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F:\Levantamentos\TCE\"/>
    </mc:Choice>
  </mc:AlternateContent>
  <xr:revisionPtr revIDLastSave="0" documentId="13_ncr:1_{90146A4C-3862-4976-92FD-4CCC76D22DEB}" xr6:coauthVersionLast="47" xr6:coauthVersionMax="47" xr10:uidLastSave="{00000000-0000-0000-0000-000000000000}"/>
  <bookViews>
    <workbookView xWindow="-120" yWindow="-120" windowWidth="20730" windowHeight="11160" tabRatio="962" firstSheet="1" activeTab="7" xr2:uid="{00000000-000D-0000-FFFF-FFFF00000000}"/>
  </bookViews>
  <sheets>
    <sheet name="DADOS DA OBRA" sheetId="551" r:id="rId1"/>
    <sheet name="RESUMO LEVTO" sheetId="639" r:id="rId2"/>
    <sheet name="BL4-SER PRE-R00" sheetId="887" r:id="rId3"/>
    <sheet name="BL4-MOV-TER-R00" sheetId="877" r:id="rId4"/>
    <sheet name="BL4-FUN-EST-R00" sheetId="743" r:id="rId5"/>
    <sheet name="BL4-FUN-BLO-R00" sheetId="750" r:id="rId6"/>
    <sheet name="BL4-FUN-BAL-R00" sheetId="751" r:id="rId7"/>
    <sheet name="BL4-FUN-COR-R00" sheetId="876" r:id="rId8"/>
    <sheet name="BL4-EST-PIL-R00" sheetId="752" r:id="rId9"/>
    <sheet name="BL4-EST-VIG-R00" sheetId="757" r:id="rId10"/>
    <sheet name="BL4-EST-LAJ-R00" sheetId="847" r:id="rId11"/>
    <sheet name="BL4-EST-ESC-R00" sheetId="846" r:id="rId12"/>
    <sheet name="BL4-EST-CON-R00" sheetId="845" r:id="rId13"/>
    <sheet name="BL4-EST MET-R00" sheetId="878" r:id="rId14"/>
    <sheet name="BL4-ALV-TER-R00" sheetId="745" r:id="rId15"/>
    <sheet name="BL4-ALV-1 PAV-R00" sheetId="809" r:id="rId16"/>
    <sheet name="BL4-ALV-2 PAV-R00" sheetId="811" r:id="rId17"/>
    <sheet name="BL4-ALV- 3 PAV-R00" sheetId="810" r:id="rId18"/>
    <sheet name="BL4-ALV-4 PAV-R00" sheetId="812" r:id="rId19"/>
    <sheet name="BL4-ALV- COB-R00" sheetId="813" r:id="rId20"/>
    <sheet name="BL4-ESQ-TER-R00" sheetId="815" r:id="rId21"/>
    <sheet name="BL4-ESQ-1 PAV-R00" sheetId="816" r:id="rId22"/>
    <sheet name="BL4-ESQ-2 PAV-R00" sheetId="817" r:id="rId23"/>
    <sheet name="BL4-ESQ-3 PAV-R00" sheetId="818" r:id="rId24"/>
    <sheet name="BL4-ESQ-4 PAV-R00" sheetId="819" r:id="rId25"/>
    <sheet name="BL4-ESQ-COB-R00" sheetId="820" r:id="rId26"/>
    <sheet name="BL4-IMP-TER-R00" sheetId="689" r:id="rId27"/>
    <sheet name="BL4-IMP-1 PAV-R00" sheetId="823" r:id="rId28"/>
    <sheet name="BL4-IMP-2 PAV-R00" sheetId="824" r:id="rId29"/>
    <sheet name="BL4-IMP-3 PAV-R00" sheetId="825" r:id="rId30"/>
    <sheet name="BL4-IMP-4 PAV-R00" sheetId="826" r:id="rId31"/>
    <sheet name="BL4-IMP-COB-R00" sheetId="827" r:id="rId32"/>
    <sheet name="BL4-IMP-SUB-COMP-R00" sheetId="821" r:id="rId33"/>
    <sheet name="BL4-FOR-TER-R00" sheetId="828" r:id="rId34"/>
    <sheet name="BL4-FOR-1 PAV-R00" sheetId="829" r:id="rId35"/>
    <sheet name="BL4-FOR-2 PAV-R00" sheetId="830" r:id="rId36"/>
    <sheet name="BL4-FOR-3 PAV-R00" sheetId="831" r:id="rId37"/>
    <sheet name="BL4-FOR-4 PAV-R00" sheetId="832" r:id="rId38"/>
    <sheet name="BL4-REV-TER-R00" sheetId="833" r:id="rId39"/>
    <sheet name="BL4-REV-1 PAV-R00" sheetId="834" r:id="rId40"/>
    <sheet name="BL4-REV-2 PAV-R00" sheetId="835" r:id="rId41"/>
    <sheet name="BL4-REV-3 PAV-R00" sheetId="836" r:id="rId42"/>
    <sheet name="BL4-REV-4 PAV-R00" sheetId="837" r:id="rId43"/>
    <sheet name="BL4-REV-COB-R00" sheetId="854" r:id="rId44"/>
    <sheet name="BL4-REV-FAC-R00" sheetId="838" r:id="rId45"/>
    <sheet name="BL4-PAV-TER-R00 " sheetId="839" r:id="rId46"/>
    <sheet name="BL4-PAV-1° PAV-R00" sheetId="879" r:id="rId47"/>
    <sheet name="BL4-PAV-2° PAV-R00" sheetId="880" r:id="rId48"/>
    <sheet name="BL4-PAV-3° PAV-R00" sheetId="881" r:id="rId49"/>
    <sheet name="BL4-PAV-4° PAV-R00" sheetId="882" r:id="rId50"/>
    <sheet name="BL4-PAV-COB-R00" sheetId="883" r:id="rId51"/>
    <sheet name="BL4-ACU-TER-R00" sheetId="849" r:id="rId52"/>
    <sheet name="BL4-ACU-1 PAV-R00" sheetId="850" r:id="rId53"/>
    <sheet name="BL4-ACU-2 PAV-R00" sheetId="851" r:id="rId54"/>
    <sheet name="BL4-ACU-3 PAV-R00" sheetId="852" r:id="rId55"/>
    <sheet name="BL4-ACU-4 PAV-R00" sheetId="853" r:id="rId56"/>
    <sheet name="BL4-SAN-TER-R00" sheetId="856" r:id="rId57"/>
    <sheet name="BL4-SAN-1 PAV-R00" sheetId="857" r:id="rId58"/>
    <sheet name="BL4-BAN-TER-R00" sheetId="863" r:id="rId59"/>
    <sheet name="BL4-BAN-1 PAV-R00" sheetId="864" r:id="rId60"/>
    <sheet name="BL4-BAN-2 PAV-R00" sheetId="865" r:id="rId61"/>
    <sheet name="BL4-BAN-3 PAV-R00" sheetId="866" r:id="rId62"/>
    <sheet name="BL4-BAN-4 PAV-R00 " sheetId="867" r:id="rId63"/>
    <sheet name="BL4-SAN-2 PAV-R00" sheetId="884" r:id="rId64"/>
    <sheet name="BL4-SAN-3 PAV-R00" sheetId="885" r:id="rId65"/>
    <sheet name="BL4-SAN-4 PAV-R00" sheetId="886" r:id="rId66"/>
    <sheet name="BL4-AGF-IND-R00" sheetId="801" r:id="rId67"/>
    <sheet name="BL4-ESG-IND-R00" sheetId="861" r:id="rId68"/>
    <sheet name="BL4-APL-IND-R00" sheetId="862" r:id="rId69"/>
    <sheet name="BL4-CLI-DUT-TER-R00" sheetId="869" r:id="rId70"/>
    <sheet name="BL4-CLI-DUT-1 PAV-R00" sheetId="870" r:id="rId71"/>
    <sheet name="BL4-CLI-DUT-2 PAV-R00" sheetId="871" r:id="rId72"/>
    <sheet name="BL4-CLI-DUT-3 PAV-R00" sheetId="872" r:id="rId73"/>
    <sheet name="BL4-CLI-DUT-4 PAV-R00" sheetId="873" r:id="rId74"/>
    <sheet name="BL4-CLI-DUT-COB-R00" sheetId="874" r:id="rId75"/>
    <sheet name="BL4-ELÉTRICO-R00" sheetId="805" r:id="rId76"/>
    <sheet name="BL4-ILUMINAÇÃO-R00" sheetId="806" r:id="rId77"/>
    <sheet name="BL4-DADOS-R00" sheetId="875" r:id="rId78"/>
    <sheet name="BL4-SPDA-IND-R00" sheetId="798" r:id="rId79"/>
    <sheet name="BL4-SDAI-IND-R00" sheetId="807" r:id="rId80"/>
  </sheets>
  <externalReferences>
    <externalReference r:id="rId81"/>
    <externalReference r:id="rId82"/>
  </externalReferences>
  <definedNames>
    <definedName name="_xlnm.Print_Area" localSheetId="52">'BL4-ACU-1 PAV-R00'!$A$1:$S$26</definedName>
    <definedName name="_xlnm.Print_Area" localSheetId="53">'BL4-ACU-2 PAV-R00'!$A$1:$S$26</definedName>
    <definedName name="_xlnm.Print_Area" localSheetId="54">'BL4-ACU-3 PAV-R00'!$A$1:$S$26</definedName>
    <definedName name="_xlnm.Print_Area" localSheetId="55">'BL4-ACU-4 PAV-R00'!$A$1:$S$26</definedName>
    <definedName name="_xlnm.Print_Area" localSheetId="51">'BL4-ACU-TER-R00'!$A$1:$S$27</definedName>
    <definedName name="_xlnm.Print_Area" localSheetId="66">'BL4-AGF-IND-R00'!$A$1:$T$75</definedName>
    <definedName name="_xlnm.Print_Area" localSheetId="17">'BL4-ALV- 3 PAV-R00'!$A$1:$P$140</definedName>
    <definedName name="_xlnm.Print_Area" localSheetId="19">'BL4-ALV- COB-R00'!$A$1:$P$118</definedName>
    <definedName name="_xlnm.Print_Area" localSheetId="15">'BL4-ALV-1 PAV-R00'!$A$1:$P$183</definedName>
    <definedName name="_xlnm.Print_Area" localSheetId="16">'BL4-ALV-2 PAV-R00'!$A$1:$P$155</definedName>
    <definedName name="_xlnm.Print_Area" localSheetId="18">'BL4-ALV-4 PAV-R00'!$A$1:$P$138</definedName>
    <definedName name="_xlnm.Print_Area" localSheetId="14">'BL4-ALV-TER-R00'!$A$1:$P$243</definedName>
    <definedName name="_xlnm.Print_Area" localSheetId="68">'BL4-APL-IND-R00'!$A$1:$T$60</definedName>
    <definedName name="_xlnm.Print_Area" localSheetId="59">'BL4-BAN-1 PAV-R00'!$A$1:$O$24</definedName>
    <definedName name="_xlnm.Print_Area" localSheetId="60">'BL4-BAN-2 PAV-R00'!$A$1:$O$19</definedName>
    <definedName name="_xlnm.Print_Area" localSheetId="61">'BL4-BAN-3 PAV-R00'!$A$1:$O$14</definedName>
    <definedName name="_xlnm.Print_Area" localSheetId="62">'BL4-BAN-4 PAV-R00 '!$A$1:$O$14</definedName>
    <definedName name="_xlnm.Print_Area" localSheetId="58">'BL4-BAN-TER-R00'!$A$1:$O$35</definedName>
    <definedName name="_xlnm.Print_Area" localSheetId="70">'BL4-CLI-DUT-1 PAV-R00'!$A$1:$K$74</definedName>
    <definedName name="_xlnm.Print_Area" localSheetId="71">'BL4-CLI-DUT-2 PAV-R00'!$A$1:$K$54</definedName>
    <definedName name="_xlnm.Print_Area" localSheetId="72">'BL4-CLI-DUT-3 PAV-R00'!$A$1:$K$47</definedName>
    <definedName name="_xlnm.Print_Area" localSheetId="73">'BL4-CLI-DUT-4 PAV-R00'!$A$1:$K$47</definedName>
    <definedName name="_xlnm.Print_Area" localSheetId="74">'BL4-CLI-DUT-COB-R00'!$A$1:$K$21</definedName>
    <definedName name="_xlnm.Print_Area" localSheetId="69">'BL4-CLI-DUT-TER-R00'!$A$1:$K$53</definedName>
    <definedName name="_xlnm.Print_Area" localSheetId="77">'BL4-DADOS-R00'!$A$1:$T$51</definedName>
    <definedName name="_xlnm.Print_Area" localSheetId="75">'BL4-ELÉTRICO-R00'!$A$1:$T$87</definedName>
    <definedName name="_xlnm.Print_Area" localSheetId="67">'BL4-ESG-IND-R00'!$A$1:$T$76</definedName>
    <definedName name="_xlnm.Print_Area" localSheetId="21">'BL4-ESQ-1 PAV-R00'!$A$1:$Q$69</definedName>
    <definedName name="_xlnm.Print_Area" localSheetId="22">'BL4-ESQ-2 PAV-R00'!$A$1:$Q$69</definedName>
    <definedName name="_xlnm.Print_Area" localSheetId="23">'BL4-ESQ-3 PAV-R00'!$A$1:$Q$63</definedName>
    <definedName name="_xlnm.Print_Area" localSheetId="24">'BL4-ESQ-4 PAV-R00'!$A$1:$Q$61</definedName>
    <definedName name="_xlnm.Print_Area" localSheetId="25">'BL4-ESQ-COB-R00'!$A$1:$Q$50</definedName>
    <definedName name="_xlnm.Print_Area" localSheetId="20">'BL4-ESQ-TER-R00'!$A$1:$Q$66</definedName>
    <definedName name="_xlnm.Print_Area" localSheetId="13">'BL4-EST MET-R00'!$A$1:$O$19</definedName>
    <definedName name="_xlnm.Print_Area" localSheetId="12">'BL4-EST-CON-R00'!$A$1:$W$15</definedName>
    <definedName name="_xlnm.Print_Area" localSheetId="11">'BL4-EST-ESC-R00'!$A$1:$W$17</definedName>
    <definedName name="_xlnm.Print_Area" localSheetId="10">'BL4-EST-LAJ-R00'!$A$1:$AA$127</definedName>
    <definedName name="_xlnm.Print_Area" localSheetId="8">'BL4-EST-PIL-R00'!$A$1:$AB$161</definedName>
    <definedName name="_xlnm.Print_Area" localSheetId="9">'BL4-EST-VIG-R00'!$A$1:$Y$205</definedName>
    <definedName name="_xlnm.Print_Area" localSheetId="34">'BL4-FOR-1 PAV-R00'!$A$1:$AZ$27</definedName>
    <definedName name="_xlnm.Print_Area" localSheetId="35">'BL4-FOR-2 PAV-R00'!$A$1:$AI$27</definedName>
    <definedName name="_xlnm.Print_Area" localSheetId="36">'BL4-FOR-3 PAV-R00'!$A$1:$Y$27</definedName>
    <definedName name="_xlnm.Print_Area" localSheetId="37">'BL4-FOR-4 PAV-R00'!$A$1:$X$27</definedName>
    <definedName name="_xlnm.Print_Area" localSheetId="33">'BL4-FOR-TER-R00'!$A$1:$BE$27</definedName>
    <definedName name="_xlnm.Print_Area" localSheetId="6">'BL4-FUN-BAL-R00'!$A$1:$AE$81</definedName>
    <definedName name="_xlnm.Print_Area" localSheetId="5">'BL4-FUN-BLO-R00'!$A$1:$AD$86</definedName>
    <definedName name="_xlnm.Print_Area" localSheetId="7">'BL4-FUN-COR-R00'!$A$1:$AC$20</definedName>
    <definedName name="_xlnm.Print_Area" localSheetId="4">'BL4-FUN-EST-R00'!$A$1:$T$230</definedName>
    <definedName name="_xlnm.Print_Area" localSheetId="76">'BL4-ILUMINAÇÃO-R00'!$A$1:$T$30</definedName>
    <definedName name="_xlnm.Print_Area" localSheetId="27">'BL4-IMP-1 PAV-R00'!$A$1:$T$27</definedName>
    <definedName name="_xlnm.Print_Area" localSheetId="28">'BL4-IMP-2 PAV-R00'!$A$1:$S$27</definedName>
    <definedName name="_xlnm.Print_Area" localSheetId="29">'BL4-IMP-3 PAV-R00'!$A$1:$S$27</definedName>
    <definedName name="_xlnm.Print_Area" localSheetId="30">'BL4-IMP-4 PAV-R00'!$A$1:$S$27</definedName>
    <definedName name="_xlnm.Print_Area" localSheetId="31">'BL4-IMP-COB-R00'!$A$1:$S$27</definedName>
    <definedName name="_xlnm.Print_Area" localSheetId="32">'BL4-IMP-SUB-COMP-R00'!$A$1:$Q$153</definedName>
    <definedName name="_xlnm.Print_Area" localSheetId="26">'BL4-IMP-TER-R00'!$A$1:$AE$27</definedName>
    <definedName name="_xlnm.Print_Area" localSheetId="3">'BL4-MOV-TER-R00'!$A$1:$O$128</definedName>
    <definedName name="_xlnm.Print_Area" localSheetId="46">'BL4-PAV-1° PAV-R00'!$A$1:$AZ$39</definedName>
    <definedName name="_xlnm.Print_Area" localSheetId="47">'BL4-PAV-2° PAV-R00'!$A$1:$AI$39</definedName>
    <definedName name="_xlnm.Print_Area" localSheetId="48">'BL4-PAV-3° PAV-R00'!$A$1:$Z$39</definedName>
    <definedName name="_xlnm.Print_Area" localSheetId="49">'BL4-PAV-4° PAV-R00'!$A$1:$Y$39</definedName>
    <definedName name="_xlnm.Print_Area" localSheetId="50">'BL4-PAV-COB-R00'!$A$1:$Y$39</definedName>
    <definedName name="_xlnm.Print_Area" localSheetId="45">'BL4-PAV-TER-R00 '!$A$1:$BG$39</definedName>
    <definedName name="_xlnm.Print_Area" localSheetId="39">'BL4-REV-1 PAV-R00'!$A$1:$BA$34</definedName>
    <definedName name="_xlnm.Print_Area" localSheetId="40">'BL4-REV-2 PAV-R00'!$A$1:$AH$34</definedName>
    <definedName name="_xlnm.Print_Area" localSheetId="41">'BL4-REV-3 PAV-R00'!$A$1:$Y$34</definedName>
    <definedName name="_xlnm.Print_Area" localSheetId="42">'BL4-REV-4 PAV-R00'!$A$1:$Z$34</definedName>
    <definedName name="_xlnm.Print_Area" localSheetId="43">'BL4-REV-COB-R00'!$A$1:$S$31</definedName>
    <definedName name="_xlnm.Print_Area" localSheetId="44">'BL4-REV-FAC-R00'!$A$1:$T$26</definedName>
    <definedName name="_xlnm.Print_Area" localSheetId="38">'BL4-REV-TER-R00'!$A$1:$BE$34</definedName>
    <definedName name="_xlnm.Print_Area" localSheetId="57">'BL4-SAN-1 PAV-R00'!$A$1:$X$48</definedName>
    <definedName name="_xlnm.Print_Area" localSheetId="63">'BL4-SAN-2 PAV-R00'!$A$1:$W$48</definedName>
    <definedName name="_xlnm.Print_Area" localSheetId="64">'BL4-SAN-3 PAV-R00'!$A$1:$W$48</definedName>
    <definedName name="_xlnm.Print_Area" localSheetId="65">'BL4-SAN-4 PAV-R00'!$A$1:$W$49</definedName>
    <definedName name="_xlnm.Print_Area" localSheetId="56">'BL4-SAN-TER-R00'!$A$1:$AI$48</definedName>
    <definedName name="_xlnm.Print_Area" localSheetId="79">'BL4-SDAI-IND-R00'!$A$1:$S$62</definedName>
    <definedName name="_xlnm.Print_Area" localSheetId="2">'BL4-SER PRE-R00'!$A$1:$O$36</definedName>
    <definedName name="_xlnm.Print_Area" localSheetId="78">'BL4-SPDA-IND-R00'!$A$1:$S$43</definedName>
    <definedName name="_xlnm.Print_Area" localSheetId="0">'DADOS DA OBRA'!$A$1:$Q$34</definedName>
    <definedName name="_xlnm.Print_Area" localSheetId="1">'RESUMO LEVTO'!$A$1:$U$794</definedName>
    <definedName name="_xlnm.Print_Titles" localSheetId="52">'BL4-ACU-1 PAV-R00'!$1:$8</definedName>
    <definedName name="_xlnm.Print_Titles" localSheetId="53">'BL4-ACU-2 PAV-R00'!$1:$8</definedName>
    <definedName name="_xlnm.Print_Titles" localSheetId="54">'BL4-ACU-3 PAV-R00'!$1:$8</definedName>
    <definedName name="_xlnm.Print_Titles" localSheetId="55">'BL4-ACU-4 PAV-R00'!$1:$8</definedName>
    <definedName name="_xlnm.Print_Titles" localSheetId="51">'BL4-ACU-TER-R00'!$1:$8</definedName>
    <definedName name="_xlnm.Print_Titles" localSheetId="66">'BL4-AGF-IND-R00'!$1:$8</definedName>
    <definedName name="_xlnm.Print_Titles" localSheetId="17">'BL4-ALV- 3 PAV-R00'!$1:$9</definedName>
    <definedName name="_xlnm.Print_Titles" localSheetId="19">'BL4-ALV- COB-R00'!$1:$9</definedName>
    <definedName name="_xlnm.Print_Titles" localSheetId="15">'BL4-ALV-1 PAV-R00'!$1:$9</definedName>
    <definedName name="_xlnm.Print_Titles" localSheetId="16">'BL4-ALV-2 PAV-R00'!$1:$9</definedName>
    <definedName name="_xlnm.Print_Titles" localSheetId="18">'BL4-ALV-4 PAV-R00'!$1:$9</definedName>
    <definedName name="_xlnm.Print_Titles" localSheetId="14">'BL4-ALV-TER-R00'!$1:$9</definedName>
    <definedName name="_xlnm.Print_Titles" localSheetId="68">'BL4-APL-IND-R00'!$1:$8</definedName>
    <definedName name="_xlnm.Print_Titles" localSheetId="59">'BL4-BAN-1 PAV-R00'!$1:$9</definedName>
    <definedName name="_xlnm.Print_Titles" localSheetId="60">'BL4-BAN-2 PAV-R00'!$1:$9</definedName>
    <definedName name="_xlnm.Print_Titles" localSheetId="61">'BL4-BAN-3 PAV-R00'!$1:$9</definedName>
    <definedName name="_xlnm.Print_Titles" localSheetId="62">'BL4-BAN-4 PAV-R00 '!$1:$9</definedName>
    <definedName name="_xlnm.Print_Titles" localSheetId="58">'BL4-BAN-TER-R00'!$1:$9</definedName>
    <definedName name="_xlnm.Print_Titles" localSheetId="70">'BL4-CLI-DUT-1 PAV-R00'!$1:$11</definedName>
    <definedName name="_xlnm.Print_Titles" localSheetId="71">'BL4-CLI-DUT-2 PAV-R00'!$1:$8</definedName>
    <definedName name="_xlnm.Print_Titles" localSheetId="72">'BL4-CLI-DUT-3 PAV-R00'!$1:$8</definedName>
    <definedName name="_xlnm.Print_Titles" localSheetId="73">'BL4-CLI-DUT-4 PAV-R00'!$1:$8</definedName>
    <definedName name="_xlnm.Print_Titles" localSheetId="74">'BL4-CLI-DUT-COB-R00'!$1:$8</definedName>
    <definedName name="_xlnm.Print_Titles" localSheetId="69">'BL4-CLI-DUT-TER-R00'!$1:$8</definedName>
    <definedName name="_xlnm.Print_Titles" localSheetId="77">'BL4-DADOS-R00'!$1:$8</definedName>
    <definedName name="_xlnm.Print_Titles" localSheetId="75">'BL4-ELÉTRICO-R00'!$1:$8</definedName>
    <definedName name="_xlnm.Print_Titles" localSheetId="67">'BL4-ESG-IND-R00'!$1:$8</definedName>
    <definedName name="_xlnm.Print_Titles" localSheetId="21">'BL4-ESQ-1 PAV-R00'!$1:$10</definedName>
    <definedName name="_xlnm.Print_Titles" localSheetId="22">'BL4-ESQ-2 PAV-R00'!$1:$10</definedName>
    <definedName name="_xlnm.Print_Titles" localSheetId="23">'BL4-ESQ-3 PAV-R00'!$1:$10</definedName>
    <definedName name="_xlnm.Print_Titles" localSheetId="24">'BL4-ESQ-4 PAV-R00'!$1:$10</definedName>
    <definedName name="_xlnm.Print_Titles" localSheetId="25">'BL4-ESQ-COB-R00'!$1:$10</definedName>
    <definedName name="_xlnm.Print_Titles" localSheetId="20">'BL4-ESQ-TER-R00'!$1:$10</definedName>
    <definedName name="_xlnm.Print_Titles" localSheetId="13">'BL4-EST MET-R00'!$1:$11</definedName>
    <definedName name="_xlnm.Print_Titles" localSheetId="12">'BL4-EST-CON-R00'!$1:$11</definedName>
    <definedName name="_xlnm.Print_Titles" localSheetId="11">'BL4-EST-ESC-R00'!$1:$11</definedName>
    <definedName name="_xlnm.Print_Titles" localSheetId="10">'BL4-EST-LAJ-R00'!$1:$11</definedName>
    <definedName name="_xlnm.Print_Titles" localSheetId="8">'BL4-EST-PIL-R00'!$1:$11</definedName>
    <definedName name="_xlnm.Print_Titles" localSheetId="9">'BL4-EST-VIG-R00'!$1:$11</definedName>
    <definedName name="_xlnm.Print_Titles" localSheetId="34">'BL4-FOR-1 PAV-R00'!$1:$8</definedName>
    <definedName name="_xlnm.Print_Titles" localSheetId="35">'BL4-FOR-2 PAV-R00'!$1:$8</definedName>
    <definedName name="_xlnm.Print_Titles" localSheetId="36">'BL4-FOR-3 PAV-R00'!$1:$8</definedName>
    <definedName name="_xlnm.Print_Titles" localSheetId="37">'BL4-FOR-4 PAV-R00'!$1:$8</definedName>
    <definedName name="_xlnm.Print_Titles" localSheetId="33">'BL4-FOR-TER-R00'!$1:$8</definedName>
    <definedName name="_xlnm.Print_Titles" localSheetId="6">'BL4-FUN-BAL-R00'!$1:$11</definedName>
    <definedName name="_xlnm.Print_Titles" localSheetId="5">'BL4-FUN-BLO-R00'!$1:$11</definedName>
    <definedName name="_xlnm.Print_Titles" localSheetId="7">'BL4-FUN-COR-R00'!$1:$11</definedName>
    <definedName name="_xlnm.Print_Titles" localSheetId="4">'BL4-FUN-EST-R00'!$1:$11</definedName>
    <definedName name="_xlnm.Print_Titles" localSheetId="76">'BL4-ILUMINAÇÃO-R00'!$1:$8</definedName>
    <definedName name="_xlnm.Print_Titles" localSheetId="27">'BL4-IMP-1 PAV-R00'!$1:$8</definedName>
    <definedName name="_xlnm.Print_Titles" localSheetId="28">'BL4-IMP-2 PAV-R00'!$1:$8</definedName>
    <definedName name="_xlnm.Print_Titles" localSheetId="29">'BL4-IMP-3 PAV-R00'!$1:$8</definedName>
    <definedName name="_xlnm.Print_Titles" localSheetId="30">'BL4-IMP-4 PAV-R00'!$1:$8</definedName>
    <definedName name="_xlnm.Print_Titles" localSheetId="31">'BL4-IMP-COB-R00'!$1:$8</definedName>
    <definedName name="_xlnm.Print_Titles" localSheetId="32">'BL4-IMP-SUB-COMP-R00'!$1:$10</definedName>
    <definedName name="_xlnm.Print_Titles" localSheetId="26">'BL4-IMP-TER-R00'!$1:$8</definedName>
    <definedName name="_xlnm.Print_Titles" localSheetId="3">'BL4-MOV-TER-R00'!$1:$11</definedName>
    <definedName name="_xlnm.Print_Titles" localSheetId="46">'BL4-PAV-1° PAV-R00'!$1:$8</definedName>
    <definedName name="_xlnm.Print_Titles" localSheetId="47">'BL4-PAV-2° PAV-R00'!$1:$8</definedName>
    <definedName name="_xlnm.Print_Titles" localSheetId="48">'BL4-PAV-3° PAV-R00'!$1:$8</definedName>
    <definedName name="_xlnm.Print_Titles" localSheetId="49">'BL4-PAV-4° PAV-R00'!$1:$8</definedName>
    <definedName name="_xlnm.Print_Titles" localSheetId="50">'BL4-PAV-COB-R00'!$1:$8</definedName>
    <definedName name="_xlnm.Print_Titles" localSheetId="45">'BL4-PAV-TER-R00 '!$1:$8</definedName>
    <definedName name="_xlnm.Print_Titles" localSheetId="39">'BL4-REV-1 PAV-R00'!$1:$8</definedName>
    <definedName name="_xlnm.Print_Titles" localSheetId="40">'BL4-REV-2 PAV-R00'!$1:$8</definedName>
    <definedName name="_xlnm.Print_Titles" localSheetId="41">'BL4-REV-3 PAV-R00'!$1:$8</definedName>
    <definedName name="_xlnm.Print_Titles" localSheetId="42">'BL4-REV-4 PAV-R00'!$1:$8</definedName>
    <definedName name="_xlnm.Print_Titles" localSheetId="43">'BL4-REV-COB-R00'!$1:$8</definedName>
    <definedName name="_xlnm.Print_Titles" localSheetId="44">'BL4-REV-FAC-R00'!$1:$8</definedName>
    <definedName name="_xlnm.Print_Titles" localSheetId="38">'BL4-REV-TER-R00'!$1:$8</definedName>
    <definedName name="_xlnm.Print_Titles" localSheetId="57">'BL4-SAN-1 PAV-R00'!$1:$8</definedName>
    <definedName name="_xlnm.Print_Titles" localSheetId="63">'BL4-SAN-2 PAV-R00'!$1:$8</definedName>
    <definedName name="_xlnm.Print_Titles" localSheetId="64">'BL4-SAN-3 PAV-R00'!$1:$8</definedName>
    <definedName name="_xlnm.Print_Titles" localSheetId="65">'BL4-SAN-4 PAV-R00'!$1:$8</definedName>
    <definedName name="_xlnm.Print_Titles" localSheetId="56">'BL4-SAN-TER-R00'!$1:$8</definedName>
    <definedName name="_xlnm.Print_Titles" localSheetId="79">'BL4-SDAI-IND-R00'!$1:$8</definedName>
    <definedName name="_xlnm.Print_Titles" localSheetId="78">'BL4-SPDA-IND-R00'!$1:$8</definedName>
    <definedName name="_xlnm.Print_Titles" localSheetId="1">'RESUMO LEVTO'!$1:$15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639" l="1"/>
  <c r="T8" i="639"/>
  <c r="C9" i="639"/>
  <c r="C8" i="639"/>
  <c r="R21" i="838"/>
  <c r="S239" i="639" s="1"/>
  <c r="G21" i="838"/>
  <c r="G20" i="838"/>
  <c r="R20" i="838" s="1"/>
  <c r="S240" i="639"/>
  <c r="S234" i="639" l="1"/>
  <c r="S230" i="639" s="1"/>
  <c r="I14" i="838" l="1"/>
  <c r="I13" i="838"/>
  <c r="H14" i="838"/>
  <c r="H13" i="838"/>
  <c r="S40" i="819"/>
  <c r="S39" i="819"/>
  <c r="S38" i="819"/>
  <c r="S37" i="819"/>
  <c r="S36" i="819"/>
  <c r="S35" i="819"/>
  <c r="S34" i="819"/>
  <c r="S33" i="819"/>
  <c r="S32" i="819"/>
  <c r="S31" i="819"/>
  <c r="S30" i="819"/>
  <c r="S29" i="819"/>
  <c r="S28" i="819"/>
  <c r="S27" i="819"/>
  <c r="S42" i="818"/>
  <c r="S41" i="818"/>
  <c r="S40" i="818"/>
  <c r="S39" i="818"/>
  <c r="S38" i="818"/>
  <c r="S37" i="818"/>
  <c r="S36" i="818"/>
  <c r="S35" i="818"/>
  <c r="S34" i="818"/>
  <c r="S33" i="818"/>
  <c r="S32" i="818"/>
  <c r="S31" i="818"/>
  <c r="S30" i="818"/>
  <c r="S29" i="818"/>
  <c r="S28" i="818"/>
  <c r="S27" i="818"/>
  <c r="S26" i="818"/>
  <c r="S46" i="817"/>
  <c r="S45" i="817"/>
  <c r="S44" i="817"/>
  <c r="S43" i="817"/>
  <c r="S42" i="817"/>
  <c r="S41" i="817"/>
  <c r="S40" i="817"/>
  <c r="S39" i="817"/>
  <c r="S38" i="817"/>
  <c r="S37" i="817"/>
  <c r="S36" i="817"/>
  <c r="S35" i="817"/>
  <c r="S34" i="817"/>
  <c r="S33" i="817"/>
  <c r="S32" i="817"/>
  <c r="S31" i="817"/>
  <c r="S30" i="817"/>
  <c r="S29" i="817"/>
  <c r="S28" i="817"/>
  <c r="S27" i="817"/>
  <c r="S26" i="817"/>
  <c r="S43" i="815"/>
  <c r="S42" i="815"/>
  <c r="S41" i="815"/>
  <c r="S40" i="815"/>
  <c r="S38" i="815"/>
  <c r="S36" i="815"/>
  <c r="S35" i="815"/>
  <c r="S34" i="815"/>
  <c r="S33" i="815"/>
  <c r="S32" i="815"/>
  <c r="S31" i="815"/>
  <c r="S48" i="816"/>
  <c r="S47" i="816"/>
  <c r="S46" i="816"/>
  <c r="S45" i="816"/>
  <c r="S44" i="816"/>
  <c r="S43" i="816"/>
  <c r="S42" i="816"/>
  <c r="S41" i="816"/>
  <c r="S40" i="816"/>
  <c r="S39" i="816"/>
  <c r="S38" i="816"/>
  <c r="S37" i="816"/>
  <c r="S36" i="816"/>
  <c r="S35" i="816"/>
  <c r="S34" i="816"/>
  <c r="S33" i="816"/>
  <c r="S32" i="816"/>
  <c r="S31" i="816"/>
  <c r="S30" i="816"/>
  <c r="S29" i="816"/>
  <c r="S28" i="816"/>
  <c r="S27" i="816"/>
  <c r="S26" i="816"/>
  <c r="G14" i="838" l="1"/>
  <c r="G13" i="838"/>
  <c r="R229" i="639"/>
  <c r="R230" i="639"/>
  <c r="R228" i="639"/>
  <c r="R270" i="639"/>
  <c r="R271" i="639"/>
  <c r="R272" i="639"/>
  <c r="R269" i="639"/>
  <c r="G10" i="854"/>
  <c r="N270" i="639" l="1"/>
  <c r="O270" i="639"/>
  <c r="P270" i="639"/>
  <c r="Q270" i="639"/>
  <c r="N271" i="639"/>
  <c r="O271" i="639"/>
  <c r="P271" i="639"/>
  <c r="Q271" i="639"/>
  <c r="N272" i="639"/>
  <c r="O272" i="639"/>
  <c r="P272" i="639"/>
  <c r="Q272" i="639"/>
  <c r="N273" i="639"/>
  <c r="O273" i="639"/>
  <c r="P273" i="639"/>
  <c r="Q273" i="639"/>
  <c r="N274" i="639"/>
  <c r="O274" i="639"/>
  <c r="P274" i="639"/>
  <c r="Q274" i="639"/>
  <c r="Q269" i="639"/>
  <c r="P269" i="639"/>
  <c r="O269" i="639"/>
  <c r="N269" i="639"/>
  <c r="Q234" i="639"/>
  <c r="Q235" i="639"/>
  <c r="Q236" i="639"/>
  <c r="Q237" i="639"/>
  <c r="Q238" i="639"/>
  <c r="Q233" i="639"/>
  <c r="Q230" i="639"/>
  <c r="Q228" i="639"/>
  <c r="T13" i="837"/>
  <c r="T15" i="837"/>
  <c r="T23" i="837" s="1"/>
  <c r="T28" i="837" s="1"/>
  <c r="T29" i="837" s="1"/>
  <c r="T14" i="837"/>
  <c r="T12" i="837"/>
  <c r="S23" i="837"/>
  <c r="S27" i="837"/>
  <c r="S14" i="837"/>
  <c r="R14" i="837"/>
  <c r="Q14" i="837"/>
  <c r="P23" i="837"/>
  <c r="P14" i="837"/>
  <c r="O14" i="837"/>
  <c r="R23" i="837"/>
  <c r="O23" i="837"/>
  <c r="N23" i="837"/>
  <c r="N14" i="837"/>
  <c r="M23" i="837"/>
  <c r="M14" i="837"/>
  <c r="L23" i="837"/>
  <c r="L17" i="837"/>
  <c r="L18" i="837" s="1"/>
  <c r="L20" i="837" s="1"/>
  <c r="L14" i="837"/>
  <c r="K20" i="837"/>
  <c r="J20" i="837"/>
  <c r="K17" i="837"/>
  <c r="K18" i="837" s="1"/>
  <c r="J17" i="837"/>
  <c r="J18" i="837" s="1"/>
  <c r="K14" i="837"/>
  <c r="J14" i="837"/>
  <c r="I14" i="837"/>
  <c r="I20" i="837" s="1"/>
  <c r="H14" i="837"/>
  <c r="H15" i="837" s="1"/>
  <c r="H17" i="837" s="1"/>
  <c r="H18" i="837" s="1"/>
  <c r="K12" i="837"/>
  <c r="K15" i="837" s="1"/>
  <c r="J12" i="837"/>
  <c r="J15" i="837" s="1"/>
  <c r="I12" i="837"/>
  <c r="I15" i="837" s="1"/>
  <c r="I17" i="837" s="1"/>
  <c r="I18" i="837" s="1"/>
  <c r="H12" i="837"/>
  <c r="X32" i="837"/>
  <c r="X31" i="837"/>
  <c r="X30" i="837"/>
  <c r="G14" i="837"/>
  <c r="P234" i="639"/>
  <c r="P235" i="639"/>
  <c r="P236" i="639"/>
  <c r="P237" i="639"/>
  <c r="P238" i="639"/>
  <c r="P233" i="639"/>
  <c r="P230" i="639"/>
  <c r="P228" i="639"/>
  <c r="U14" i="836"/>
  <c r="U12" i="836"/>
  <c r="U15" i="836" s="1"/>
  <c r="U23" i="836" s="1"/>
  <c r="U28" i="836" s="1"/>
  <c r="U29" i="836" s="1"/>
  <c r="T23" i="836"/>
  <c r="T17" i="836"/>
  <c r="T18" i="836" s="1"/>
  <c r="T20" i="836" s="1"/>
  <c r="T14" i="836"/>
  <c r="T12" i="836"/>
  <c r="T15" i="836" s="1"/>
  <c r="R23" i="836"/>
  <c r="S23" i="836"/>
  <c r="S14" i="836"/>
  <c r="R14" i="836"/>
  <c r="Q23" i="836"/>
  <c r="Q14" i="836"/>
  <c r="P14" i="836"/>
  <c r="O23" i="836"/>
  <c r="O27" i="836"/>
  <c r="O14" i="836"/>
  <c r="N27" i="836"/>
  <c r="N28" i="836" s="1"/>
  <c r="N29" i="836" s="1"/>
  <c r="N23" i="836"/>
  <c r="U23" i="835"/>
  <c r="N14" i="836"/>
  <c r="M27" i="836"/>
  <c r="M23" i="836"/>
  <c r="M28" i="836" s="1"/>
  <c r="M29" i="836" s="1"/>
  <c r="M14" i="836"/>
  <c r="L29" i="836"/>
  <c r="L28" i="836"/>
  <c r="L23" i="836"/>
  <c r="L27" i="836"/>
  <c r="L14" i="836"/>
  <c r="G14" i="836"/>
  <c r="K17" i="836"/>
  <c r="K18" i="836" s="1"/>
  <c r="K20" i="836" s="1"/>
  <c r="J17" i="836"/>
  <c r="J18" i="836" s="1"/>
  <c r="J20" i="836" s="1"/>
  <c r="K14" i="836"/>
  <c r="J14" i="836"/>
  <c r="I14" i="836"/>
  <c r="I20" i="836" s="1"/>
  <c r="H14" i="836"/>
  <c r="H20" i="836" s="1"/>
  <c r="K12" i="836"/>
  <c r="K15" i="836" s="1"/>
  <c r="K23" i="836" s="1"/>
  <c r="K28" i="836" s="1"/>
  <c r="K29" i="836" s="1"/>
  <c r="J12" i="836"/>
  <c r="J15" i="836" s="1"/>
  <c r="J23" i="836" s="1"/>
  <c r="J28" i="836" s="1"/>
  <c r="J29" i="836" s="1"/>
  <c r="I12" i="836"/>
  <c r="I15" i="836" s="1"/>
  <c r="I17" i="836" s="1"/>
  <c r="I18" i="836" s="1"/>
  <c r="H12" i="836"/>
  <c r="W32" i="836"/>
  <c r="W31" i="836"/>
  <c r="W30" i="836"/>
  <c r="N12" i="836"/>
  <c r="N15" i="836" s="1"/>
  <c r="M12" i="836"/>
  <c r="M15" i="836" s="1"/>
  <c r="L12" i="836"/>
  <c r="L15" i="836" s="1"/>
  <c r="O234" i="639"/>
  <c r="O235" i="639"/>
  <c r="O237" i="639"/>
  <c r="O238" i="639"/>
  <c r="O233" i="639"/>
  <c r="O230" i="639"/>
  <c r="O228" i="639"/>
  <c r="AE14" i="835"/>
  <c r="AE12" i="835"/>
  <c r="AE15" i="835" s="1"/>
  <c r="AE23" i="835" s="1"/>
  <c r="AE28" i="835" s="1"/>
  <c r="AE29" i="835" s="1"/>
  <c r="AD31" i="835"/>
  <c r="AD32" i="835"/>
  <c r="AD27" i="835"/>
  <c r="AD28" i="835" s="1"/>
  <c r="AD29" i="835" s="1"/>
  <c r="AC28" i="835"/>
  <c r="AC23" i="835"/>
  <c r="AC27" i="835"/>
  <c r="AC14" i="835"/>
  <c r="AC17" i="835"/>
  <c r="AC18" i="835" s="1"/>
  <c r="AC20" i="835" s="1"/>
  <c r="AB14" i="835"/>
  <c r="AA23" i="835"/>
  <c r="AA14" i="835"/>
  <c r="Z14" i="835"/>
  <c r="Y23" i="835"/>
  <c r="Y14" i="835"/>
  <c r="X23" i="835"/>
  <c r="X14" i="835"/>
  <c r="W14" i="835"/>
  <c r="V23" i="835"/>
  <c r="V14" i="835"/>
  <c r="U27" i="835"/>
  <c r="U28" i="835" s="1"/>
  <c r="U14" i="835"/>
  <c r="T23" i="835"/>
  <c r="T28" i="835" s="1"/>
  <c r="T29" i="835" s="1"/>
  <c r="T14" i="835"/>
  <c r="S17" i="835"/>
  <c r="S18" i="835" s="1"/>
  <c r="S20" i="835" s="1"/>
  <c r="R17" i="835"/>
  <c r="R18" i="835" s="1"/>
  <c r="R20" i="835" s="1"/>
  <c r="S14" i="835"/>
  <c r="R14" i="835"/>
  <c r="Q14" i="835"/>
  <c r="Q20" i="835" s="1"/>
  <c r="P14" i="835"/>
  <c r="P20" i="835" s="1"/>
  <c r="S12" i="835"/>
  <c r="S15" i="835" s="1"/>
  <c r="S23" i="835" s="1"/>
  <c r="S28" i="835" s="1"/>
  <c r="S29" i="835" s="1"/>
  <c r="R12" i="835"/>
  <c r="R15" i="835" s="1"/>
  <c r="R23" i="835" s="1"/>
  <c r="R28" i="835" s="1"/>
  <c r="R29" i="835" s="1"/>
  <c r="Q12" i="835"/>
  <c r="P12" i="835"/>
  <c r="O28" i="835"/>
  <c r="O29" i="835" s="1"/>
  <c r="O23" i="835"/>
  <c r="O14" i="835"/>
  <c r="N14" i="835"/>
  <c r="N27" i="835"/>
  <c r="M27" i="835"/>
  <c r="L27" i="835"/>
  <c r="K27" i="835"/>
  <c r="J27" i="835"/>
  <c r="N31" i="835"/>
  <c r="M31" i="835"/>
  <c r="M14" i="835"/>
  <c r="L31" i="835"/>
  <c r="M32" i="835"/>
  <c r="L32" i="835"/>
  <c r="L28" i="835"/>
  <c r="L29" i="835" s="1"/>
  <c r="L14" i="835"/>
  <c r="K23" i="835"/>
  <c r="K31" i="835"/>
  <c r="K32" i="835"/>
  <c r="K28" i="835"/>
  <c r="K29" i="835" s="1"/>
  <c r="K14" i="835"/>
  <c r="J23" i="835"/>
  <c r="J31" i="835"/>
  <c r="J14" i="835"/>
  <c r="J32" i="835"/>
  <c r="I31" i="835"/>
  <c r="I17" i="835"/>
  <c r="I18" i="835" s="1"/>
  <c r="H31" i="835"/>
  <c r="H32" i="835"/>
  <c r="G31" i="835"/>
  <c r="H20" i="835"/>
  <c r="H17" i="835"/>
  <c r="H18" i="835" s="1"/>
  <c r="H14" i="835"/>
  <c r="H13" i="835"/>
  <c r="G20" i="835"/>
  <c r="G17" i="835"/>
  <c r="G14" i="835"/>
  <c r="G13" i="835"/>
  <c r="I32" i="835"/>
  <c r="G32" i="835"/>
  <c r="I20" i="835"/>
  <c r="G18" i="835"/>
  <c r="I14" i="835"/>
  <c r="I12" i="835"/>
  <c r="H12" i="835"/>
  <c r="G12" i="835"/>
  <c r="AF30" i="835"/>
  <c r="O12" i="835"/>
  <c r="O15" i="835" s="1"/>
  <c r="N12" i="835"/>
  <c r="M12" i="835"/>
  <c r="L12" i="835"/>
  <c r="L15" i="835" s="1"/>
  <c r="K12" i="835"/>
  <c r="J12" i="835"/>
  <c r="N236" i="639"/>
  <c r="N237" i="639"/>
  <c r="N238" i="639"/>
  <c r="AH20" i="834"/>
  <c r="AG20" i="834"/>
  <c r="AF20" i="834"/>
  <c r="M234" i="639"/>
  <c r="M235" i="639"/>
  <c r="N235" i="639"/>
  <c r="N231" i="639"/>
  <c r="N230" i="639"/>
  <c r="N228" i="639"/>
  <c r="M237" i="639"/>
  <c r="M238" i="639"/>
  <c r="M236" i="639"/>
  <c r="M233" i="639"/>
  <c r="M231" i="639"/>
  <c r="M230" i="639"/>
  <c r="M228" i="639"/>
  <c r="AV29" i="834"/>
  <c r="AV28" i="834"/>
  <c r="AV23" i="834"/>
  <c r="AV14" i="834"/>
  <c r="AU28" i="834"/>
  <c r="AU29" i="834" s="1"/>
  <c r="AU27" i="834"/>
  <c r="AU32" i="834"/>
  <c r="AU31" i="834"/>
  <c r="AT31" i="834"/>
  <c r="AT32" i="834"/>
  <c r="AT27" i="834"/>
  <c r="AT28" i="834" s="1"/>
  <c r="AT29" i="834" s="1"/>
  <c r="AT14" i="834"/>
  <c r="N27" i="837" l="1"/>
  <c r="N28" i="837" s="1"/>
  <c r="N29" i="837" s="1"/>
  <c r="M27" i="837"/>
  <c r="M28" i="837" s="1"/>
  <c r="M29" i="837" s="1"/>
  <c r="L27" i="837"/>
  <c r="L28" i="837" s="1"/>
  <c r="L29" i="837" s="1"/>
  <c r="H20" i="837"/>
  <c r="T28" i="836"/>
  <c r="T29" i="836" s="1"/>
  <c r="T27" i="836"/>
  <c r="O28" i="836"/>
  <c r="O29" i="836" s="1"/>
  <c r="H15" i="836"/>
  <c r="H17" i="836" s="1"/>
  <c r="H18" i="836" s="1"/>
  <c r="V27" i="835"/>
  <c r="V28" i="835" s="1"/>
  <c r="V29" i="835" s="1"/>
  <c r="P15" i="835"/>
  <c r="P17" i="835" s="1"/>
  <c r="P18" i="835" s="1"/>
  <c r="Q15" i="835"/>
  <c r="Q17" i="835" s="1"/>
  <c r="Q18" i="835" s="1"/>
  <c r="N15" i="835"/>
  <c r="N28" i="835"/>
  <c r="N29" i="835" s="1"/>
  <c r="M15" i="835"/>
  <c r="M28" i="835" s="1"/>
  <c r="M29" i="835" s="1"/>
  <c r="N32" i="835"/>
  <c r="AF31" i="835"/>
  <c r="AF32" i="835"/>
  <c r="I15" i="835"/>
  <c r="I24" i="835" s="1"/>
  <c r="I28" i="835" s="1"/>
  <c r="I29" i="835" s="1"/>
  <c r="G15" i="835"/>
  <c r="G24" i="835" s="1"/>
  <c r="G28" i="835" s="1"/>
  <c r="G29" i="835" s="1"/>
  <c r="H15" i="835"/>
  <c r="H24" i="835" s="1"/>
  <c r="H28" i="835" s="1"/>
  <c r="H29" i="835" s="1"/>
  <c r="K15" i="835"/>
  <c r="J15" i="835"/>
  <c r="J28" i="835" s="1"/>
  <c r="J29" i="835" s="1"/>
  <c r="AE28" i="834" l="1"/>
  <c r="AE29" i="834" s="1"/>
  <c r="AE27" i="834"/>
  <c r="AE23" i="834"/>
  <c r="AE31" i="834"/>
  <c r="AE32" i="834" s="1"/>
  <c r="AS31" i="834"/>
  <c r="AS32" i="834" s="1"/>
  <c r="AS14" i="834"/>
  <c r="AR29" i="834"/>
  <c r="AR28" i="834"/>
  <c r="AR27" i="834"/>
  <c r="AR32" i="834"/>
  <c r="AR31" i="834"/>
  <c r="AR14" i="834"/>
  <c r="AQ27" i="834"/>
  <c r="AQ14" i="834"/>
  <c r="AP23" i="834"/>
  <c r="AP14" i="834"/>
  <c r="AN28" i="834"/>
  <c r="AN29" i="834" s="1"/>
  <c r="AM28" i="834"/>
  <c r="AM29" i="834" s="1"/>
  <c r="AL28" i="834"/>
  <c r="AL29" i="834" s="1"/>
  <c r="AO27" i="834"/>
  <c r="AO28" i="834" s="1"/>
  <c r="AO29" i="834" s="1"/>
  <c r="AN27" i="834"/>
  <c r="AM27" i="834"/>
  <c r="AL27" i="834"/>
  <c r="AO14" i="834"/>
  <c r="AN14" i="834"/>
  <c r="AM14" i="834"/>
  <c r="AL14" i="834"/>
  <c r="AK29" i="834"/>
  <c r="AK28" i="834"/>
  <c r="AK27" i="834"/>
  <c r="AK14" i="834"/>
  <c r="AJ27" i="834"/>
  <c r="AJ28" i="834" s="1"/>
  <c r="AJ29" i="834" s="1"/>
  <c r="AJ23" i="834"/>
  <c r="AJ14" i="834"/>
  <c r="AI28" i="834"/>
  <c r="AI29" i="834" s="1"/>
  <c r="AI27" i="834"/>
  <c r="AI23" i="834"/>
  <c r="AI14" i="834"/>
  <c r="AH17" i="834"/>
  <c r="AH18" i="834" s="1"/>
  <c r="AG18" i="834"/>
  <c r="AG17" i="834"/>
  <c r="AH14" i="834"/>
  <c r="AG14" i="834"/>
  <c r="AF23" i="834"/>
  <c r="AF28" i="834" s="1"/>
  <c r="AF29" i="834" s="1"/>
  <c r="AF18" i="834"/>
  <c r="AF17" i="834"/>
  <c r="AF14" i="834"/>
  <c r="AE14" i="834"/>
  <c r="AD17" i="834"/>
  <c r="AD18" i="834" s="1"/>
  <c r="AD20" i="834" s="1"/>
  <c r="AC17" i="834"/>
  <c r="AC18" i="834" s="1"/>
  <c r="AC20" i="834" s="1"/>
  <c r="AD14" i="834"/>
  <c r="AC14" i="834"/>
  <c r="AB14" i="834"/>
  <c r="AB20" i="834" s="1"/>
  <c r="AA14" i="834"/>
  <c r="AA20" i="834" s="1"/>
  <c r="AD12" i="834"/>
  <c r="AD15" i="834" s="1"/>
  <c r="AD23" i="834" s="1"/>
  <c r="AD28" i="834" s="1"/>
  <c r="AD29" i="834" s="1"/>
  <c r="AC12" i="834"/>
  <c r="AC15" i="834" s="1"/>
  <c r="AC23" i="834" s="1"/>
  <c r="AC28" i="834" s="1"/>
  <c r="AC29" i="834" s="1"/>
  <c r="AB12" i="834"/>
  <c r="AB15" i="834" s="1"/>
  <c r="AB17" i="834" s="1"/>
  <c r="AB18" i="834" s="1"/>
  <c r="AA12" i="834"/>
  <c r="AA15" i="834" s="1"/>
  <c r="AA17" i="834" s="1"/>
  <c r="AA18" i="834" s="1"/>
  <c r="Z14" i="834"/>
  <c r="Y14" i="834"/>
  <c r="Y31" i="834"/>
  <c r="Y32" i="834" s="1"/>
  <c r="W31" i="834"/>
  <c r="W32" i="834" s="1"/>
  <c r="X14" i="834"/>
  <c r="W14" i="834"/>
  <c r="V31" i="834"/>
  <c r="V14" i="834"/>
  <c r="U14" i="834"/>
  <c r="X31" i="834"/>
  <c r="X32" i="834" s="1"/>
  <c r="U31" i="834"/>
  <c r="U32" i="834" s="1"/>
  <c r="T31" i="834"/>
  <c r="T14" i="834"/>
  <c r="S31" i="834"/>
  <c r="S14" i="834"/>
  <c r="R14" i="834"/>
  <c r="R15" i="834" s="1"/>
  <c r="R31" i="834"/>
  <c r="R32" i="834" s="1"/>
  <c r="Q14" i="834"/>
  <c r="Q31" i="834"/>
  <c r="Q32" i="834" s="1"/>
  <c r="P31" i="834"/>
  <c r="P32" i="834" s="1"/>
  <c r="P14" i="834"/>
  <c r="O31" i="834"/>
  <c r="O14" i="834"/>
  <c r="N31" i="834"/>
  <c r="N14" i="834"/>
  <c r="M31" i="834"/>
  <c r="M14" i="834"/>
  <c r="V32" i="834"/>
  <c r="T32" i="834"/>
  <c r="S32" i="834"/>
  <c r="O32" i="834"/>
  <c r="N32" i="834"/>
  <c r="M32" i="834"/>
  <c r="P28" i="834"/>
  <c r="P29" i="834" s="1"/>
  <c r="O28" i="834"/>
  <c r="O29" i="834" s="1"/>
  <c r="S27" i="834"/>
  <c r="M27" i="834"/>
  <c r="L31" i="834"/>
  <c r="L32" i="834" s="1"/>
  <c r="L23" i="834"/>
  <c r="L14" i="834"/>
  <c r="K27" i="834"/>
  <c r="K31" i="834"/>
  <c r="K28" i="834"/>
  <c r="K29" i="834" s="1"/>
  <c r="K23" i="834"/>
  <c r="K14" i="834"/>
  <c r="J23" i="834"/>
  <c r="J28" i="834"/>
  <c r="J29" i="834" s="1"/>
  <c r="I28" i="834"/>
  <c r="H28" i="834"/>
  <c r="G28" i="834"/>
  <c r="I24" i="834"/>
  <c r="H24" i="834"/>
  <c r="G24" i="834"/>
  <c r="I24" i="833"/>
  <c r="H24" i="833"/>
  <c r="J28" i="833"/>
  <c r="I28" i="833"/>
  <c r="H28" i="833"/>
  <c r="G28" i="833"/>
  <c r="G24" i="833"/>
  <c r="J32" i="834"/>
  <c r="J31" i="834"/>
  <c r="J14" i="834"/>
  <c r="I31" i="834"/>
  <c r="I17" i="834"/>
  <c r="I14" i="834"/>
  <c r="H31" i="834"/>
  <c r="H20" i="834"/>
  <c r="H17" i="834"/>
  <c r="H18" i="834" s="1"/>
  <c r="H14" i="834"/>
  <c r="H13" i="834"/>
  <c r="G31" i="834"/>
  <c r="G20" i="834"/>
  <c r="G17" i="834"/>
  <c r="J17" i="833"/>
  <c r="I17" i="833"/>
  <c r="I18" i="833" s="1"/>
  <c r="H17" i="833"/>
  <c r="G17" i="833"/>
  <c r="G14" i="834"/>
  <c r="G13" i="834"/>
  <c r="H32" i="834"/>
  <c r="G32" i="834"/>
  <c r="I32" i="834"/>
  <c r="I20" i="834"/>
  <c r="I18" i="834"/>
  <c r="G18" i="834"/>
  <c r="AY31" i="834"/>
  <c r="AY30" i="834"/>
  <c r="Z12" i="834"/>
  <c r="Z15" i="834" s="1"/>
  <c r="Z23" i="834" s="1"/>
  <c r="Z28" i="834" s="1"/>
  <c r="Z29" i="834" s="1"/>
  <c r="Y12" i="834"/>
  <c r="Y15" i="834" s="1"/>
  <c r="Y27" i="834" s="1"/>
  <c r="X12" i="834"/>
  <c r="X15" i="834" s="1"/>
  <c r="X28" i="834" s="1"/>
  <c r="X29" i="834" s="1"/>
  <c r="W12" i="834"/>
  <c r="W15" i="834" s="1"/>
  <c r="V12" i="834"/>
  <c r="V15" i="834" s="1"/>
  <c r="V27" i="834" s="1"/>
  <c r="U12" i="834"/>
  <c r="U15" i="834" s="1"/>
  <c r="T12" i="834"/>
  <c r="T15" i="834" s="1"/>
  <c r="T28" i="834" s="1"/>
  <c r="T29" i="834" s="1"/>
  <c r="S12" i="834"/>
  <c r="S15" i="834" s="1"/>
  <c r="S28" i="834" s="1"/>
  <c r="S29" i="834" s="1"/>
  <c r="R12" i="834"/>
  <c r="Q12" i="834"/>
  <c r="Q15" i="834" s="1"/>
  <c r="Q27" i="834" s="1"/>
  <c r="P12" i="834"/>
  <c r="P15" i="834" s="1"/>
  <c r="P27" i="834" s="1"/>
  <c r="O12" i="834"/>
  <c r="O15" i="834" s="1"/>
  <c r="O27" i="834" s="1"/>
  <c r="N12" i="834"/>
  <c r="N15" i="834" s="1"/>
  <c r="N27" i="834" s="1"/>
  <c r="M12" i="834"/>
  <c r="M15" i="834" s="1"/>
  <c r="M28" i="834" s="1"/>
  <c r="M29" i="834" s="1"/>
  <c r="L12" i="834"/>
  <c r="L15" i="834" s="1"/>
  <c r="K12" i="834"/>
  <c r="K15" i="834" s="1"/>
  <c r="J12" i="834"/>
  <c r="I12" i="834"/>
  <c r="I15" i="834" s="1"/>
  <c r="H12" i="834"/>
  <c r="BA23" i="833"/>
  <c r="BA28" i="833" s="1"/>
  <c r="BA29" i="833" s="1"/>
  <c r="BA14" i="833"/>
  <c r="AZ32" i="833"/>
  <c r="AZ31" i="833"/>
  <c r="AZ14" i="833"/>
  <c r="M272" i="639"/>
  <c r="AY23" i="833"/>
  <c r="AY28" i="833" s="1"/>
  <c r="AY29" i="833" s="1"/>
  <c r="AY14" i="833"/>
  <c r="AX23" i="833"/>
  <c r="AX28" i="833" s="1"/>
  <c r="AX29" i="833" s="1"/>
  <c r="AX14" i="833"/>
  <c r="AU23" i="833"/>
  <c r="AU28" i="833" s="1"/>
  <c r="AU29" i="833" s="1"/>
  <c r="AV23" i="833"/>
  <c r="AV28" i="833" s="1"/>
  <c r="AV29" i="833" s="1"/>
  <c r="AW29" i="833"/>
  <c r="AW28" i="833"/>
  <c r="AW23" i="833"/>
  <c r="AW14" i="833"/>
  <c r="AU14" i="833"/>
  <c r="AU31" i="833"/>
  <c r="AU32" i="833" s="1"/>
  <c r="AV14" i="833"/>
  <c r="AT31" i="833"/>
  <c r="AT32" i="833" s="1"/>
  <c r="AT14" i="833"/>
  <c r="AS14" i="833"/>
  <c r="AS20" i="833" s="1"/>
  <c r="AR14" i="833"/>
  <c r="AR20" i="833" s="1"/>
  <c r="AQ14" i="833"/>
  <c r="AQ17" i="833"/>
  <c r="AQ18" i="833" s="1"/>
  <c r="AQ20" i="833" s="1"/>
  <c r="AP32" i="833"/>
  <c r="AP31" i="833"/>
  <c r="AP14" i="833"/>
  <c r="AO27" i="833"/>
  <c r="AO23" i="833"/>
  <c r="AO14" i="833"/>
  <c r="AN14" i="833"/>
  <c r="AM14" i="833"/>
  <c r="AM10" i="833"/>
  <c r="AL17" i="833"/>
  <c r="AL14" i="833"/>
  <c r="AK14" i="833"/>
  <c r="AK17" i="833"/>
  <c r="AE17" i="833"/>
  <c r="AE18" i="833" s="1"/>
  <c r="AE20" i="833" s="1"/>
  <c r="AD17" i="833"/>
  <c r="AL18" i="833"/>
  <c r="AL20" i="833" s="1"/>
  <c r="AK18" i="833"/>
  <c r="AK20" i="833" s="1"/>
  <c r="AJ14" i="833"/>
  <c r="AJ20" i="833" s="1"/>
  <c r="AJ12" i="833"/>
  <c r="AJ15" i="833" s="1"/>
  <c r="AJ17" i="833" s="1"/>
  <c r="AJ18" i="833" s="1"/>
  <c r="AI14" i="833"/>
  <c r="AI20" i="833" s="1"/>
  <c r="AH17" i="833"/>
  <c r="AH18" i="833" s="1"/>
  <c r="AH20" i="833" s="1"/>
  <c r="AH27" i="833"/>
  <c r="AH28" i="833"/>
  <c r="AH29" i="833" s="1"/>
  <c r="AH14" i="833"/>
  <c r="AE14" i="833"/>
  <c r="AD14" i="833"/>
  <c r="AG14" i="833"/>
  <c r="AG20" i="833" s="1"/>
  <c r="AF14" i="833"/>
  <c r="AF20" i="833" s="1"/>
  <c r="AG12" i="833"/>
  <c r="AF12" i="833"/>
  <c r="AF15" i="833" s="1"/>
  <c r="AF17" i="833" s="1"/>
  <c r="AF18" i="833" s="1"/>
  <c r="AC31" i="833"/>
  <c r="AC32" i="833" s="1"/>
  <c r="AC23" i="833"/>
  <c r="AC14" i="833"/>
  <c r="AB32" i="833"/>
  <c r="AB31" i="833"/>
  <c r="AB23" i="833"/>
  <c r="AB14" i="833"/>
  <c r="AA14" i="833"/>
  <c r="Z32" i="833"/>
  <c r="Z31" i="833"/>
  <c r="Z14" i="833"/>
  <c r="Y31" i="833"/>
  <c r="Y32" i="833" s="1"/>
  <c r="Y17" i="833"/>
  <c r="Y18" i="833" s="1"/>
  <c r="Y20" i="833" s="1"/>
  <c r="Y14" i="833"/>
  <c r="X31" i="833"/>
  <c r="X32" i="833" s="1"/>
  <c r="X18" i="833"/>
  <c r="X20" i="833" s="1"/>
  <c r="X17" i="833"/>
  <c r="X14" i="833"/>
  <c r="W18" i="833"/>
  <c r="W20" i="833" s="1"/>
  <c r="W17" i="833"/>
  <c r="W14" i="833"/>
  <c r="V14" i="833"/>
  <c r="U23" i="833"/>
  <c r="U31" i="833"/>
  <c r="U32" i="833" s="1"/>
  <c r="U14" i="833"/>
  <c r="T23" i="833"/>
  <c r="T31" i="833"/>
  <c r="T32" i="833" s="1"/>
  <c r="T14" i="833"/>
  <c r="S31" i="833"/>
  <c r="S32" i="833" s="1"/>
  <c r="S14" i="833"/>
  <c r="R32" i="833"/>
  <c r="R31" i="833"/>
  <c r="R14" i="833"/>
  <c r="Q32" i="833"/>
  <c r="Q31" i="833"/>
  <c r="Q23" i="833"/>
  <c r="Q14" i="833"/>
  <c r="P31" i="833"/>
  <c r="P32" i="833" s="1"/>
  <c r="P14" i="833"/>
  <c r="O32" i="833"/>
  <c r="O31" i="833"/>
  <c r="O14" i="833"/>
  <c r="N32" i="833"/>
  <c r="N31" i="833"/>
  <c r="N14" i="833"/>
  <c r="M32" i="833"/>
  <c r="M31" i="833"/>
  <c r="M14" i="833"/>
  <c r="L28" i="833"/>
  <c r="L29" i="833" s="1"/>
  <c r="L27" i="833"/>
  <c r="L14" i="833"/>
  <c r="K31" i="833"/>
  <c r="K32" i="833" s="1"/>
  <c r="K14" i="833"/>
  <c r="J20" i="833"/>
  <c r="I20" i="833"/>
  <c r="J18" i="833"/>
  <c r="J31" i="833"/>
  <c r="J32" i="833" s="1"/>
  <c r="J14" i="833"/>
  <c r="I31" i="833"/>
  <c r="I32" i="833" s="1"/>
  <c r="I14" i="833"/>
  <c r="H18" i="833"/>
  <c r="G18" i="833"/>
  <c r="H14" i="833"/>
  <c r="H31" i="833"/>
  <c r="H32" i="833" s="1"/>
  <c r="H13" i="833"/>
  <c r="H20" i="833" s="1"/>
  <c r="G14" i="833"/>
  <c r="G13" i="833"/>
  <c r="G20" i="833" s="1"/>
  <c r="G31" i="833"/>
  <c r="G32" i="833" s="1"/>
  <c r="Y28" i="834" l="1"/>
  <c r="Y29" i="834" s="1"/>
  <c r="W28" i="834"/>
  <c r="W29" i="834" s="1"/>
  <c r="X27" i="834"/>
  <c r="W27" i="834"/>
  <c r="T27" i="834"/>
  <c r="V28" i="834"/>
  <c r="V29" i="834" s="1"/>
  <c r="U27" i="834"/>
  <c r="U28" i="834"/>
  <c r="U29" i="834" s="1"/>
  <c r="R27" i="834"/>
  <c r="R28" i="834"/>
  <c r="R29" i="834" s="1"/>
  <c r="Q28" i="834"/>
  <c r="Q29" i="834" s="1"/>
  <c r="N28" i="834"/>
  <c r="N29" i="834" s="1"/>
  <c r="L27" i="834"/>
  <c r="L28" i="834"/>
  <c r="L29" i="834" s="1"/>
  <c r="K32" i="834"/>
  <c r="I29" i="834"/>
  <c r="H15" i="834"/>
  <c r="H29" i="834"/>
  <c r="AY32" i="834"/>
  <c r="J15" i="834"/>
  <c r="AG15" i="833"/>
  <c r="AG17" i="833" s="1"/>
  <c r="AG18" i="833" s="1"/>
  <c r="AO28" i="833"/>
  <c r="AO29" i="833" s="1"/>
  <c r="Q26" i="639"/>
  <c r="P26" i="639"/>
  <c r="O26" i="639"/>
  <c r="N26" i="639"/>
  <c r="M26" i="639"/>
  <c r="T23" i="639"/>
  <c r="T19" i="639"/>
  <c r="Q277" i="639"/>
  <c r="Q278" i="639" s="1"/>
  <c r="Q276" i="639"/>
  <c r="P277" i="639"/>
  <c r="P278" i="639" s="1"/>
  <c r="P276" i="639"/>
  <c r="O277" i="639"/>
  <c r="O276" i="639"/>
  <c r="N277" i="639"/>
  <c r="N278" i="639" s="1"/>
  <c r="N276" i="639"/>
  <c r="O278" i="639"/>
  <c r="M277" i="639"/>
  <c r="M278" i="639" s="1"/>
  <c r="M276" i="639"/>
  <c r="Q289" i="639"/>
  <c r="P289" i="639"/>
  <c r="O289" i="639"/>
  <c r="N289" i="639"/>
  <c r="M289" i="639"/>
  <c r="Q284" i="639"/>
  <c r="Q283" i="639"/>
  <c r="Q286" i="639" s="1"/>
  <c r="P284" i="639"/>
  <c r="P285" i="639" s="1"/>
  <c r="P283" i="639"/>
  <c r="P286" i="639" s="1"/>
  <c r="O284" i="639"/>
  <c r="O285" i="639" s="1"/>
  <c r="O283" i="639"/>
  <c r="O286" i="639" s="1"/>
  <c r="N284" i="639"/>
  <c r="N285" i="639" s="1"/>
  <c r="N283" i="639"/>
  <c r="N286" i="639" s="1"/>
  <c r="Q285" i="639"/>
  <c r="R285" i="639"/>
  <c r="R286" i="639"/>
  <c r="M284" i="639"/>
  <c r="M285" i="639" s="1"/>
  <c r="M283" i="639"/>
  <c r="M286" i="639" s="1"/>
  <c r="M38" i="639"/>
  <c r="T38" i="639" s="1"/>
  <c r="C6" i="887"/>
  <c r="N5" i="887"/>
  <c r="C5" i="887"/>
  <c r="N4" i="887"/>
  <c r="C4" i="887"/>
  <c r="H13" i="887"/>
  <c r="Q791" i="639"/>
  <c r="P791" i="639"/>
  <c r="O791" i="639"/>
  <c r="N791" i="639"/>
  <c r="M791" i="639"/>
  <c r="O793" i="639"/>
  <c r="N793" i="639"/>
  <c r="M793" i="639"/>
  <c r="Q788" i="639"/>
  <c r="Q789" i="639"/>
  <c r="P789" i="639"/>
  <c r="P788" i="639"/>
  <c r="O788" i="639"/>
  <c r="N788" i="639"/>
  <c r="M788" i="639"/>
  <c r="T792" i="639"/>
  <c r="T22" i="639" l="1"/>
  <c r="T277" i="639"/>
  <c r="T790" i="639"/>
  <c r="T789" i="639"/>
  <c r="M481" i="639" l="1"/>
  <c r="N481" i="639"/>
  <c r="O481" i="639"/>
  <c r="P481" i="639"/>
  <c r="Q481" i="639"/>
  <c r="R481" i="639"/>
  <c r="M482" i="639"/>
  <c r="N482" i="639"/>
  <c r="O482" i="639"/>
  <c r="P482" i="639"/>
  <c r="Q482" i="639"/>
  <c r="R482" i="639"/>
  <c r="M483" i="639"/>
  <c r="N483" i="639"/>
  <c r="O483" i="639"/>
  <c r="P483" i="639"/>
  <c r="Q483" i="639"/>
  <c r="R483" i="639"/>
  <c r="M484" i="639"/>
  <c r="N484" i="639"/>
  <c r="O484" i="639"/>
  <c r="P484" i="639"/>
  <c r="Q484" i="639"/>
  <c r="R484" i="639"/>
  <c r="M485" i="639"/>
  <c r="N485" i="639"/>
  <c r="O485" i="639"/>
  <c r="P485" i="639"/>
  <c r="Q485" i="639"/>
  <c r="R485" i="639"/>
  <c r="M486" i="639"/>
  <c r="N486" i="639"/>
  <c r="O486" i="639"/>
  <c r="P486" i="639"/>
  <c r="Q486" i="639"/>
  <c r="R486" i="639"/>
  <c r="M487" i="639"/>
  <c r="N487" i="639"/>
  <c r="O487" i="639"/>
  <c r="P487" i="639"/>
  <c r="Q487" i="639"/>
  <c r="R487" i="639"/>
  <c r="M488" i="639"/>
  <c r="N488" i="639"/>
  <c r="O488" i="639"/>
  <c r="P488" i="639"/>
  <c r="Q488" i="639"/>
  <c r="R488" i="639"/>
  <c r="M489" i="639"/>
  <c r="N489" i="639"/>
  <c r="O489" i="639"/>
  <c r="P489" i="639"/>
  <c r="Q489" i="639"/>
  <c r="R489" i="639"/>
  <c r="M490" i="639"/>
  <c r="N490" i="639"/>
  <c r="O490" i="639"/>
  <c r="P490" i="639"/>
  <c r="Q490" i="639"/>
  <c r="R490" i="639"/>
  <c r="M491" i="639"/>
  <c r="N491" i="639"/>
  <c r="O491" i="639"/>
  <c r="P491" i="639"/>
  <c r="Q491" i="639"/>
  <c r="R491" i="639"/>
  <c r="M492" i="639"/>
  <c r="N492" i="639"/>
  <c r="O492" i="639"/>
  <c r="P492" i="639"/>
  <c r="Q492" i="639"/>
  <c r="R492" i="639"/>
  <c r="M493" i="639"/>
  <c r="N493" i="639"/>
  <c r="O493" i="639"/>
  <c r="P493" i="639"/>
  <c r="Q493" i="639"/>
  <c r="R493" i="639"/>
  <c r="M494" i="639"/>
  <c r="N494" i="639"/>
  <c r="O494" i="639"/>
  <c r="P494" i="639"/>
  <c r="Q494" i="639"/>
  <c r="R494" i="639"/>
  <c r="M495" i="639"/>
  <c r="N495" i="639"/>
  <c r="O495" i="639"/>
  <c r="P495" i="639"/>
  <c r="Q495" i="639"/>
  <c r="R495" i="639"/>
  <c r="M496" i="639"/>
  <c r="N496" i="639"/>
  <c r="O496" i="639"/>
  <c r="P496" i="639"/>
  <c r="Q496" i="639"/>
  <c r="R496" i="639"/>
  <c r="M497" i="639"/>
  <c r="N497" i="639"/>
  <c r="O497" i="639"/>
  <c r="P497" i="639"/>
  <c r="Q497" i="639"/>
  <c r="R497" i="639"/>
  <c r="M498" i="639"/>
  <c r="N498" i="639"/>
  <c r="O498" i="639"/>
  <c r="P498" i="639"/>
  <c r="Q498" i="639"/>
  <c r="R498" i="639"/>
  <c r="M499" i="639"/>
  <c r="N499" i="639"/>
  <c r="O499" i="639"/>
  <c r="P499" i="639"/>
  <c r="Q499" i="639"/>
  <c r="R499" i="639"/>
  <c r="M500" i="639"/>
  <c r="N500" i="639"/>
  <c r="O500" i="639"/>
  <c r="P500" i="639"/>
  <c r="Q500" i="639"/>
  <c r="R500" i="639"/>
  <c r="M501" i="639"/>
  <c r="N501" i="639"/>
  <c r="O501" i="639"/>
  <c r="P501" i="639"/>
  <c r="Q501" i="639"/>
  <c r="R501" i="639"/>
  <c r="M502" i="639"/>
  <c r="N502" i="639"/>
  <c r="O502" i="639"/>
  <c r="P502" i="639"/>
  <c r="Q502" i="639"/>
  <c r="R502" i="639"/>
  <c r="M503" i="639"/>
  <c r="N503" i="639"/>
  <c r="O503" i="639"/>
  <c r="P503" i="639"/>
  <c r="Q503" i="639"/>
  <c r="R503" i="639"/>
  <c r="M504" i="639"/>
  <c r="N504" i="639"/>
  <c r="O504" i="639"/>
  <c r="P504" i="639"/>
  <c r="Q504" i="639"/>
  <c r="R504" i="639"/>
  <c r="M505" i="639"/>
  <c r="N505" i="639"/>
  <c r="O505" i="639"/>
  <c r="P505" i="639"/>
  <c r="Q505" i="639"/>
  <c r="R505" i="639"/>
  <c r="M506" i="639"/>
  <c r="N506" i="639"/>
  <c r="O506" i="639"/>
  <c r="P506" i="639"/>
  <c r="Q506" i="639"/>
  <c r="R506" i="639"/>
  <c r="M507" i="639"/>
  <c r="N507" i="639"/>
  <c r="O507" i="639"/>
  <c r="P507" i="639"/>
  <c r="Q507" i="639"/>
  <c r="R507" i="639"/>
  <c r="M508" i="639"/>
  <c r="N508" i="639"/>
  <c r="O508" i="639"/>
  <c r="P508" i="639"/>
  <c r="Q508" i="639"/>
  <c r="R508" i="639"/>
  <c r="M509" i="639"/>
  <c r="N509" i="639"/>
  <c r="O509" i="639"/>
  <c r="P509" i="639"/>
  <c r="Q509" i="639"/>
  <c r="R509" i="639"/>
  <c r="M510" i="639"/>
  <c r="N510" i="639"/>
  <c r="O510" i="639"/>
  <c r="P510" i="639"/>
  <c r="Q510" i="639"/>
  <c r="R510" i="639"/>
  <c r="M511" i="639"/>
  <c r="N511" i="639"/>
  <c r="O511" i="639"/>
  <c r="P511" i="639"/>
  <c r="Q511" i="639"/>
  <c r="R511" i="639"/>
  <c r="M512" i="639"/>
  <c r="N512" i="639"/>
  <c r="O512" i="639"/>
  <c r="P512" i="639"/>
  <c r="Q512" i="639"/>
  <c r="R512" i="639"/>
  <c r="M513" i="639"/>
  <c r="N513" i="639"/>
  <c r="O513" i="639"/>
  <c r="P513" i="639"/>
  <c r="Q513" i="639"/>
  <c r="R513" i="639"/>
  <c r="M514" i="639"/>
  <c r="N514" i="639"/>
  <c r="O514" i="639"/>
  <c r="P514" i="639"/>
  <c r="Q514" i="639"/>
  <c r="R514" i="639"/>
  <c r="M515" i="639"/>
  <c r="N515" i="639"/>
  <c r="O515" i="639"/>
  <c r="P515" i="639"/>
  <c r="Q515" i="639"/>
  <c r="R515" i="639"/>
  <c r="M516" i="639"/>
  <c r="N516" i="639"/>
  <c r="O516" i="639"/>
  <c r="P516" i="639"/>
  <c r="Q516" i="639"/>
  <c r="R516" i="639"/>
  <c r="M517" i="639"/>
  <c r="N517" i="639"/>
  <c r="O517" i="639"/>
  <c r="P517" i="639"/>
  <c r="Q517" i="639"/>
  <c r="R517" i="639"/>
  <c r="M518" i="639"/>
  <c r="N518" i="639"/>
  <c r="O518" i="639"/>
  <c r="P518" i="639"/>
  <c r="Q518" i="639"/>
  <c r="R518" i="639"/>
  <c r="M519" i="639"/>
  <c r="N519" i="639"/>
  <c r="O519" i="639"/>
  <c r="P519" i="639"/>
  <c r="Q519" i="639"/>
  <c r="R519" i="639"/>
  <c r="M520" i="639"/>
  <c r="N520" i="639"/>
  <c r="O520" i="639"/>
  <c r="P520" i="639"/>
  <c r="Q520" i="639"/>
  <c r="R520" i="639"/>
  <c r="M521" i="639"/>
  <c r="N521" i="639"/>
  <c r="O521" i="639"/>
  <c r="P521" i="639"/>
  <c r="Q521" i="639"/>
  <c r="R521" i="639"/>
  <c r="M522" i="639"/>
  <c r="N522" i="639"/>
  <c r="O522" i="639"/>
  <c r="P522" i="639"/>
  <c r="Q522" i="639"/>
  <c r="R522" i="639"/>
  <c r="M523" i="639"/>
  <c r="N523" i="639"/>
  <c r="O523" i="639"/>
  <c r="P523" i="639"/>
  <c r="Q523" i="639"/>
  <c r="R523" i="639"/>
  <c r="M524" i="639"/>
  <c r="N524" i="639"/>
  <c r="O524" i="639"/>
  <c r="P524" i="639"/>
  <c r="Q524" i="639"/>
  <c r="R524" i="639"/>
  <c r="M525" i="639"/>
  <c r="N525" i="639"/>
  <c r="O525" i="639"/>
  <c r="P525" i="639"/>
  <c r="Q525" i="639"/>
  <c r="R525" i="639"/>
  <c r="M526" i="639"/>
  <c r="N526" i="639"/>
  <c r="O526" i="639"/>
  <c r="P526" i="639"/>
  <c r="Q526" i="639"/>
  <c r="R526" i="639"/>
  <c r="M527" i="639"/>
  <c r="N527" i="639"/>
  <c r="O527" i="639"/>
  <c r="P527" i="639"/>
  <c r="Q527" i="639"/>
  <c r="R527" i="639"/>
  <c r="M528" i="639"/>
  <c r="N528" i="639"/>
  <c r="O528" i="639"/>
  <c r="P528" i="639"/>
  <c r="Q528" i="639"/>
  <c r="R528" i="639"/>
  <c r="M529" i="639"/>
  <c r="N529" i="639"/>
  <c r="O529" i="639"/>
  <c r="P529" i="639"/>
  <c r="Q529" i="639"/>
  <c r="R529" i="639"/>
  <c r="M530" i="639"/>
  <c r="N530" i="639"/>
  <c r="O530" i="639"/>
  <c r="P530" i="639"/>
  <c r="Q530" i="639"/>
  <c r="R530" i="639"/>
  <c r="S529" i="639"/>
  <c r="L529" i="639"/>
  <c r="S528" i="639"/>
  <c r="L528" i="639"/>
  <c r="S527" i="639"/>
  <c r="L527" i="639"/>
  <c r="S518" i="639"/>
  <c r="L518" i="639"/>
  <c r="N480" i="639"/>
  <c r="O480" i="639"/>
  <c r="P480" i="639"/>
  <c r="Q480" i="639"/>
  <c r="R480" i="639"/>
  <c r="M480" i="639"/>
  <c r="L51" i="807"/>
  <c r="L48" i="807"/>
  <c r="L30" i="807"/>
  <c r="L60" i="807"/>
  <c r="L59" i="807"/>
  <c r="R59" i="807" s="1"/>
  <c r="R60" i="807"/>
  <c r="R58" i="807"/>
  <c r="L47" i="807"/>
  <c r="R49" i="807"/>
  <c r="M47" i="807"/>
  <c r="M50" i="807" s="1"/>
  <c r="N47" i="807"/>
  <c r="N50" i="807" s="1"/>
  <c r="O47" i="807"/>
  <c r="P47" i="807"/>
  <c r="L14" i="798"/>
  <c r="L33" i="798"/>
  <c r="L23" i="798"/>
  <c r="M455" i="639"/>
  <c r="N455" i="639"/>
  <c r="O455" i="639"/>
  <c r="P455" i="639"/>
  <c r="Q455" i="639"/>
  <c r="R455" i="639"/>
  <c r="M456" i="639"/>
  <c r="N456" i="639"/>
  <c r="O456" i="639"/>
  <c r="P456" i="639"/>
  <c r="Q456" i="639"/>
  <c r="R456" i="639"/>
  <c r="M457" i="639"/>
  <c r="N457" i="639"/>
  <c r="O457" i="639"/>
  <c r="P457" i="639"/>
  <c r="Q457" i="639"/>
  <c r="R457" i="639"/>
  <c r="M458" i="639"/>
  <c r="N458" i="639"/>
  <c r="O458" i="639"/>
  <c r="P458" i="639"/>
  <c r="Q458" i="639"/>
  <c r="R458" i="639"/>
  <c r="M459" i="639"/>
  <c r="N459" i="639"/>
  <c r="O459" i="639"/>
  <c r="P459" i="639"/>
  <c r="Q459" i="639"/>
  <c r="R459" i="639"/>
  <c r="M460" i="639"/>
  <c r="N460" i="639"/>
  <c r="O460" i="639"/>
  <c r="P460" i="639"/>
  <c r="Q460" i="639"/>
  <c r="R460" i="639"/>
  <c r="M461" i="639"/>
  <c r="N461" i="639"/>
  <c r="O461" i="639"/>
  <c r="P461" i="639"/>
  <c r="Q461" i="639"/>
  <c r="R461" i="639"/>
  <c r="M462" i="639"/>
  <c r="N462" i="639"/>
  <c r="O462" i="639"/>
  <c r="P462" i="639"/>
  <c r="Q462" i="639"/>
  <c r="R462" i="639"/>
  <c r="M463" i="639"/>
  <c r="N463" i="639"/>
  <c r="O463" i="639"/>
  <c r="P463" i="639"/>
  <c r="Q463" i="639"/>
  <c r="R463" i="639"/>
  <c r="M464" i="639"/>
  <c r="N464" i="639"/>
  <c r="O464" i="639"/>
  <c r="P464" i="639"/>
  <c r="Q464" i="639"/>
  <c r="R464" i="639"/>
  <c r="M465" i="639"/>
  <c r="N465" i="639"/>
  <c r="O465" i="639"/>
  <c r="P465" i="639"/>
  <c r="Q465" i="639"/>
  <c r="R465" i="639"/>
  <c r="M466" i="639"/>
  <c r="N466" i="639"/>
  <c r="O466" i="639"/>
  <c r="P466" i="639"/>
  <c r="Q466" i="639"/>
  <c r="R466" i="639"/>
  <c r="M467" i="639"/>
  <c r="N467" i="639"/>
  <c r="O467" i="639"/>
  <c r="P467" i="639"/>
  <c r="Q467" i="639"/>
  <c r="R467" i="639"/>
  <c r="M468" i="639"/>
  <c r="N468" i="639"/>
  <c r="O468" i="639"/>
  <c r="P468" i="639"/>
  <c r="Q468" i="639"/>
  <c r="R468" i="639"/>
  <c r="M469" i="639"/>
  <c r="N469" i="639"/>
  <c r="O469" i="639"/>
  <c r="P469" i="639"/>
  <c r="Q469" i="639"/>
  <c r="R469" i="639"/>
  <c r="M470" i="639"/>
  <c r="N470" i="639"/>
  <c r="O470" i="639"/>
  <c r="P470" i="639"/>
  <c r="Q470" i="639"/>
  <c r="R470" i="639"/>
  <c r="M471" i="639"/>
  <c r="N471" i="639"/>
  <c r="O471" i="639"/>
  <c r="P471" i="639"/>
  <c r="Q471" i="639"/>
  <c r="R471" i="639"/>
  <c r="M472" i="639"/>
  <c r="N472" i="639"/>
  <c r="O472" i="639"/>
  <c r="P472" i="639"/>
  <c r="Q472" i="639"/>
  <c r="R472" i="639"/>
  <c r="M473" i="639"/>
  <c r="N473" i="639"/>
  <c r="O473" i="639"/>
  <c r="P473" i="639"/>
  <c r="Q473" i="639"/>
  <c r="R473" i="639"/>
  <c r="M474" i="639"/>
  <c r="N474" i="639"/>
  <c r="O474" i="639"/>
  <c r="P474" i="639"/>
  <c r="Q474" i="639"/>
  <c r="R474" i="639"/>
  <c r="M475" i="639"/>
  <c r="N475" i="639"/>
  <c r="O475" i="639"/>
  <c r="P475" i="639"/>
  <c r="Q475" i="639"/>
  <c r="R475" i="639"/>
  <c r="M476" i="639"/>
  <c r="N476" i="639"/>
  <c r="O476" i="639"/>
  <c r="P476" i="639"/>
  <c r="Q476" i="639"/>
  <c r="R476" i="639"/>
  <c r="M477" i="639"/>
  <c r="N477" i="639"/>
  <c r="O477" i="639"/>
  <c r="P477" i="639"/>
  <c r="Q477" i="639"/>
  <c r="R477" i="639"/>
  <c r="N454" i="639"/>
  <c r="O454" i="639"/>
  <c r="P454" i="639"/>
  <c r="Q454" i="639"/>
  <c r="R454" i="639"/>
  <c r="M454" i="639"/>
  <c r="L454" i="639"/>
  <c r="Q29" i="798"/>
  <c r="Q28" i="798"/>
  <c r="Q26" i="798"/>
  <c r="L16" i="798"/>
  <c r="L13" i="798"/>
  <c r="L11" i="798"/>
  <c r="L29" i="798" s="1"/>
  <c r="M11" i="798"/>
  <c r="M26" i="798" s="1"/>
  <c r="N11" i="798"/>
  <c r="N26" i="798" s="1"/>
  <c r="O11" i="798"/>
  <c r="O26" i="798" s="1"/>
  <c r="P11" i="798"/>
  <c r="Q11" i="798"/>
  <c r="P29" i="798"/>
  <c r="O29" i="798"/>
  <c r="N29" i="798"/>
  <c r="M29" i="798"/>
  <c r="P26" i="798"/>
  <c r="R11" i="798"/>
  <c r="S452" i="639"/>
  <c r="R452" i="639"/>
  <c r="Q452" i="639"/>
  <c r="P452" i="639"/>
  <c r="O452" i="639"/>
  <c r="N452" i="639"/>
  <c r="M452" i="639"/>
  <c r="L452" i="639"/>
  <c r="L41" i="875"/>
  <c r="L48" i="875"/>
  <c r="S48" i="875"/>
  <c r="L40" i="875"/>
  <c r="L20" i="875"/>
  <c r="L19" i="875"/>
  <c r="L12" i="875"/>
  <c r="L11" i="875"/>
  <c r="L17" i="875" s="1"/>
  <c r="M41" i="875"/>
  <c r="M20" i="875"/>
  <c r="M19" i="875"/>
  <c r="M12" i="875"/>
  <c r="M11" i="875"/>
  <c r="N12" i="875"/>
  <c r="N41" i="875"/>
  <c r="N20" i="875"/>
  <c r="N22" i="875" s="1"/>
  <c r="N19" i="875"/>
  <c r="N18" i="875"/>
  <c r="M18" i="875"/>
  <c r="L18" i="875"/>
  <c r="M17" i="875"/>
  <c r="N11" i="875"/>
  <c r="N17" i="875" s="1"/>
  <c r="O41" i="875"/>
  <c r="P41" i="875"/>
  <c r="O18" i="875"/>
  <c r="O17" i="875"/>
  <c r="O26" i="875"/>
  <c r="N26" i="875"/>
  <c r="M26" i="875"/>
  <c r="L26" i="875"/>
  <c r="O22" i="875"/>
  <c r="M22" i="875"/>
  <c r="L22" i="875"/>
  <c r="O20" i="875"/>
  <c r="O19" i="875"/>
  <c r="N16" i="875"/>
  <c r="M16" i="875"/>
  <c r="L16" i="875"/>
  <c r="O16" i="875"/>
  <c r="P20" i="875"/>
  <c r="P16" i="875" s="1"/>
  <c r="P19" i="875"/>
  <c r="P26" i="875"/>
  <c r="T410" i="639"/>
  <c r="T411" i="639"/>
  <c r="T412" i="639"/>
  <c r="T413" i="639"/>
  <c r="T409" i="639"/>
  <c r="T408" i="639"/>
  <c r="M57" i="805"/>
  <c r="M58" i="805" s="1"/>
  <c r="L57" i="805"/>
  <c r="L58" i="805" s="1"/>
  <c r="M59" i="805"/>
  <c r="S46" i="805"/>
  <c r="T368" i="639" s="1"/>
  <c r="S55" i="805"/>
  <c r="T377" i="639" s="1"/>
  <c r="S84" i="805"/>
  <c r="T406" i="639" s="1"/>
  <c r="M17" i="805"/>
  <c r="S15" i="805"/>
  <c r="T337" i="639" s="1"/>
  <c r="S83" i="805"/>
  <c r="T405" i="639" s="1"/>
  <c r="M85" i="805"/>
  <c r="M21" i="805"/>
  <c r="S21" i="805" s="1"/>
  <c r="T343" i="639" s="1"/>
  <c r="L85" i="805"/>
  <c r="S79" i="805"/>
  <c r="T401" i="639" s="1"/>
  <c r="S78" i="805"/>
  <c r="T400" i="639" s="1"/>
  <c r="S77" i="805"/>
  <c r="T399" i="639" s="1"/>
  <c r="S76" i="805"/>
  <c r="T398" i="639" s="1"/>
  <c r="S82" i="805"/>
  <c r="T404" i="639" s="1"/>
  <c r="S81" i="805"/>
  <c r="T403" i="639" s="1"/>
  <c r="S80" i="805"/>
  <c r="T402" i="639" s="1"/>
  <c r="L73" i="805"/>
  <c r="S73" i="805" s="1"/>
  <c r="T395" i="639" s="1"/>
  <c r="S72" i="805"/>
  <c r="T394" i="639" s="1"/>
  <c r="S74" i="805"/>
  <c r="T396" i="639" s="1"/>
  <c r="S75" i="805"/>
  <c r="T397" i="639" s="1"/>
  <c r="S70" i="805"/>
  <c r="T392" i="639" s="1"/>
  <c r="S71" i="805"/>
  <c r="T393" i="639" s="1"/>
  <c r="S69" i="805"/>
  <c r="T391" i="639" s="1"/>
  <c r="S36" i="805"/>
  <c r="T358" i="639" s="1"/>
  <c r="L59" i="805"/>
  <c r="S68" i="805"/>
  <c r="T390" i="639" s="1"/>
  <c r="S67" i="805"/>
  <c r="T389" i="639" s="1"/>
  <c r="S66" i="805"/>
  <c r="T388" i="639" s="1"/>
  <c r="S86" i="805"/>
  <c r="S65" i="805"/>
  <c r="T387" i="639" s="1"/>
  <c r="S64" i="805"/>
  <c r="T386" i="639" s="1"/>
  <c r="S63" i="805"/>
  <c r="T385" i="639" s="1"/>
  <c r="S62" i="805"/>
  <c r="T384" i="639" s="1"/>
  <c r="S61" i="805"/>
  <c r="T383" i="639" s="1"/>
  <c r="S60" i="805"/>
  <c r="T382" i="639" s="1"/>
  <c r="S56" i="805"/>
  <c r="T378" i="639" s="1"/>
  <c r="S54" i="805"/>
  <c r="T376" i="639" s="1"/>
  <c r="S53" i="805"/>
  <c r="T375" i="639" s="1"/>
  <c r="S52" i="805"/>
  <c r="T374" i="639" s="1"/>
  <c r="S51" i="805"/>
  <c r="T373" i="639" s="1"/>
  <c r="S50" i="805"/>
  <c r="T372" i="639" s="1"/>
  <c r="S49" i="805"/>
  <c r="T371" i="639" s="1"/>
  <c r="S48" i="805"/>
  <c r="T370" i="639" s="1"/>
  <c r="S47" i="805"/>
  <c r="T369" i="639" s="1"/>
  <c r="S45" i="805"/>
  <c r="T367" i="639" s="1"/>
  <c r="S44" i="805"/>
  <c r="T366" i="639" s="1"/>
  <c r="S43" i="805"/>
  <c r="T365" i="639" s="1"/>
  <c r="S42" i="805"/>
  <c r="T364" i="639" s="1"/>
  <c r="S41" i="805"/>
  <c r="T363" i="639" s="1"/>
  <c r="S40" i="805"/>
  <c r="T362" i="639" s="1"/>
  <c r="S39" i="805"/>
  <c r="T361" i="639" s="1"/>
  <c r="S38" i="805"/>
  <c r="T360" i="639" s="1"/>
  <c r="S37" i="805"/>
  <c r="T359" i="639" s="1"/>
  <c r="S35" i="805"/>
  <c r="T357" i="639" s="1"/>
  <c r="S34" i="805"/>
  <c r="T356" i="639" s="1"/>
  <c r="S33" i="805"/>
  <c r="T355" i="639" s="1"/>
  <c r="S32" i="805"/>
  <c r="T354" i="639" s="1"/>
  <c r="S31" i="805"/>
  <c r="T353" i="639" s="1"/>
  <c r="S30" i="805"/>
  <c r="T352" i="639" s="1"/>
  <c r="S29" i="805"/>
  <c r="T351" i="639" s="1"/>
  <c r="S28" i="805"/>
  <c r="T350" i="639" s="1"/>
  <c r="S27" i="805"/>
  <c r="T349" i="639" s="1"/>
  <c r="S26" i="805"/>
  <c r="T348" i="639" s="1"/>
  <c r="S25" i="805"/>
  <c r="T347" i="639" s="1"/>
  <c r="S24" i="805"/>
  <c r="T346" i="639" s="1"/>
  <c r="S23" i="805"/>
  <c r="T345" i="639" s="1"/>
  <c r="S22" i="805"/>
  <c r="T344" i="639" s="1"/>
  <c r="S20" i="805"/>
  <c r="T342" i="639" s="1"/>
  <c r="S19" i="805"/>
  <c r="T341" i="639" s="1"/>
  <c r="S18" i="805"/>
  <c r="T340" i="639" s="1"/>
  <c r="S17" i="805"/>
  <c r="T339" i="639" s="1"/>
  <c r="S16" i="805"/>
  <c r="T338" i="639" s="1"/>
  <c r="S14" i="805"/>
  <c r="T336" i="639" s="1"/>
  <c r="S13" i="805"/>
  <c r="T335" i="639" s="1"/>
  <c r="S12" i="805"/>
  <c r="T334" i="639" s="1"/>
  <c r="Q329" i="639"/>
  <c r="P329" i="639"/>
  <c r="I11" i="867"/>
  <c r="K11" i="867" s="1"/>
  <c r="M11" i="867" s="1"/>
  <c r="K10" i="867"/>
  <c r="M10" i="867" s="1"/>
  <c r="I11" i="866"/>
  <c r="I12" i="866" s="1"/>
  <c r="K12" i="866" s="1"/>
  <c r="M12" i="866" s="1"/>
  <c r="K10" i="866"/>
  <c r="M10" i="866" s="1"/>
  <c r="O329" i="639"/>
  <c r="I12" i="865"/>
  <c r="I11" i="865"/>
  <c r="K16" i="865"/>
  <c r="M16" i="865" s="1"/>
  <c r="I16" i="865"/>
  <c r="I17" i="865" s="1"/>
  <c r="K17" i="865" s="1"/>
  <c r="M17" i="865" s="1"/>
  <c r="K15" i="865"/>
  <c r="M15" i="865" s="1"/>
  <c r="N329" i="639"/>
  <c r="I16" i="864"/>
  <c r="I17" i="864" s="1"/>
  <c r="K17" i="864" s="1"/>
  <c r="M17" i="864" s="1"/>
  <c r="K15" i="864"/>
  <c r="M15" i="864" s="1"/>
  <c r="I21" i="864"/>
  <c r="I22" i="864" s="1"/>
  <c r="K22" i="864" s="1"/>
  <c r="M22" i="864" s="1"/>
  <c r="K20" i="864"/>
  <c r="M20" i="864" s="1"/>
  <c r="I12" i="864"/>
  <c r="K12" i="864" s="1"/>
  <c r="M12" i="864" s="1"/>
  <c r="I11" i="864"/>
  <c r="K11" i="864" s="1"/>
  <c r="M11" i="864" s="1"/>
  <c r="K10" i="864"/>
  <c r="M10" i="864" s="1"/>
  <c r="M13" i="864" s="1"/>
  <c r="M329" i="639"/>
  <c r="T518" i="639" l="1"/>
  <c r="T529" i="639"/>
  <c r="T528" i="639"/>
  <c r="T527" i="639"/>
  <c r="T454" i="639"/>
  <c r="L50" i="807"/>
  <c r="T452" i="639"/>
  <c r="L26" i="798"/>
  <c r="P22" i="875"/>
  <c r="S59" i="805"/>
  <c r="T381" i="639" s="1"/>
  <c r="S58" i="805"/>
  <c r="T380" i="639" s="1"/>
  <c r="S57" i="805"/>
  <c r="T379" i="639" s="1"/>
  <c r="S85" i="805"/>
  <c r="T407" i="639" s="1"/>
  <c r="I12" i="867"/>
  <c r="K12" i="867" s="1"/>
  <c r="M12" i="867" s="1"/>
  <c r="M13" i="867" s="1"/>
  <c r="K11" i="866"/>
  <c r="M11" i="866" s="1"/>
  <c r="M13" i="866" s="1"/>
  <c r="M18" i="865"/>
  <c r="K16" i="864"/>
  <c r="M16" i="864" s="1"/>
  <c r="M18" i="864" s="1"/>
  <c r="K21" i="864"/>
  <c r="M21" i="864" s="1"/>
  <c r="M23" i="864" s="1"/>
  <c r="I27" i="863"/>
  <c r="I26" i="863"/>
  <c r="I22" i="863"/>
  <c r="I21" i="863"/>
  <c r="I17" i="863"/>
  <c r="I16" i="863"/>
  <c r="I11" i="863"/>
  <c r="Q327" i="639"/>
  <c r="P327" i="639"/>
  <c r="O327" i="639"/>
  <c r="N327" i="639"/>
  <c r="M327" i="639"/>
  <c r="U45" i="886"/>
  <c r="Q296" i="639"/>
  <c r="Q300" i="639"/>
  <c r="Q317" i="639"/>
  <c r="Q322" i="639"/>
  <c r="Q325" i="639"/>
  <c r="T44" i="886"/>
  <c r="S44" i="886"/>
  <c r="R44" i="886"/>
  <c r="Q44" i="886"/>
  <c r="P44" i="886"/>
  <c r="O44" i="886"/>
  <c r="N44" i="886"/>
  <c r="M44" i="886"/>
  <c r="L44" i="886"/>
  <c r="K44" i="886"/>
  <c r="J44" i="886"/>
  <c r="I44" i="886"/>
  <c r="H44" i="886"/>
  <c r="G44" i="886"/>
  <c r="U43" i="886"/>
  <c r="T42" i="886"/>
  <c r="S42" i="886"/>
  <c r="R42" i="886"/>
  <c r="Q42" i="886"/>
  <c r="P42" i="886"/>
  <c r="O42" i="886"/>
  <c r="N42" i="886"/>
  <c r="M42" i="886"/>
  <c r="L42" i="886"/>
  <c r="K42" i="886"/>
  <c r="J42" i="886"/>
  <c r="I42" i="886"/>
  <c r="H42" i="886"/>
  <c r="G42" i="886"/>
  <c r="U41" i="886"/>
  <c r="Q323" i="639" s="1"/>
  <c r="U40" i="886"/>
  <c r="T39" i="886"/>
  <c r="S39" i="886"/>
  <c r="R39" i="886"/>
  <c r="Q39" i="886"/>
  <c r="P39" i="886"/>
  <c r="O39" i="886"/>
  <c r="N39" i="886"/>
  <c r="M39" i="886"/>
  <c r="L39" i="886"/>
  <c r="K39" i="886"/>
  <c r="J39" i="886"/>
  <c r="I39" i="886"/>
  <c r="H39" i="886"/>
  <c r="G39" i="886"/>
  <c r="T38" i="886"/>
  <c r="S38" i="886"/>
  <c r="R38" i="886"/>
  <c r="Q38" i="886"/>
  <c r="P38" i="886"/>
  <c r="O38" i="886"/>
  <c r="N38" i="886"/>
  <c r="M38" i="886"/>
  <c r="L38" i="886"/>
  <c r="K38" i="886"/>
  <c r="J38" i="886"/>
  <c r="I38" i="886"/>
  <c r="U38" i="886" s="1"/>
  <c r="Q320" i="639" s="1"/>
  <c r="H38" i="886"/>
  <c r="G38" i="886"/>
  <c r="T37" i="886"/>
  <c r="S37" i="886"/>
  <c r="R37" i="886"/>
  <c r="Q37" i="886"/>
  <c r="P37" i="886"/>
  <c r="O37" i="886"/>
  <c r="N37" i="886"/>
  <c r="M37" i="886"/>
  <c r="L37" i="886"/>
  <c r="K37" i="886"/>
  <c r="J37" i="886"/>
  <c r="I37" i="886"/>
  <c r="H37" i="886"/>
  <c r="G37" i="886"/>
  <c r="U36" i="886"/>
  <c r="Q318" i="639" s="1"/>
  <c r="T34" i="886"/>
  <c r="S34" i="886"/>
  <c r="R34" i="886"/>
  <c r="Q34" i="886"/>
  <c r="P34" i="886"/>
  <c r="O34" i="886"/>
  <c r="N34" i="886"/>
  <c r="M34" i="886"/>
  <c r="L34" i="886"/>
  <c r="K34" i="886"/>
  <c r="J34" i="886"/>
  <c r="I34" i="886"/>
  <c r="H34" i="886"/>
  <c r="G34" i="886"/>
  <c r="T33" i="886"/>
  <c r="S33" i="886"/>
  <c r="R33" i="886"/>
  <c r="Q33" i="886"/>
  <c r="P33" i="886"/>
  <c r="O33" i="886"/>
  <c r="N33" i="886"/>
  <c r="M33" i="886"/>
  <c r="L33" i="886"/>
  <c r="K33" i="886"/>
  <c r="J33" i="886"/>
  <c r="I33" i="886"/>
  <c r="H33" i="886"/>
  <c r="G33" i="886"/>
  <c r="T32" i="886"/>
  <c r="S32" i="886"/>
  <c r="R32" i="886"/>
  <c r="Q32" i="886"/>
  <c r="P32" i="886"/>
  <c r="O32" i="886"/>
  <c r="N32" i="886"/>
  <c r="M32" i="886"/>
  <c r="L32" i="886"/>
  <c r="K32" i="886"/>
  <c r="J32" i="886"/>
  <c r="I32" i="886"/>
  <c r="H32" i="886"/>
  <c r="G32" i="886"/>
  <c r="T31" i="886"/>
  <c r="S31" i="886"/>
  <c r="R31" i="886"/>
  <c r="Q31" i="886"/>
  <c r="P31" i="886"/>
  <c r="O31" i="886"/>
  <c r="N31" i="886"/>
  <c r="M31" i="886"/>
  <c r="L31" i="886"/>
  <c r="K31" i="886"/>
  <c r="J31" i="886"/>
  <c r="I31" i="886"/>
  <c r="H31" i="886"/>
  <c r="G31" i="886"/>
  <c r="T30" i="886"/>
  <c r="S30" i="886"/>
  <c r="R30" i="886"/>
  <c r="Q30" i="886"/>
  <c r="P30" i="886"/>
  <c r="O30" i="886"/>
  <c r="N30" i="886"/>
  <c r="M30" i="886"/>
  <c r="L30" i="886"/>
  <c r="K30" i="886"/>
  <c r="J30" i="886"/>
  <c r="I30" i="886"/>
  <c r="H30" i="886"/>
  <c r="G30" i="886"/>
  <c r="T29" i="886"/>
  <c r="S29" i="886"/>
  <c r="R29" i="886"/>
  <c r="Q29" i="886"/>
  <c r="P29" i="886"/>
  <c r="O29" i="886"/>
  <c r="N29" i="886"/>
  <c r="M29" i="886"/>
  <c r="L29" i="886"/>
  <c r="K29" i="886"/>
  <c r="J29" i="886"/>
  <c r="I29" i="886"/>
  <c r="H29" i="886"/>
  <c r="G29" i="886"/>
  <c r="T28" i="886"/>
  <c r="S28" i="886"/>
  <c r="R28" i="886"/>
  <c r="Q28" i="886"/>
  <c r="P28" i="886"/>
  <c r="O28" i="886"/>
  <c r="N28" i="886"/>
  <c r="M28" i="886"/>
  <c r="L28" i="886"/>
  <c r="K28" i="886"/>
  <c r="J28" i="886"/>
  <c r="I28" i="886"/>
  <c r="H28" i="886"/>
  <c r="G28" i="886"/>
  <c r="T27" i="886"/>
  <c r="S27" i="886"/>
  <c r="R27" i="886"/>
  <c r="Q27" i="886"/>
  <c r="P27" i="886"/>
  <c r="O27" i="886"/>
  <c r="N27" i="886"/>
  <c r="M27" i="886"/>
  <c r="L27" i="886"/>
  <c r="K27" i="886"/>
  <c r="J27" i="886"/>
  <c r="I27" i="886"/>
  <c r="H27" i="886"/>
  <c r="G27" i="886"/>
  <c r="T26" i="886"/>
  <c r="S26" i="886"/>
  <c r="R26" i="886"/>
  <c r="Q26" i="886"/>
  <c r="P26" i="886"/>
  <c r="O26" i="886"/>
  <c r="N26" i="886"/>
  <c r="M26" i="886"/>
  <c r="L26" i="886"/>
  <c r="K26" i="886"/>
  <c r="J26" i="886"/>
  <c r="I26" i="886"/>
  <c r="H26" i="886"/>
  <c r="G26" i="886"/>
  <c r="T25" i="886"/>
  <c r="S25" i="886"/>
  <c r="R25" i="886"/>
  <c r="Q25" i="886"/>
  <c r="N25" i="886"/>
  <c r="M25" i="886"/>
  <c r="L25" i="886"/>
  <c r="K25" i="886"/>
  <c r="J25" i="886"/>
  <c r="I25" i="886"/>
  <c r="H25" i="886"/>
  <c r="G25" i="886"/>
  <c r="T24" i="886"/>
  <c r="S24" i="886"/>
  <c r="R24" i="886"/>
  <c r="Q24" i="886"/>
  <c r="P24" i="886"/>
  <c r="O24" i="886"/>
  <c r="N24" i="886"/>
  <c r="M24" i="886"/>
  <c r="L24" i="886"/>
  <c r="K24" i="886"/>
  <c r="J24" i="886"/>
  <c r="I24" i="886"/>
  <c r="H24" i="886"/>
  <c r="U24" i="886" s="1"/>
  <c r="Q306" i="639" s="1"/>
  <c r="G24" i="886"/>
  <c r="T23" i="886"/>
  <c r="S23" i="886"/>
  <c r="R23" i="886"/>
  <c r="Q23" i="886"/>
  <c r="P23" i="886"/>
  <c r="O23" i="886"/>
  <c r="N23" i="886"/>
  <c r="M23" i="886"/>
  <c r="L23" i="886"/>
  <c r="K23" i="886"/>
  <c r="J23" i="886"/>
  <c r="I23" i="886"/>
  <c r="H23" i="886"/>
  <c r="G23" i="886"/>
  <c r="U22" i="886"/>
  <c r="Q304" i="639" s="1"/>
  <c r="T21" i="886"/>
  <c r="S21" i="886"/>
  <c r="R21" i="886"/>
  <c r="Q21" i="886"/>
  <c r="N21" i="886"/>
  <c r="M21" i="886"/>
  <c r="L21" i="886"/>
  <c r="K21" i="886"/>
  <c r="J21" i="886"/>
  <c r="I21" i="886"/>
  <c r="H21" i="886"/>
  <c r="G21" i="886"/>
  <c r="U20" i="886"/>
  <c r="Q302" i="639" s="1"/>
  <c r="U19" i="886"/>
  <c r="Q301" i="639" s="1"/>
  <c r="U17" i="886"/>
  <c r="Q299" i="639" s="1"/>
  <c r="U16" i="886"/>
  <c r="Q298" i="639" s="1"/>
  <c r="U15" i="886"/>
  <c r="Q297" i="639" s="1"/>
  <c r="U14" i="886"/>
  <c r="U13" i="886"/>
  <c r="Q295" i="639" s="1"/>
  <c r="U12" i="886"/>
  <c r="Q294" i="639" s="1"/>
  <c r="U11" i="886"/>
  <c r="Q293" i="639" s="1"/>
  <c r="D6" i="886"/>
  <c r="U5" i="886"/>
  <c r="D5" i="886"/>
  <c r="U4" i="886"/>
  <c r="D4" i="886"/>
  <c r="K44" i="885"/>
  <c r="J44" i="885"/>
  <c r="I44" i="885"/>
  <c r="H44" i="885"/>
  <c r="G44" i="885"/>
  <c r="K42" i="885"/>
  <c r="J42" i="885"/>
  <c r="I42" i="885"/>
  <c r="H42" i="885"/>
  <c r="U42" i="885" s="1"/>
  <c r="P324" i="639" s="1"/>
  <c r="G42" i="885"/>
  <c r="K39" i="885"/>
  <c r="J39" i="885"/>
  <c r="I39" i="885"/>
  <c r="H39" i="885"/>
  <c r="G39" i="885"/>
  <c r="K38" i="885"/>
  <c r="J38" i="885"/>
  <c r="I38" i="885"/>
  <c r="H38" i="885"/>
  <c r="G38" i="885"/>
  <c r="K37" i="885"/>
  <c r="J37" i="885"/>
  <c r="I37" i="885"/>
  <c r="H37" i="885"/>
  <c r="G37" i="885"/>
  <c r="K34" i="885"/>
  <c r="J34" i="885"/>
  <c r="I34" i="885"/>
  <c r="H34" i="885"/>
  <c r="G34" i="885"/>
  <c r="K33" i="885"/>
  <c r="J33" i="885"/>
  <c r="I33" i="885"/>
  <c r="U33" i="885" s="1"/>
  <c r="P315" i="639" s="1"/>
  <c r="H33" i="885"/>
  <c r="G33" i="885"/>
  <c r="K32" i="885"/>
  <c r="J32" i="885"/>
  <c r="I32" i="885"/>
  <c r="H32" i="885"/>
  <c r="U32" i="885" s="1"/>
  <c r="P314" i="639" s="1"/>
  <c r="G32" i="885"/>
  <c r="K31" i="885"/>
  <c r="J31" i="885"/>
  <c r="I31" i="885"/>
  <c r="H31" i="885"/>
  <c r="G31" i="885"/>
  <c r="U31" i="885" s="1"/>
  <c r="P313" i="639" s="1"/>
  <c r="K30" i="885"/>
  <c r="J30" i="885"/>
  <c r="I30" i="885"/>
  <c r="H30" i="885"/>
  <c r="U30" i="885" s="1"/>
  <c r="P312" i="639" s="1"/>
  <c r="G30" i="885"/>
  <c r="K29" i="885"/>
  <c r="J29" i="885"/>
  <c r="I29" i="885"/>
  <c r="H29" i="885"/>
  <c r="G29" i="885"/>
  <c r="U29" i="885" s="1"/>
  <c r="P311" i="639" s="1"/>
  <c r="K28" i="885"/>
  <c r="J28" i="885"/>
  <c r="I28" i="885"/>
  <c r="H28" i="885"/>
  <c r="G28" i="885"/>
  <c r="K27" i="885"/>
  <c r="J27" i="885"/>
  <c r="I27" i="885"/>
  <c r="H27" i="885"/>
  <c r="G27" i="885"/>
  <c r="U27" i="885" s="1"/>
  <c r="P309" i="639" s="1"/>
  <c r="K26" i="885"/>
  <c r="J26" i="885"/>
  <c r="I26" i="885"/>
  <c r="H26" i="885"/>
  <c r="G26" i="885"/>
  <c r="K25" i="885"/>
  <c r="J25" i="885"/>
  <c r="I25" i="885"/>
  <c r="H25" i="885"/>
  <c r="G25" i="885"/>
  <c r="K24" i="885"/>
  <c r="J24" i="885"/>
  <c r="I24" i="885"/>
  <c r="H24" i="885"/>
  <c r="G24" i="885"/>
  <c r="K23" i="885"/>
  <c r="J23" i="885"/>
  <c r="I23" i="885"/>
  <c r="H23" i="885"/>
  <c r="G23" i="885"/>
  <c r="K21" i="885"/>
  <c r="J21" i="885"/>
  <c r="I21" i="885"/>
  <c r="U21" i="885" s="1"/>
  <c r="P303" i="639" s="1"/>
  <c r="H21" i="885"/>
  <c r="G21" i="885"/>
  <c r="O294" i="639"/>
  <c r="O295" i="639"/>
  <c r="O296" i="639"/>
  <c r="O297" i="639"/>
  <c r="O298" i="639"/>
  <c r="O299" i="639"/>
  <c r="O300" i="639"/>
  <c r="P300" i="639"/>
  <c r="O301" i="639"/>
  <c r="O302" i="639"/>
  <c r="O303" i="639"/>
  <c r="O304" i="639"/>
  <c r="P304" i="639"/>
  <c r="O305" i="639"/>
  <c r="O306" i="639"/>
  <c r="O307" i="639"/>
  <c r="O308" i="639"/>
  <c r="O309" i="639"/>
  <c r="O310" i="639"/>
  <c r="O311" i="639"/>
  <c r="O312" i="639"/>
  <c r="O313" i="639"/>
  <c r="O314" i="639"/>
  <c r="O315" i="639"/>
  <c r="O316" i="639"/>
  <c r="O317" i="639"/>
  <c r="P317" i="639"/>
  <c r="O318" i="639"/>
  <c r="O319" i="639"/>
  <c r="O320" i="639"/>
  <c r="O321" i="639"/>
  <c r="O322" i="639"/>
  <c r="O323" i="639"/>
  <c r="O324" i="639"/>
  <c r="O325" i="639"/>
  <c r="O326" i="639"/>
  <c r="O293" i="639"/>
  <c r="T44" i="885"/>
  <c r="S44" i="885"/>
  <c r="R44" i="885"/>
  <c r="Q44" i="885"/>
  <c r="P44" i="885"/>
  <c r="O44" i="885"/>
  <c r="N44" i="885"/>
  <c r="M44" i="885"/>
  <c r="L44" i="885"/>
  <c r="U44" i="885"/>
  <c r="P326" i="639" s="1"/>
  <c r="U43" i="885"/>
  <c r="P325" i="639" s="1"/>
  <c r="T42" i="885"/>
  <c r="S42" i="885"/>
  <c r="R42" i="885"/>
  <c r="Q42" i="885"/>
  <c r="P42" i="885"/>
  <c r="O42" i="885"/>
  <c r="N42" i="885"/>
  <c r="M42" i="885"/>
  <c r="L42" i="885"/>
  <c r="U41" i="885"/>
  <c r="P323" i="639" s="1"/>
  <c r="U40" i="885"/>
  <c r="P322" i="639" s="1"/>
  <c r="T39" i="885"/>
  <c r="S39" i="885"/>
  <c r="R39" i="885"/>
  <c r="Q39" i="885"/>
  <c r="P39" i="885"/>
  <c r="O39" i="885"/>
  <c r="N39" i="885"/>
  <c r="M39" i="885"/>
  <c r="L39" i="885"/>
  <c r="U39" i="885"/>
  <c r="P321" i="639" s="1"/>
  <c r="T38" i="885"/>
  <c r="S38" i="885"/>
  <c r="R38" i="885"/>
  <c r="Q38" i="885"/>
  <c r="P38" i="885"/>
  <c r="O38" i="885"/>
  <c r="N38" i="885"/>
  <c r="M38" i="885"/>
  <c r="L38" i="885"/>
  <c r="T37" i="885"/>
  <c r="S37" i="885"/>
  <c r="R37" i="885"/>
  <c r="Q37" i="885"/>
  <c r="P37" i="885"/>
  <c r="O37" i="885"/>
  <c r="N37" i="885"/>
  <c r="M37" i="885"/>
  <c r="L37" i="885"/>
  <c r="U36" i="885"/>
  <c r="P318" i="639" s="1"/>
  <c r="T34" i="885"/>
  <c r="S34" i="885"/>
  <c r="R34" i="885"/>
  <c r="Q34" i="885"/>
  <c r="P34" i="885"/>
  <c r="O34" i="885"/>
  <c r="N34" i="885"/>
  <c r="M34" i="885"/>
  <c r="L34" i="885"/>
  <c r="T33" i="885"/>
  <c r="S33" i="885"/>
  <c r="R33" i="885"/>
  <c r="Q33" i="885"/>
  <c r="P33" i="885"/>
  <c r="O33" i="885"/>
  <c r="N33" i="885"/>
  <c r="M33" i="885"/>
  <c r="L33" i="885"/>
  <c r="T32" i="885"/>
  <c r="S32" i="885"/>
  <c r="R32" i="885"/>
  <c r="Q32" i="885"/>
  <c r="P32" i="885"/>
  <c r="O32" i="885"/>
  <c r="N32" i="885"/>
  <c r="M32" i="885"/>
  <c r="L32" i="885"/>
  <c r="T31" i="885"/>
  <c r="S31" i="885"/>
  <c r="R31" i="885"/>
  <c r="Q31" i="885"/>
  <c r="P31" i="885"/>
  <c r="O31" i="885"/>
  <c r="N31" i="885"/>
  <c r="M31" i="885"/>
  <c r="L31" i="885"/>
  <c r="T30" i="885"/>
  <c r="S30" i="885"/>
  <c r="R30" i="885"/>
  <c r="Q30" i="885"/>
  <c r="P30" i="885"/>
  <c r="O30" i="885"/>
  <c r="N30" i="885"/>
  <c r="M30" i="885"/>
  <c r="L30" i="885"/>
  <c r="T29" i="885"/>
  <c r="S29" i="885"/>
  <c r="R29" i="885"/>
  <c r="Q29" i="885"/>
  <c r="P29" i="885"/>
  <c r="O29" i="885"/>
  <c r="N29" i="885"/>
  <c r="M29" i="885"/>
  <c r="L29" i="885"/>
  <c r="T28" i="885"/>
  <c r="S28" i="885"/>
  <c r="R28" i="885"/>
  <c r="Q28" i="885"/>
  <c r="P28" i="885"/>
  <c r="O28" i="885"/>
  <c r="N28" i="885"/>
  <c r="M28" i="885"/>
  <c r="L28" i="885"/>
  <c r="U28" i="885" s="1"/>
  <c r="P310" i="639" s="1"/>
  <c r="T27" i="885"/>
  <c r="S27" i="885"/>
  <c r="R27" i="885"/>
  <c r="Q27" i="885"/>
  <c r="P27" i="885"/>
  <c r="O27" i="885"/>
  <c r="N27" i="885"/>
  <c r="M27" i="885"/>
  <c r="L27" i="885"/>
  <c r="T26" i="885"/>
  <c r="S26" i="885"/>
  <c r="R26" i="885"/>
  <c r="Q26" i="885"/>
  <c r="P26" i="885"/>
  <c r="O26" i="885"/>
  <c r="N26" i="885"/>
  <c r="M26" i="885"/>
  <c r="L26" i="885"/>
  <c r="T25" i="885"/>
  <c r="S25" i="885"/>
  <c r="R25" i="885"/>
  <c r="Q25" i="885"/>
  <c r="N25" i="885"/>
  <c r="M25" i="885"/>
  <c r="L25" i="885"/>
  <c r="T24" i="885"/>
  <c r="S24" i="885"/>
  <c r="R24" i="885"/>
  <c r="Q24" i="885"/>
  <c r="P24" i="885"/>
  <c r="O24" i="885"/>
  <c r="N24" i="885"/>
  <c r="M24" i="885"/>
  <c r="L24" i="885"/>
  <c r="T23" i="885"/>
  <c r="S23" i="885"/>
  <c r="R23" i="885"/>
  <c r="Q23" i="885"/>
  <c r="P23" i="885"/>
  <c r="O23" i="885"/>
  <c r="N23" i="885"/>
  <c r="M23" i="885"/>
  <c r="L23" i="885"/>
  <c r="U23" i="885"/>
  <c r="P305" i="639" s="1"/>
  <c r="U22" i="885"/>
  <c r="T21" i="885"/>
  <c r="S21" i="885"/>
  <c r="R21" i="885"/>
  <c r="Q21" i="885"/>
  <c r="N21" i="885"/>
  <c r="M21" i="885"/>
  <c r="L21" i="885"/>
  <c r="U20" i="885"/>
  <c r="P302" i="639" s="1"/>
  <c r="U19" i="885"/>
  <c r="P301" i="639" s="1"/>
  <c r="U17" i="885"/>
  <c r="P299" i="639" s="1"/>
  <c r="U16" i="885"/>
  <c r="P298" i="639" s="1"/>
  <c r="U15" i="885"/>
  <c r="P297" i="639" s="1"/>
  <c r="U14" i="885"/>
  <c r="P296" i="639" s="1"/>
  <c r="U13" i="885"/>
  <c r="P295" i="639" s="1"/>
  <c r="U12" i="885"/>
  <c r="P294" i="639" s="1"/>
  <c r="U11" i="885"/>
  <c r="P293" i="639" s="1"/>
  <c r="D6" i="885"/>
  <c r="U5" i="885"/>
  <c r="D5" i="885"/>
  <c r="U4" i="885"/>
  <c r="D4" i="885"/>
  <c r="T44" i="884"/>
  <c r="S44" i="884"/>
  <c r="R44" i="884"/>
  <c r="Q44" i="884"/>
  <c r="P44" i="884"/>
  <c r="O44" i="884"/>
  <c r="N44" i="884"/>
  <c r="M44" i="884"/>
  <c r="L44" i="884"/>
  <c r="K44" i="884"/>
  <c r="J44" i="884"/>
  <c r="I44" i="884"/>
  <c r="H44" i="884"/>
  <c r="G44" i="884"/>
  <c r="U43" i="884"/>
  <c r="T42" i="884"/>
  <c r="S42" i="884"/>
  <c r="R42" i="884"/>
  <c r="Q42" i="884"/>
  <c r="P42" i="884"/>
  <c r="O42" i="884"/>
  <c r="N42" i="884"/>
  <c r="M42" i="884"/>
  <c r="L42" i="884"/>
  <c r="K42" i="884"/>
  <c r="J42" i="884"/>
  <c r="I42" i="884"/>
  <c r="H42" i="884"/>
  <c r="G42" i="884"/>
  <c r="U41" i="884"/>
  <c r="U40" i="884"/>
  <c r="T39" i="884"/>
  <c r="S39" i="884"/>
  <c r="R39" i="884"/>
  <c r="Q39" i="884"/>
  <c r="P39" i="884"/>
  <c r="O39" i="884"/>
  <c r="N39" i="884"/>
  <c r="M39" i="884"/>
  <c r="L39" i="884"/>
  <c r="K39" i="884"/>
  <c r="J39" i="884"/>
  <c r="I39" i="884"/>
  <c r="H39" i="884"/>
  <c r="G39" i="884"/>
  <c r="T38" i="884"/>
  <c r="S38" i="884"/>
  <c r="R38" i="884"/>
  <c r="Q38" i="884"/>
  <c r="P38" i="884"/>
  <c r="O38" i="884"/>
  <c r="N38" i="884"/>
  <c r="M38" i="884"/>
  <c r="L38" i="884"/>
  <c r="K38" i="884"/>
  <c r="J38" i="884"/>
  <c r="I38" i="884"/>
  <c r="H38" i="884"/>
  <c r="G38" i="884"/>
  <c r="T37" i="884"/>
  <c r="S37" i="884"/>
  <c r="R37" i="884"/>
  <c r="Q37" i="884"/>
  <c r="P37" i="884"/>
  <c r="O37" i="884"/>
  <c r="N37" i="884"/>
  <c r="M37" i="884"/>
  <c r="L37" i="884"/>
  <c r="K37" i="884"/>
  <c r="J37" i="884"/>
  <c r="I37" i="884"/>
  <c r="H37" i="884"/>
  <c r="G37" i="884"/>
  <c r="U36" i="884"/>
  <c r="T34" i="884"/>
  <c r="S34" i="884"/>
  <c r="R34" i="884"/>
  <c r="Q34" i="884"/>
  <c r="P34" i="884"/>
  <c r="O34" i="884"/>
  <c r="N34" i="884"/>
  <c r="M34" i="884"/>
  <c r="L34" i="884"/>
  <c r="K34" i="884"/>
  <c r="J34" i="884"/>
  <c r="I34" i="884"/>
  <c r="H34" i="884"/>
  <c r="G34" i="884"/>
  <c r="T33" i="884"/>
  <c r="S33" i="884"/>
  <c r="R33" i="884"/>
  <c r="Q33" i="884"/>
  <c r="P33" i="884"/>
  <c r="O33" i="884"/>
  <c r="N33" i="884"/>
  <c r="M33" i="884"/>
  <c r="L33" i="884"/>
  <c r="K33" i="884"/>
  <c r="J33" i="884"/>
  <c r="I33" i="884"/>
  <c r="H33" i="884"/>
  <c r="G33" i="884"/>
  <c r="T32" i="884"/>
  <c r="S32" i="884"/>
  <c r="R32" i="884"/>
  <c r="Q32" i="884"/>
  <c r="P32" i="884"/>
  <c r="O32" i="884"/>
  <c r="N32" i="884"/>
  <c r="M32" i="884"/>
  <c r="L32" i="884"/>
  <c r="K32" i="884"/>
  <c r="J32" i="884"/>
  <c r="I32" i="884"/>
  <c r="H32" i="884"/>
  <c r="G32" i="884"/>
  <c r="T31" i="884"/>
  <c r="S31" i="884"/>
  <c r="R31" i="884"/>
  <c r="Q31" i="884"/>
  <c r="P31" i="884"/>
  <c r="O31" i="884"/>
  <c r="N31" i="884"/>
  <c r="M31" i="884"/>
  <c r="L31" i="884"/>
  <c r="K31" i="884"/>
  <c r="J31" i="884"/>
  <c r="I31" i="884"/>
  <c r="H31" i="884"/>
  <c r="G31" i="884"/>
  <c r="T30" i="884"/>
  <c r="S30" i="884"/>
  <c r="R30" i="884"/>
  <c r="Q30" i="884"/>
  <c r="P30" i="884"/>
  <c r="O30" i="884"/>
  <c r="N30" i="884"/>
  <c r="M30" i="884"/>
  <c r="L30" i="884"/>
  <c r="K30" i="884"/>
  <c r="J30" i="884"/>
  <c r="I30" i="884"/>
  <c r="H30" i="884"/>
  <c r="G30" i="884"/>
  <c r="T29" i="884"/>
  <c r="S29" i="884"/>
  <c r="R29" i="884"/>
  <c r="Q29" i="884"/>
  <c r="P29" i="884"/>
  <c r="O29" i="884"/>
  <c r="N29" i="884"/>
  <c r="M29" i="884"/>
  <c r="L29" i="884"/>
  <c r="K29" i="884"/>
  <c r="J29" i="884"/>
  <c r="I29" i="884"/>
  <c r="H29" i="884"/>
  <c r="G29" i="884"/>
  <c r="T28" i="884"/>
  <c r="S28" i="884"/>
  <c r="R28" i="884"/>
  <c r="Q28" i="884"/>
  <c r="P28" i="884"/>
  <c r="O28" i="884"/>
  <c r="N28" i="884"/>
  <c r="M28" i="884"/>
  <c r="L28" i="884"/>
  <c r="K28" i="884"/>
  <c r="J28" i="884"/>
  <c r="I28" i="884"/>
  <c r="H28" i="884"/>
  <c r="G28" i="884"/>
  <c r="T27" i="884"/>
  <c r="S27" i="884"/>
  <c r="R27" i="884"/>
  <c r="Q27" i="884"/>
  <c r="P27" i="884"/>
  <c r="O27" i="884"/>
  <c r="N27" i="884"/>
  <c r="M27" i="884"/>
  <c r="L27" i="884"/>
  <c r="K27" i="884"/>
  <c r="J27" i="884"/>
  <c r="I27" i="884"/>
  <c r="H27" i="884"/>
  <c r="G27" i="884"/>
  <c r="T26" i="884"/>
  <c r="S26" i="884"/>
  <c r="R26" i="884"/>
  <c r="Q26" i="884"/>
  <c r="P26" i="884"/>
  <c r="O26" i="884"/>
  <c r="N26" i="884"/>
  <c r="M26" i="884"/>
  <c r="L26" i="884"/>
  <c r="K26" i="884"/>
  <c r="J26" i="884"/>
  <c r="I26" i="884"/>
  <c r="H26" i="884"/>
  <c r="G26" i="884"/>
  <c r="T25" i="884"/>
  <c r="S25" i="884"/>
  <c r="R25" i="884"/>
  <c r="Q25" i="884"/>
  <c r="N25" i="884"/>
  <c r="M25" i="884"/>
  <c r="L25" i="884"/>
  <c r="U25" i="884" s="1"/>
  <c r="K25" i="884"/>
  <c r="J25" i="884"/>
  <c r="I25" i="884"/>
  <c r="T24" i="884"/>
  <c r="S24" i="884"/>
  <c r="R24" i="884"/>
  <c r="Q24" i="884"/>
  <c r="P24" i="884"/>
  <c r="O24" i="884"/>
  <c r="N24" i="884"/>
  <c r="M24" i="884"/>
  <c r="L24" i="884"/>
  <c r="K24" i="884"/>
  <c r="J24" i="884"/>
  <c r="I24" i="884"/>
  <c r="H24" i="884"/>
  <c r="G24" i="884"/>
  <c r="T23" i="884"/>
  <c r="S23" i="884"/>
  <c r="R23" i="884"/>
  <c r="Q23" i="884"/>
  <c r="P23" i="884"/>
  <c r="O23" i="884"/>
  <c r="N23" i="884"/>
  <c r="M23" i="884"/>
  <c r="L23" i="884"/>
  <c r="K23" i="884"/>
  <c r="J23" i="884"/>
  <c r="I23" i="884"/>
  <c r="H23" i="884"/>
  <c r="G23" i="884"/>
  <c r="U22" i="884"/>
  <c r="T21" i="884"/>
  <c r="S21" i="884"/>
  <c r="R21" i="884"/>
  <c r="Q21" i="884"/>
  <c r="N21" i="884"/>
  <c r="M21" i="884"/>
  <c r="L21" i="884"/>
  <c r="K21" i="884"/>
  <c r="J21" i="884"/>
  <c r="I21" i="884"/>
  <c r="H21" i="884"/>
  <c r="G21" i="884"/>
  <c r="U20" i="884"/>
  <c r="U19" i="884"/>
  <c r="U17" i="884"/>
  <c r="U16" i="884"/>
  <c r="U15" i="884"/>
  <c r="U14" i="884"/>
  <c r="U13" i="884"/>
  <c r="U12" i="884"/>
  <c r="U11" i="884"/>
  <c r="D6" i="884"/>
  <c r="U5" i="884"/>
  <c r="D5" i="884"/>
  <c r="U4" i="884"/>
  <c r="D4" i="884"/>
  <c r="N294" i="639"/>
  <c r="N296" i="639"/>
  <c r="N297" i="639"/>
  <c r="N298" i="639"/>
  <c r="N299" i="639"/>
  <c r="N300" i="639"/>
  <c r="N301" i="639"/>
  <c r="N302" i="639"/>
  <c r="N304" i="639"/>
  <c r="N305" i="639"/>
  <c r="N306" i="639"/>
  <c r="N307" i="639"/>
  <c r="N308" i="639"/>
  <c r="N309" i="639"/>
  <c r="N311" i="639"/>
  <c r="N312" i="639"/>
  <c r="N313" i="639"/>
  <c r="N315" i="639"/>
  <c r="N316" i="639"/>
  <c r="N317" i="639"/>
  <c r="N319" i="639"/>
  <c r="N321" i="639"/>
  <c r="N322" i="639"/>
  <c r="N323" i="639"/>
  <c r="N324" i="639"/>
  <c r="N325" i="639"/>
  <c r="N326" i="639"/>
  <c r="N293" i="639"/>
  <c r="R44" i="857"/>
  <c r="R42" i="857"/>
  <c r="R39" i="857"/>
  <c r="R38" i="857"/>
  <c r="R37" i="857"/>
  <c r="R34" i="857"/>
  <c r="R33" i="857"/>
  <c r="R32" i="857"/>
  <c r="R31" i="857"/>
  <c r="R30" i="857"/>
  <c r="R29" i="857"/>
  <c r="R28" i="857"/>
  <c r="R27" i="857"/>
  <c r="R26" i="857"/>
  <c r="R25" i="857"/>
  <c r="R24" i="857"/>
  <c r="R23" i="857"/>
  <c r="R21" i="857"/>
  <c r="Q44" i="857"/>
  <c r="P44" i="857"/>
  <c r="Q42" i="857"/>
  <c r="P42" i="857"/>
  <c r="Q39" i="857"/>
  <c r="P39" i="857"/>
  <c r="Q38" i="857"/>
  <c r="P38" i="857"/>
  <c r="Q37" i="857"/>
  <c r="P37" i="857"/>
  <c r="Q34" i="857"/>
  <c r="P34" i="857"/>
  <c r="Q33" i="857"/>
  <c r="P33" i="857"/>
  <c r="Q32" i="857"/>
  <c r="P32" i="857"/>
  <c r="Q31" i="857"/>
  <c r="P31" i="857"/>
  <c r="Q30" i="857"/>
  <c r="P30" i="857"/>
  <c r="Q29" i="857"/>
  <c r="P29" i="857"/>
  <c r="Q28" i="857"/>
  <c r="P28" i="857"/>
  <c r="Q27" i="857"/>
  <c r="P27" i="857"/>
  <c r="Q26" i="857"/>
  <c r="P26" i="857"/>
  <c r="Q24" i="857"/>
  <c r="P24" i="857"/>
  <c r="Q23" i="857"/>
  <c r="P23" i="857"/>
  <c r="O44" i="857"/>
  <c r="O42" i="857"/>
  <c r="O39" i="857"/>
  <c r="O38" i="857"/>
  <c r="O37" i="857"/>
  <c r="O34" i="857"/>
  <c r="O33" i="857"/>
  <c r="O32" i="857"/>
  <c r="O31" i="857"/>
  <c r="O30" i="857"/>
  <c r="O29" i="857"/>
  <c r="O28" i="857"/>
  <c r="O27" i="857"/>
  <c r="O26" i="857"/>
  <c r="O25" i="857"/>
  <c r="O24" i="857"/>
  <c r="O23" i="857"/>
  <c r="O21" i="857"/>
  <c r="N44" i="857"/>
  <c r="M44" i="857"/>
  <c r="L44" i="857"/>
  <c r="K44" i="857"/>
  <c r="N42" i="857"/>
  <c r="M42" i="857"/>
  <c r="L42" i="857"/>
  <c r="K42" i="857"/>
  <c r="N39" i="857"/>
  <c r="M39" i="857"/>
  <c r="L39" i="857"/>
  <c r="K39" i="857"/>
  <c r="N38" i="857"/>
  <c r="M38" i="857"/>
  <c r="L38" i="857"/>
  <c r="K38" i="857"/>
  <c r="N37" i="857"/>
  <c r="M37" i="857"/>
  <c r="L37" i="857"/>
  <c r="K37" i="857"/>
  <c r="N34" i="857"/>
  <c r="M34" i="857"/>
  <c r="L34" i="857"/>
  <c r="K34" i="857"/>
  <c r="N33" i="857"/>
  <c r="M33" i="857"/>
  <c r="L33" i="857"/>
  <c r="K33" i="857"/>
  <c r="N32" i="857"/>
  <c r="M32" i="857"/>
  <c r="L32" i="857"/>
  <c r="K32" i="857"/>
  <c r="N31" i="857"/>
  <c r="M31" i="857"/>
  <c r="L31" i="857"/>
  <c r="K31" i="857"/>
  <c r="N30" i="857"/>
  <c r="M30" i="857"/>
  <c r="L30" i="857"/>
  <c r="K30" i="857"/>
  <c r="N29" i="857"/>
  <c r="M29" i="857"/>
  <c r="L29" i="857"/>
  <c r="K29" i="857"/>
  <c r="N28" i="857"/>
  <c r="M28" i="857"/>
  <c r="L28" i="857"/>
  <c r="K28" i="857"/>
  <c r="N27" i="857"/>
  <c r="M27" i="857"/>
  <c r="L27" i="857"/>
  <c r="K27" i="857"/>
  <c r="N26" i="857"/>
  <c r="M26" i="857"/>
  <c r="L26" i="857"/>
  <c r="K26" i="857"/>
  <c r="N25" i="857"/>
  <c r="M25" i="857"/>
  <c r="L25" i="857"/>
  <c r="K25" i="857"/>
  <c r="N24" i="857"/>
  <c r="M24" i="857"/>
  <c r="L24" i="857"/>
  <c r="K24" i="857"/>
  <c r="N23" i="857"/>
  <c r="M23" i="857"/>
  <c r="L23" i="857"/>
  <c r="K23" i="857"/>
  <c r="N21" i="857"/>
  <c r="M21" i="857"/>
  <c r="L21" i="857"/>
  <c r="K21" i="857"/>
  <c r="J44" i="857"/>
  <c r="J42" i="857"/>
  <c r="J39" i="857"/>
  <c r="J38" i="857"/>
  <c r="J37" i="857"/>
  <c r="J34" i="857"/>
  <c r="J33" i="857"/>
  <c r="J32" i="857"/>
  <c r="J31" i="857"/>
  <c r="J30" i="857"/>
  <c r="J29" i="857"/>
  <c r="J28" i="857"/>
  <c r="J27" i="857"/>
  <c r="J26" i="857"/>
  <c r="J25" i="857"/>
  <c r="J24" i="857"/>
  <c r="J23" i="857"/>
  <c r="J21" i="857"/>
  <c r="I44" i="857"/>
  <c r="H44" i="857"/>
  <c r="G44" i="857"/>
  <c r="I42" i="857"/>
  <c r="H42" i="857"/>
  <c r="G42" i="857"/>
  <c r="I39" i="857"/>
  <c r="H39" i="857"/>
  <c r="G39" i="857"/>
  <c r="I38" i="857"/>
  <c r="H38" i="857"/>
  <c r="G38" i="857"/>
  <c r="I37" i="857"/>
  <c r="H37" i="857"/>
  <c r="G37" i="857"/>
  <c r="I34" i="857"/>
  <c r="H34" i="857"/>
  <c r="G34" i="857"/>
  <c r="I33" i="857"/>
  <c r="H33" i="857"/>
  <c r="G33" i="857"/>
  <c r="I32" i="857"/>
  <c r="H32" i="857"/>
  <c r="G32" i="857"/>
  <c r="I31" i="857"/>
  <c r="H31" i="857"/>
  <c r="G31" i="857"/>
  <c r="I30" i="857"/>
  <c r="H30" i="857"/>
  <c r="G30" i="857"/>
  <c r="I29" i="857"/>
  <c r="H29" i="857"/>
  <c r="G29" i="857"/>
  <c r="I28" i="857"/>
  <c r="H28" i="857"/>
  <c r="G28" i="857"/>
  <c r="I27" i="857"/>
  <c r="H27" i="857"/>
  <c r="G27" i="857"/>
  <c r="I26" i="857"/>
  <c r="H26" i="857"/>
  <c r="G26" i="857"/>
  <c r="I25" i="857"/>
  <c r="I24" i="857"/>
  <c r="H24" i="857"/>
  <c r="G24" i="857"/>
  <c r="I23" i="857"/>
  <c r="H23" i="857"/>
  <c r="G23" i="857"/>
  <c r="I21" i="857"/>
  <c r="H21" i="857"/>
  <c r="G21" i="857"/>
  <c r="U44" i="857"/>
  <c r="T44" i="857"/>
  <c r="S44" i="857"/>
  <c r="U42" i="857"/>
  <c r="T42" i="857"/>
  <c r="S42" i="857"/>
  <c r="U39" i="857"/>
  <c r="T39" i="857"/>
  <c r="S39" i="857"/>
  <c r="U38" i="857"/>
  <c r="T38" i="857"/>
  <c r="S38" i="857"/>
  <c r="U37" i="857"/>
  <c r="T37" i="857"/>
  <c r="S37" i="857"/>
  <c r="U34" i="857"/>
  <c r="T34" i="857"/>
  <c r="S34" i="857"/>
  <c r="U33" i="857"/>
  <c r="T33" i="857"/>
  <c r="S33" i="857"/>
  <c r="U32" i="857"/>
  <c r="T32" i="857"/>
  <c r="S32" i="857"/>
  <c r="U31" i="857"/>
  <c r="T31" i="857"/>
  <c r="S31" i="857"/>
  <c r="U30" i="857"/>
  <c r="T30" i="857"/>
  <c r="S30" i="857"/>
  <c r="U29" i="857"/>
  <c r="T29" i="857"/>
  <c r="S29" i="857"/>
  <c r="U28" i="857"/>
  <c r="T28" i="857"/>
  <c r="S28" i="857"/>
  <c r="U27" i="857"/>
  <c r="T27" i="857"/>
  <c r="S27" i="857"/>
  <c r="U26" i="857"/>
  <c r="T26" i="857"/>
  <c r="S26" i="857"/>
  <c r="U25" i="857"/>
  <c r="T25" i="857"/>
  <c r="S25" i="857"/>
  <c r="U24" i="857"/>
  <c r="T24" i="857"/>
  <c r="S24" i="857"/>
  <c r="U23" i="857"/>
  <c r="T23" i="857"/>
  <c r="S23" i="857"/>
  <c r="U21" i="857"/>
  <c r="T21" i="857"/>
  <c r="S21" i="857"/>
  <c r="V17" i="857"/>
  <c r="M294" i="639"/>
  <c r="M296" i="639"/>
  <c r="M297" i="639"/>
  <c r="M298" i="639"/>
  <c r="M300" i="639"/>
  <c r="M301" i="639"/>
  <c r="M302" i="639"/>
  <c r="M304" i="639"/>
  <c r="M305" i="639"/>
  <c r="M306" i="639"/>
  <c r="M307" i="639"/>
  <c r="M309" i="639"/>
  <c r="M311" i="639"/>
  <c r="M312" i="639"/>
  <c r="M313" i="639"/>
  <c r="M315" i="639"/>
  <c r="M317" i="639"/>
  <c r="M318" i="639"/>
  <c r="M320" i="639"/>
  <c r="M322" i="639"/>
  <c r="M323" i="639"/>
  <c r="M324" i="639"/>
  <c r="M325" i="639"/>
  <c r="M326" i="639"/>
  <c r="M293" i="639"/>
  <c r="AD44" i="856"/>
  <c r="AD42" i="856"/>
  <c r="AD39" i="856"/>
  <c r="AD38" i="856"/>
  <c r="AD37" i="856"/>
  <c r="AD34" i="856"/>
  <c r="AD33" i="856"/>
  <c r="AD32" i="856"/>
  <c r="AD31" i="856"/>
  <c r="AD30" i="856"/>
  <c r="AD29" i="856"/>
  <c r="AD28" i="856"/>
  <c r="AD27" i="856"/>
  <c r="AD26" i="856"/>
  <c r="AD25" i="856"/>
  <c r="AD24" i="856"/>
  <c r="AD23" i="856"/>
  <c r="AD21" i="856"/>
  <c r="AC44" i="856"/>
  <c r="AB44" i="856"/>
  <c r="AA44" i="856"/>
  <c r="Z44" i="856"/>
  <c r="AC42" i="856"/>
  <c r="AB42" i="856"/>
  <c r="AA42" i="856"/>
  <c r="Z42" i="856"/>
  <c r="AC39" i="856"/>
  <c r="AB39" i="856"/>
  <c r="AA39" i="856"/>
  <c r="Z39" i="856"/>
  <c r="AC38" i="856"/>
  <c r="AB38" i="856"/>
  <c r="AA38" i="856"/>
  <c r="Z38" i="856"/>
  <c r="AC37" i="856"/>
  <c r="AB37" i="856"/>
  <c r="AA37" i="856"/>
  <c r="Z37" i="856"/>
  <c r="AC34" i="856"/>
  <c r="AB34" i="856"/>
  <c r="AA34" i="856"/>
  <c r="Z34" i="856"/>
  <c r="AC33" i="856"/>
  <c r="AB33" i="856"/>
  <c r="AA33" i="856"/>
  <c r="Z33" i="856"/>
  <c r="AC32" i="856"/>
  <c r="AB32" i="856"/>
  <c r="AA32" i="856"/>
  <c r="Z32" i="856"/>
  <c r="AC31" i="856"/>
  <c r="AB31" i="856"/>
  <c r="AA31" i="856"/>
  <c r="Z31" i="856"/>
  <c r="AC30" i="856"/>
  <c r="AB30" i="856"/>
  <c r="AA30" i="856"/>
  <c r="Z30" i="856"/>
  <c r="AC29" i="856"/>
  <c r="AB29" i="856"/>
  <c r="AA29" i="856"/>
  <c r="Z29" i="856"/>
  <c r="AC28" i="856"/>
  <c r="AB28" i="856"/>
  <c r="AA28" i="856"/>
  <c r="Z28" i="856"/>
  <c r="AC27" i="856"/>
  <c r="AB27" i="856"/>
  <c r="AA27" i="856"/>
  <c r="Z27" i="856"/>
  <c r="AC26" i="856"/>
  <c r="AB26" i="856"/>
  <c r="AA26" i="856"/>
  <c r="Z26" i="856"/>
  <c r="AC25" i="856"/>
  <c r="AB25" i="856"/>
  <c r="AA25" i="856"/>
  <c r="Z25" i="856"/>
  <c r="AC24" i="856"/>
  <c r="AB24" i="856"/>
  <c r="AA24" i="856"/>
  <c r="Z24" i="856"/>
  <c r="AC23" i="856"/>
  <c r="AB23" i="856"/>
  <c r="AA23" i="856"/>
  <c r="Z23" i="856"/>
  <c r="AC21" i="856"/>
  <c r="AB21" i="856"/>
  <c r="AA21" i="856"/>
  <c r="Z21" i="856"/>
  <c r="X21" i="856"/>
  <c r="W21" i="856"/>
  <c r="X23" i="856"/>
  <c r="W23" i="856"/>
  <c r="Y44" i="856"/>
  <c r="X44" i="856"/>
  <c r="W44" i="856"/>
  <c r="V44" i="856"/>
  <c r="Y42" i="856"/>
  <c r="X42" i="856"/>
  <c r="W42" i="856"/>
  <c r="V42" i="856"/>
  <c r="Y39" i="856"/>
  <c r="X39" i="856"/>
  <c r="W39" i="856"/>
  <c r="V39" i="856"/>
  <c r="Y38" i="856"/>
  <c r="X38" i="856"/>
  <c r="W38" i="856"/>
  <c r="V38" i="856"/>
  <c r="Y37" i="856"/>
  <c r="X37" i="856"/>
  <c r="W37" i="856"/>
  <c r="V37" i="856"/>
  <c r="Y34" i="856"/>
  <c r="X34" i="856"/>
  <c r="W34" i="856"/>
  <c r="V34" i="856"/>
  <c r="Y33" i="856"/>
  <c r="X33" i="856"/>
  <c r="W33" i="856"/>
  <c r="V33" i="856"/>
  <c r="Y32" i="856"/>
  <c r="X32" i="856"/>
  <c r="W32" i="856"/>
  <c r="V32" i="856"/>
  <c r="Y31" i="856"/>
  <c r="X31" i="856"/>
  <c r="W31" i="856"/>
  <c r="V31" i="856"/>
  <c r="Y30" i="856"/>
  <c r="X30" i="856"/>
  <c r="W30" i="856"/>
  <c r="V30" i="856"/>
  <c r="Y29" i="856"/>
  <c r="X29" i="856"/>
  <c r="W29" i="856"/>
  <c r="V29" i="856"/>
  <c r="Y28" i="856"/>
  <c r="X28" i="856"/>
  <c r="W28" i="856"/>
  <c r="V28" i="856"/>
  <c r="Y27" i="856"/>
  <c r="X27" i="856"/>
  <c r="W27" i="856"/>
  <c r="V27" i="856"/>
  <c r="Y26" i="856"/>
  <c r="X26" i="856"/>
  <c r="W26" i="856"/>
  <c r="V26" i="856"/>
  <c r="Y25" i="856"/>
  <c r="V25" i="856"/>
  <c r="Y24" i="856"/>
  <c r="X24" i="856"/>
  <c r="W24" i="856"/>
  <c r="V24" i="856"/>
  <c r="Y23" i="856"/>
  <c r="V23" i="856"/>
  <c r="Y21" i="856"/>
  <c r="V21" i="856"/>
  <c r="AF26" i="856"/>
  <c r="AE26" i="856"/>
  <c r="U26" i="856"/>
  <c r="T26" i="856"/>
  <c r="S26" i="856"/>
  <c r="R26" i="856"/>
  <c r="Q26" i="856"/>
  <c r="P26" i="856"/>
  <c r="O26" i="856"/>
  <c r="N26" i="856"/>
  <c r="M26" i="856"/>
  <c r="L26" i="856"/>
  <c r="K26" i="856"/>
  <c r="G26" i="856"/>
  <c r="H26" i="856"/>
  <c r="U25" i="856"/>
  <c r="T25" i="856"/>
  <c r="S25" i="856"/>
  <c r="R25" i="856"/>
  <c r="Q25" i="856"/>
  <c r="P44" i="856"/>
  <c r="O44" i="856"/>
  <c r="N44" i="856"/>
  <c r="M44" i="856"/>
  <c r="P42" i="856"/>
  <c r="O42" i="856"/>
  <c r="N42" i="856"/>
  <c r="M42" i="856"/>
  <c r="P39" i="856"/>
  <c r="O39" i="856"/>
  <c r="N39" i="856"/>
  <c r="M39" i="856"/>
  <c r="P38" i="856"/>
  <c r="O38" i="856"/>
  <c r="N38" i="856"/>
  <c r="M38" i="856"/>
  <c r="P37" i="856"/>
  <c r="O37" i="856"/>
  <c r="N37" i="856"/>
  <c r="M37" i="856"/>
  <c r="P34" i="856"/>
  <c r="O34" i="856"/>
  <c r="N34" i="856"/>
  <c r="M34" i="856"/>
  <c r="P33" i="856"/>
  <c r="O33" i="856"/>
  <c r="N33" i="856"/>
  <c r="M33" i="856"/>
  <c r="P32" i="856"/>
  <c r="O32" i="856"/>
  <c r="N32" i="856"/>
  <c r="M32" i="856"/>
  <c r="P31" i="856"/>
  <c r="O31" i="856"/>
  <c r="N31" i="856"/>
  <c r="M31" i="856"/>
  <c r="P30" i="856"/>
  <c r="O30" i="856"/>
  <c r="N30" i="856"/>
  <c r="M30" i="856"/>
  <c r="P29" i="856"/>
  <c r="O29" i="856"/>
  <c r="N29" i="856"/>
  <c r="M29" i="856"/>
  <c r="P28" i="856"/>
  <c r="O28" i="856"/>
  <c r="N28" i="856"/>
  <c r="M28" i="856"/>
  <c r="P27" i="856"/>
  <c r="O27" i="856"/>
  <c r="N27" i="856"/>
  <c r="M27" i="856"/>
  <c r="P24" i="856"/>
  <c r="O24" i="856"/>
  <c r="N24" i="856"/>
  <c r="M24" i="856"/>
  <c r="P23" i="856"/>
  <c r="O23" i="856"/>
  <c r="N23" i="856"/>
  <c r="M23" i="856"/>
  <c r="P21" i="856"/>
  <c r="O21" i="856"/>
  <c r="N21" i="856"/>
  <c r="M21" i="856"/>
  <c r="S44" i="856"/>
  <c r="R44" i="856"/>
  <c r="Q44" i="856"/>
  <c r="S42" i="856"/>
  <c r="R42" i="856"/>
  <c r="Q42" i="856"/>
  <c r="S39" i="856"/>
  <c r="R39" i="856"/>
  <c r="Q39" i="856"/>
  <c r="S38" i="856"/>
  <c r="R38" i="856"/>
  <c r="Q38" i="856"/>
  <c r="S37" i="856"/>
  <c r="R37" i="856"/>
  <c r="Q37" i="856"/>
  <c r="S34" i="856"/>
  <c r="R34" i="856"/>
  <c r="Q34" i="856"/>
  <c r="S33" i="856"/>
  <c r="R33" i="856"/>
  <c r="Q33" i="856"/>
  <c r="S32" i="856"/>
  <c r="R32" i="856"/>
  <c r="Q32" i="856"/>
  <c r="S31" i="856"/>
  <c r="R31" i="856"/>
  <c r="Q31" i="856"/>
  <c r="S30" i="856"/>
  <c r="R30" i="856"/>
  <c r="Q30" i="856"/>
  <c r="S29" i="856"/>
  <c r="R29" i="856"/>
  <c r="Q29" i="856"/>
  <c r="S28" i="856"/>
  <c r="R28" i="856"/>
  <c r="Q28" i="856"/>
  <c r="S27" i="856"/>
  <c r="R27" i="856"/>
  <c r="Q27" i="856"/>
  <c r="S24" i="856"/>
  <c r="R24" i="856"/>
  <c r="Q24" i="856"/>
  <c r="S23" i="856"/>
  <c r="R23" i="856"/>
  <c r="Q23" i="856"/>
  <c r="S21" i="856"/>
  <c r="R21" i="856"/>
  <c r="Q21" i="856"/>
  <c r="U44" i="856"/>
  <c r="T44" i="856"/>
  <c r="U42" i="856"/>
  <c r="T42" i="856"/>
  <c r="U39" i="856"/>
  <c r="T39" i="856"/>
  <c r="U38" i="856"/>
  <c r="T38" i="856"/>
  <c r="U37" i="856"/>
  <c r="T37" i="856"/>
  <c r="U34" i="856"/>
  <c r="T34" i="856"/>
  <c r="U33" i="856"/>
  <c r="T33" i="856"/>
  <c r="U32" i="856"/>
  <c r="T32" i="856"/>
  <c r="U31" i="856"/>
  <c r="T31" i="856"/>
  <c r="U30" i="856"/>
  <c r="T30" i="856"/>
  <c r="U29" i="856"/>
  <c r="T29" i="856"/>
  <c r="U28" i="856"/>
  <c r="T28" i="856"/>
  <c r="U27" i="856"/>
  <c r="T27" i="856"/>
  <c r="U24" i="856"/>
  <c r="T24" i="856"/>
  <c r="U23" i="856"/>
  <c r="T23" i="856"/>
  <c r="U21" i="856"/>
  <c r="T21" i="856"/>
  <c r="L21" i="856"/>
  <c r="K21" i="856"/>
  <c r="AF39" i="856"/>
  <c r="AE39" i="856"/>
  <c r="L39" i="856"/>
  <c r="K39" i="856"/>
  <c r="J39" i="856"/>
  <c r="H39" i="856"/>
  <c r="G39" i="856"/>
  <c r="I39" i="856"/>
  <c r="AF37" i="856"/>
  <c r="AE37" i="856"/>
  <c r="L37" i="856"/>
  <c r="K37" i="856"/>
  <c r="J37" i="856"/>
  <c r="H37" i="856"/>
  <c r="G37" i="856"/>
  <c r="I37" i="856"/>
  <c r="H21" i="856"/>
  <c r="G21" i="856"/>
  <c r="AF34" i="856"/>
  <c r="AE34" i="856"/>
  <c r="L34" i="856"/>
  <c r="K34" i="856"/>
  <c r="J34" i="856"/>
  <c r="I34" i="856"/>
  <c r="H34" i="856"/>
  <c r="G34" i="856"/>
  <c r="AG17" i="856"/>
  <c r="M299" i="639" s="1"/>
  <c r="T327" i="639" l="1"/>
  <c r="U30" i="886"/>
  <c r="Q312" i="639" s="1"/>
  <c r="U31" i="886"/>
  <c r="Q313" i="639" s="1"/>
  <c r="U34" i="886"/>
  <c r="Q316" i="639" s="1"/>
  <c r="U29" i="886"/>
  <c r="Q311" i="639" s="1"/>
  <c r="U33" i="886"/>
  <c r="Q315" i="639" s="1"/>
  <c r="U44" i="886"/>
  <c r="Q326" i="639" s="1"/>
  <c r="U21" i="886"/>
  <c r="Q303" i="639" s="1"/>
  <c r="U28" i="886"/>
  <c r="Q310" i="639" s="1"/>
  <c r="U32" i="886"/>
  <c r="Q314" i="639" s="1"/>
  <c r="U25" i="886"/>
  <c r="Q307" i="639" s="1"/>
  <c r="U27" i="886"/>
  <c r="Q309" i="639" s="1"/>
  <c r="U23" i="886"/>
  <c r="Q305" i="639" s="1"/>
  <c r="U37" i="886"/>
  <c r="Q319" i="639" s="1"/>
  <c r="U42" i="886"/>
  <c r="Q324" i="639" s="1"/>
  <c r="U39" i="886"/>
  <c r="Q321" i="639" s="1"/>
  <c r="U26" i="886"/>
  <c r="Q308" i="639" s="1"/>
  <c r="U38" i="885"/>
  <c r="P320" i="639" s="1"/>
  <c r="U24" i="885"/>
  <c r="P306" i="639" s="1"/>
  <c r="U26" i="885"/>
  <c r="P308" i="639" s="1"/>
  <c r="U25" i="885"/>
  <c r="P307" i="639" s="1"/>
  <c r="U34" i="885"/>
  <c r="P316" i="639" s="1"/>
  <c r="T298" i="639"/>
  <c r="U37" i="885"/>
  <c r="P319" i="639" s="1"/>
  <c r="U23" i="884"/>
  <c r="U26" i="884"/>
  <c r="U30" i="884"/>
  <c r="U34" i="884"/>
  <c r="U38" i="884"/>
  <c r="U29" i="884"/>
  <c r="U33" i="884"/>
  <c r="U37" i="884"/>
  <c r="U44" i="884"/>
  <c r="U28" i="884"/>
  <c r="U42" i="884"/>
  <c r="U27" i="884"/>
  <c r="U31" i="884"/>
  <c r="U39" i="884"/>
  <c r="U24" i="884"/>
  <c r="U21" i="884"/>
  <c r="U32" i="884"/>
  <c r="V34" i="857"/>
  <c r="AG34" i="856"/>
  <c r="M316" i="639" s="1"/>
  <c r="T316" i="639" l="1"/>
  <c r="R245" i="639" l="1"/>
  <c r="R246" i="639"/>
  <c r="R247" i="639"/>
  <c r="R248" i="639"/>
  <c r="R249" i="639"/>
  <c r="R250" i="639"/>
  <c r="R251" i="639"/>
  <c r="R252" i="639"/>
  <c r="R253" i="639"/>
  <c r="R254" i="639"/>
  <c r="R255" i="639"/>
  <c r="R256" i="639"/>
  <c r="R257" i="639"/>
  <c r="R258" i="639"/>
  <c r="R259" i="639"/>
  <c r="R260" i="639"/>
  <c r="R261" i="639"/>
  <c r="R262" i="639"/>
  <c r="R263" i="639"/>
  <c r="R264" i="639"/>
  <c r="R265" i="639"/>
  <c r="R244" i="639"/>
  <c r="H18" i="883"/>
  <c r="G18" i="883"/>
  <c r="G12" i="883"/>
  <c r="W38" i="883"/>
  <c r="W37" i="883"/>
  <c r="W36" i="883"/>
  <c r="W35" i="883"/>
  <c r="W33" i="883"/>
  <c r="W32" i="883"/>
  <c r="W31" i="883"/>
  <c r="W30" i="883"/>
  <c r="W28" i="883"/>
  <c r="W21" i="883"/>
  <c r="W20" i="883"/>
  <c r="W19" i="883"/>
  <c r="W18" i="883"/>
  <c r="W17" i="883"/>
  <c r="T15" i="883"/>
  <c r="S15" i="883"/>
  <c r="R15" i="883"/>
  <c r="Q15" i="883"/>
  <c r="P15" i="883"/>
  <c r="O15" i="883"/>
  <c r="N15" i="883"/>
  <c r="M15" i="883"/>
  <c r="L15" i="883"/>
  <c r="K15" i="883"/>
  <c r="J15" i="883"/>
  <c r="I15" i="883"/>
  <c r="H15" i="883"/>
  <c r="G15" i="883"/>
  <c r="U15" i="883"/>
  <c r="D6" i="883"/>
  <c r="W5" i="883"/>
  <c r="D5" i="883"/>
  <c r="W4" i="883"/>
  <c r="D4" i="883"/>
  <c r="Q245" i="639"/>
  <c r="Q246" i="639"/>
  <c r="Q247" i="639"/>
  <c r="Q248" i="639"/>
  <c r="Q249" i="639"/>
  <c r="Q250" i="639"/>
  <c r="Q251" i="639"/>
  <c r="Q252" i="639"/>
  <c r="Q253" i="639"/>
  <c r="Q254" i="639"/>
  <c r="Q255" i="639"/>
  <c r="Q256" i="639"/>
  <c r="Q257" i="639"/>
  <c r="Q258" i="639"/>
  <c r="Q259" i="639"/>
  <c r="Q260" i="639"/>
  <c r="Q261" i="639"/>
  <c r="Q262" i="639"/>
  <c r="Q263" i="639"/>
  <c r="Q264" i="639"/>
  <c r="Q265" i="639"/>
  <c r="Q244" i="639"/>
  <c r="BC35" i="839"/>
  <c r="AV35" i="879"/>
  <c r="AE35" i="880"/>
  <c r="V35" i="881"/>
  <c r="U35" i="882"/>
  <c r="S35" i="882"/>
  <c r="R35" i="882"/>
  <c r="Q35" i="882"/>
  <c r="P35" i="882"/>
  <c r="O35" i="882"/>
  <c r="N35" i="882"/>
  <c r="M35" i="882"/>
  <c r="G35" i="882"/>
  <c r="L24" i="882"/>
  <c r="W38" i="882"/>
  <c r="W37" i="882"/>
  <c r="W36" i="882"/>
  <c r="U33" i="882"/>
  <c r="W33" i="882" s="1"/>
  <c r="W32" i="882"/>
  <c r="W31" i="882"/>
  <c r="W30" i="882"/>
  <c r="U30" i="882"/>
  <c r="W28" i="882"/>
  <c r="W21" i="882"/>
  <c r="W20" i="882"/>
  <c r="W19" i="882"/>
  <c r="W18" i="882"/>
  <c r="W17" i="882"/>
  <c r="T15" i="882"/>
  <c r="S15" i="882"/>
  <c r="S22" i="882" s="1"/>
  <c r="S29" i="882" s="1"/>
  <c r="R15" i="882"/>
  <c r="R22" i="882" s="1"/>
  <c r="R29" i="882" s="1"/>
  <c r="Q15" i="882"/>
  <c r="Q22" i="882" s="1"/>
  <c r="Q26" i="882" s="1"/>
  <c r="P15" i="882"/>
  <c r="P22" i="882" s="1"/>
  <c r="P29" i="882" s="1"/>
  <c r="O15" i="882"/>
  <c r="O22" i="882" s="1"/>
  <c r="O26" i="882" s="1"/>
  <c r="N15" i="882"/>
  <c r="N22" i="882" s="1"/>
  <c r="N26" i="882" s="1"/>
  <c r="M15" i="882"/>
  <c r="M22" i="882" s="1"/>
  <c r="M26" i="882" s="1"/>
  <c r="L15" i="882"/>
  <c r="L22" i="882" s="1"/>
  <c r="K15" i="882"/>
  <c r="K22" i="882" s="1"/>
  <c r="K24" i="882" s="1"/>
  <c r="J15" i="882"/>
  <c r="J22" i="882" s="1"/>
  <c r="J24" i="882" s="1"/>
  <c r="I15" i="882"/>
  <c r="I22" i="882" s="1"/>
  <c r="I24" i="882" s="1"/>
  <c r="H15" i="882"/>
  <c r="H22" i="882" s="1"/>
  <c r="G15" i="882"/>
  <c r="G22" i="882" s="1"/>
  <c r="G26" i="882" s="1"/>
  <c r="U12" i="882"/>
  <c r="U15" i="882" s="1"/>
  <c r="U22" i="882" s="1"/>
  <c r="U26" i="882" s="1"/>
  <c r="D6" i="882"/>
  <c r="W5" i="882"/>
  <c r="D5" i="882"/>
  <c r="W4" i="882"/>
  <c r="D4" i="882"/>
  <c r="P245" i="639"/>
  <c r="P246" i="639"/>
  <c r="P247" i="639"/>
  <c r="P248" i="639"/>
  <c r="P249" i="639"/>
  <c r="P250" i="639"/>
  <c r="P251" i="639"/>
  <c r="P252" i="639"/>
  <c r="P253" i="639"/>
  <c r="P254" i="639"/>
  <c r="P255" i="639"/>
  <c r="P256" i="639"/>
  <c r="P257" i="639"/>
  <c r="P258" i="639"/>
  <c r="P259" i="639"/>
  <c r="P260" i="639"/>
  <c r="P261" i="639"/>
  <c r="P263" i="639"/>
  <c r="P264" i="639"/>
  <c r="P265" i="639"/>
  <c r="P244" i="639"/>
  <c r="T24" i="881"/>
  <c r="S35" i="881"/>
  <c r="R35" i="881"/>
  <c r="V26" i="881"/>
  <c r="P29" i="881"/>
  <c r="Q26" i="881"/>
  <c r="Q35" i="881"/>
  <c r="P35" i="881"/>
  <c r="O35" i="881"/>
  <c r="N35" i="881"/>
  <c r="M35" i="881"/>
  <c r="L35" i="881"/>
  <c r="K22" i="881"/>
  <c r="K24" i="881" s="1"/>
  <c r="J22" i="881"/>
  <c r="J24" i="881" s="1"/>
  <c r="G35" i="881"/>
  <c r="G26" i="881"/>
  <c r="W22" i="883" l="1"/>
  <c r="W26" i="883"/>
  <c r="W24" i="883"/>
  <c r="W29" i="883"/>
  <c r="W35" i="882"/>
  <c r="W29" i="882"/>
  <c r="H24" i="882"/>
  <c r="W24" i="882" s="1"/>
  <c r="W22" i="882"/>
  <c r="W26" i="882"/>
  <c r="X38" i="881" l="1"/>
  <c r="X37" i="881"/>
  <c r="X36" i="881"/>
  <c r="X35" i="881"/>
  <c r="P262" i="639" s="1"/>
  <c r="V33" i="881"/>
  <c r="X33" i="881" s="1"/>
  <c r="X32" i="881"/>
  <c r="X31" i="881"/>
  <c r="V30" i="881"/>
  <c r="X30" i="881"/>
  <c r="X28" i="881"/>
  <c r="I22" i="881"/>
  <c r="I24" i="881" s="1"/>
  <c r="X21" i="881"/>
  <c r="X20" i="881"/>
  <c r="X19" i="881"/>
  <c r="X18" i="881"/>
  <c r="X17" i="881"/>
  <c r="U15" i="881"/>
  <c r="T15" i="881"/>
  <c r="T22" i="881" s="1"/>
  <c r="S15" i="881"/>
  <c r="S22" i="881" s="1"/>
  <c r="S29" i="881" s="1"/>
  <c r="R15" i="881"/>
  <c r="R22" i="881" s="1"/>
  <c r="R29" i="881" s="1"/>
  <c r="Q15" i="881"/>
  <c r="Q22" i="881" s="1"/>
  <c r="P15" i="881"/>
  <c r="P22" i="881" s="1"/>
  <c r="O15" i="881"/>
  <c r="O22" i="881" s="1"/>
  <c r="O26" i="881" s="1"/>
  <c r="N15" i="881"/>
  <c r="N22" i="881" s="1"/>
  <c r="N26" i="881" s="1"/>
  <c r="M15" i="881"/>
  <c r="M22" i="881" s="1"/>
  <c r="M26" i="881" s="1"/>
  <c r="L15" i="881"/>
  <c r="L22" i="881" s="1"/>
  <c r="L26" i="881" s="1"/>
  <c r="K15" i="881"/>
  <c r="I15" i="881"/>
  <c r="H15" i="881"/>
  <c r="H22" i="881" s="1"/>
  <c r="H24" i="881" s="1"/>
  <c r="G15" i="881"/>
  <c r="G22" i="881" s="1"/>
  <c r="V12" i="881"/>
  <c r="V15" i="881" s="1"/>
  <c r="V22" i="881" s="1"/>
  <c r="J15" i="881"/>
  <c r="D6" i="881"/>
  <c r="X5" i="881"/>
  <c r="D5" i="881"/>
  <c r="X4" i="881"/>
  <c r="D4" i="881"/>
  <c r="X29" i="881" l="1"/>
  <c r="X26" i="881"/>
  <c r="X24" i="881"/>
  <c r="X22" i="881"/>
  <c r="O245" i="639"/>
  <c r="O246" i="639"/>
  <c r="O247" i="639"/>
  <c r="O248" i="639"/>
  <c r="O249" i="639"/>
  <c r="O250" i="639"/>
  <c r="O251" i="639"/>
  <c r="O252" i="639"/>
  <c r="O253" i="639"/>
  <c r="O254" i="639"/>
  <c r="O255" i="639"/>
  <c r="O256" i="639"/>
  <c r="O257" i="639"/>
  <c r="O258" i="639"/>
  <c r="O259" i="639"/>
  <c r="O260" i="639"/>
  <c r="O261" i="639"/>
  <c r="O263" i="639"/>
  <c r="O264" i="639"/>
  <c r="O265" i="639"/>
  <c r="O244" i="639"/>
  <c r="AE22" i="880"/>
  <c r="AE26" i="880" s="1"/>
  <c r="AV22" i="879"/>
  <c r="AV26" i="879" s="1"/>
  <c r="AD30" i="880"/>
  <c r="AB35" i="880" l="1"/>
  <c r="AA35" i="880"/>
  <c r="AB22" i="880"/>
  <c r="AB26" i="880" s="1"/>
  <c r="AA22" i="880"/>
  <c r="AA26" i="880" s="1"/>
  <c r="Z35" i="880"/>
  <c r="Y35" i="880"/>
  <c r="X35" i="880"/>
  <c r="W35" i="880"/>
  <c r="V35" i="880"/>
  <c r="U35" i="880"/>
  <c r="T35" i="880"/>
  <c r="S24" i="880"/>
  <c r="R24" i="880"/>
  <c r="Q24" i="880"/>
  <c r="P24" i="880"/>
  <c r="O35" i="880"/>
  <c r="N35" i="880"/>
  <c r="M35" i="880"/>
  <c r="L35" i="880"/>
  <c r="K35" i="880"/>
  <c r="J35" i="880"/>
  <c r="J12" i="880"/>
  <c r="AG38" i="880"/>
  <c r="AG37" i="880"/>
  <c r="AG36" i="880"/>
  <c r="AE33" i="880"/>
  <c r="AG33" i="880"/>
  <c r="AG32" i="880"/>
  <c r="AG31" i="880"/>
  <c r="AE30" i="880"/>
  <c r="AG30" i="880"/>
  <c r="AG28" i="880"/>
  <c r="AG21" i="880"/>
  <c r="AG20" i="880"/>
  <c r="AG19" i="880"/>
  <c r="AG18" i="880"/>
  <c r="AG17" i="880"/>
  <c r="AE15" i="880"/>
  <c r="AD15" i="880"/>
  <c r="AG29" i="880"/>
  <c r="AC15" i="880"/>
  <c r="AC22" i="880" s="1"/>
  <c r="AC24" i="880" s="1"/>
  <c r="AB15" i="880"/>
  <c r="AA15" i="880"/>
  <c r="Z15" i="880"/>
  <c r="Z22" i="880" s="1"/>
  <c r="Z26" i="880" s="1"/>
  <c r="Y15" i="880"/>
  <c r="Y22" i="880" s="1"/>
  <c r="Y26" i="880" s="1"/>
  <c r="X15" i="880"/>
  <c r="X22" i="880" s="1"/>
  <c r="X26" i="880" s="1"/>
  <c r="W15" i="880"/>
  <c r="W22" i="880" s="1"/>
  <c r="W26" i="880" s="1"/>
  <c r="V15" i="880"/>
  <c r="V22" i="880" s="1"/>
  <c r="V26" i="880" s="1"/>
  <c r="U15" i="880"/>
  <c r="U22" i="880" s="1"/>
  <c r="U26" i="880" s="1"/>
  <c r="T15" i="880"/>
  <c r="T22" i="880" s="1"/>
  <c r="T26" i="880" s="1"/>
  <c r="S15" i="880"/>
  <c r="S22" i="880" s="1"/>
  <c r="R15" i="880"/>
  <c r="R22" i="880" s="1"/>
  <c r="Q15" i="880"/>
  <c r="Q22" i="880" s="1"/>
  <c r="P15" i="880"/>
  <c r="P22" i="880" s="1"/>
  <c r="O15" i="880"/>
  <c r="O22" i="880" s="1"/>
  <c r="O26" i="880" s="1"/>
  <c r="N15" i="880"/>
  <c r="N22" i="880" s="1"/>
  <c r="N26" i="880" s="1"/>
  <c r="M15" i="880"/>
  <c r="M22" i="880" s="1"/>
  <c r="M26" i="880" s="1"/>
  <c r="L15" i="880"/>
  <c r="L22" i="880" s="1"/>
  <c r="L26" i="880" s="1"/>
  <c r="K15" i="880"/>
  <c r="K22" i="880" s="1"/>
  <c r="K26" i="880" s="1"/>
  <c r="J15" i="880"/>
  <c r="J22" i="880" s="1"/>
  <c r="J26" i="880" s="1"/>
  <c r="I15" i="880"/>
  <c r="I22" i="880" s="1"/>
  <c r="I24" i="880" s="1"/>
  <c r="H15" i="880"/>
  <c r="H22" i="880" s="1"/>
  <c r="H24" i="880" s="1"/>
  <c r="G15" i="880"/>
  <c r="G22" i="880" s="1"/>
  <c r="G24" i="880" s="1"/>
  <c r="AE12" i="880"/>
  <c r="D6" i="880"/>
  <c r="AG5" i="880"/>
  <c r="D5" i="880"/>
  <c r="AG4" i="880"/>
  <c r="D4" i="880"/>
  <c r="N245" i="639"/>
  <c r="N246" i="639"/>
  <c r="N247" i="639"/>
  <c r="N248" i="639"/>
  <c r="N250" i="639"/>
  <c r="N252" i="639"/>
  <c r="N254" i="639"/>
  <c r="N255" i="639"/>
  <c r="N256" i="639"/>
  <c r="N257" i="639"/>
  <c r="N258" i="639"/>
  <c r="N259" i="639"/>
  <c r="N260" i="639"/>
  <c r="N261" i="639"/>
  <c r="N263" i="639"/>
  <c r="N264" i="639"/>
  <c r="N265" i="639"/>
  <c r="N244" i="639"/>
  <c r="AV30" i="879"/>
  <c r="AT35" i="879"/>
  <c r="AS35" i="879"/>
  <c r="AR35" i="879"/>
  <c r="AQ35" i="879"/>
  <c r="AP35" i="879"/>
  <c r="AO35" i="879"/>
  <c r="AN35" i="879"/>
  <c r="AM35" i="879"/>
  <c r="AL35" i="879"/>
  <c r="AK35" i="879"/>
  <c r="AJ35" i="879"/>
  <c r="AI35" i="879"/>
  <c r="AG35" i="880" l="1"/>
  <c r="O262" i="639" s="1"/>
  <c r="AG24" i="880"/>
  <c r="AG26" i="880"/>
  <c r="AG22" i="880"/>
  <c r="AE35" i="879" l="1"/>
  <c r="AV33" i="879"/>
  <c r="BC33" i="839"/>
  <c r="AU33" i="879"/>
  <c r="AX33" i="879" s="1"/>
  <c r="Z35" i="879"/>
  <c r="AU30" i="879"/>
  <c r="V22" i="879"/>
  <c r="V26" i="879" s="1"/>
  <c r="U22" i="879"/>
  <c r="U26" i="879" s="1"/>
  <c r="T22" i="879"/>
  <c r="T26" i="879" s="1"/>
  <c r="Y35" i="879"/>
  <c r="X35" i="879"/>
  <c r="W35" i="879"/>
  <c r="V35" i="879"/>
  <c r="U35" i="879"/>
  <c r="T35" i="879"/>
  <c r="S35" i="879"/>
  <c r="R35" i="879"/>
  <c r="Q35" i="879"/>
  <c r="P35" i="879"/>
  <c r="O35" i="879"/>
  <c r="N35" i="879"/>
  <c r="M35" i="879"/>
  <c r="L35" i="879"/>
  <c r="S22" i="879"/>
  <c r="S26" i="879" s="1"/>
  <c r="R22" i="879"/>
  <c r="R26" i="879" s="1"/>
  <c r="Q22" i="879"/>
  <c r="Q26" i="879" s="1"/>
  <c r="P22" i="879"/>
  <c r="P26" i="879" s="1"/>
  <c r="O22" i="879"/>
  <c r="O26" i="879" s="1"/>
  <c r="N22" i="879"/>
  <c r="N26" i="879" s="1"/>
  <c r="M22" i="879"/>
  <c r="M26" i="879" s="1"/>
  <c r="L22" i="879"/>
  <c r="L26" i="879" s="1"/>
  <c r="K35" i="879"/>
  <c r="K22" i="879"/>
  <c r="K26" i="879" s="1"/>
  <c r="J35" i="879"/>
  <c r="J22" i="879"/>
  <c r="J26" i="879" s="1"/>
  <c r="I22" i="879"/>
  <c r="I24" i="879" s="1"/>
  <c r="H22" i="879"/>
  <c r="H24" i="879" s="1"/>
  <c r="G22" i="879"/>
  <c r="G24" i="879" s="1"/>
  <c r="AX38" i="879"/>
  <c r="AX37" i="879"/>
  <c r="AX36" i="879"/>
  <c r="AX31" i="879"/>
  <c r="AU15" i="879"/>
  <c r="AT15" i="879"/>
  <c r="AT22" i="879" s="1"/>
  <c r="AT26" i="879" s="1"/>
  <c r="AS15" i="879"/>
  <c r="AS22" i="879" s="1"/>
  <c r="AS29" i="879" s="1"/>
  <c r="AR15" i="879"/>
  <c r="AR22" i="879" s="1"/>
  <c r="AR29" i="879" s="1"/>
  <c r="AQ15" i="879"/>
  <c r="AQ22" i="879" s="1"/>
  <c r="AQ29" i="879" s="1"/>
  <c r="AP15" i="879"/>
  <c r="AP22" i="879" s="1"/>
  <c r="AP29" i="879" s="1"/>
  <c r="AX29" i="879" s="1"/>
  <c r="AO15" i="879"/>
  <c r="AO22" i="879" s="1"/>
  <c r="AO26" i="879" s="1"/>
  <c r="AN15" i="879"/>
  <c r="AN22" i="879" s="1"/>
  <c r="AN26" i="879" s="1"/>
  <c r="AM15" i="879"/>
  <c r="AM22" i="879" s="1"/>
  <c r="AM26" i="879" s="1"/>
  <c r="AL15" i="879"/>
  <c r="AL22" i="879" s="1"/>
  <c r="AL26" i="879" s="1"/>
  <c r="AK15" i="879"/>
  <c r="AK22" i="879" s="1"/>
  <c r="AK24" i="879" s="1"/>
  <c r="AJ15" i="879"/>
  <c r="AJ22" i="879" s="1"/>
  <c r="AJ26" i="879" s="1"/>
  <c r="AI15" i="879"/>
  <c r="AI22" i="879" s="1"/>
  <c r="AI26" i="879" s="1"/>
  <c r="AH15" i="879"/>
  <c r="AH22" i="879" s="1"/>
  <c r="AH24" i="879" s="1"/>
  <c r="AG15" i="879"/>
  <c r="AG22" i="879" s="1"/>
  <c r="AG24" i="879" s="1"/>
  <c r="AF15" i="879"/>
  <c r="AF22" i="879" s="1"/>
  <c r="AF24" i="879" s="1"/>
  <c r="AE15" i="879"/>
  <c r="AE22" i="879" s="1"/>
  <c r="AE26" i="879" s="1"/>
  <c r="AD15" i="879"/>
  <c r="AD22" i="879" s="1"/>
  <c r="AD24" i="879" s="1"/>
  <c r="AC15" i="879"/>
  <c r="AX28" i="879" s="1"/>
  <c r="AB15" i="879"/>
  <c r="AB22" i="879" s="1"/>
  <c r="AB24" i="879" s="1"/>
  <c r="AA15" i="879"/>
  <c r="AA22" i="879" s="1"/>
  <c r="AA24" i="879" s="1"/>
  <c r="Z15" i="879"/>
  <c r="Z22" i="879" s="1"/>
  <c r="Z26" i="879" s="1"/>
  <c r="Y15" i="879"/>
  <c r="Y22" i="879" s="1"/>
  <c r="Y26" i="879" s="1"/>
  <c r="X15" i="879"/>
  <c r="X22" i="879" s="1"/>
  <c r="X26" i="879" s="1"/>
  <c r="W15" i="879"/>
  <c r="W22" i="879" s="1"/>
  <c r="W26" i="879" s="1"/>
  <c r="V15" i="879"/>
  <c r="U15" i="879"/>
  <c r="T15" i="879"/>
  <c r="S15" i="879"/>
  <c r="R15" i="879"/>
  <c r="Q15" i="879"/>
  <c r="P15" i="879"/>
  <c r="O15" i="879"/>
  <c r="N15" i="879"/>
  <c r="M15" i="879"/>
  <c r="L15" i="879"/>
  <c r="K15" i="879"/>
  <c r="J15" i="879"/>
  <c r="I15" i="879"/>
  <c r="H15" i="879"/>
  <c r="G15" i="879"/>
  <c r="AV12" i="879"/>
  <c r="AV15" i="879" s="1"/>
  <c r="D6" i="879"/>
  <c r="AX5" i="879"/>
  <c r="D5" i="879"/>
  <c r="AX4" i="879"/>
  <c r="D4" i="879"/>
  <c r="M263" i="639"/>
  <c r="M264" i="639"/>
  <c r="M265" i="639"/>
  <c r="M256" i="639"/>
  <c r="M257" i="639"/>
  <c r="M258" i="639"/>
  <c r="T258" i="639" s="1"/>
  <c r="M259" i="639"/>
  <c r="M255" i="639"/>
  <c r="T255" i="639" s="1"/>
  <c r="M253" i="639"/>
  <c r="M251" i="639"/>
  <c r="T252" i="639"/>
  <c r="M245" i="639"/>
  <c r="M246" i="639"/>
  <c r="M247" i="639"/>
  <c r="M248" i="639"/>
  <c r="M249" i="639"/>
  <c r="M244" i="639"/>
  <c r="BD21" i="839"/>
  <c r="BD20" i="839"/>
  <c r="BD19" i="839"/>
  <c r="BD12" i="839"/>
  <c r="BD15" i="839" s="1"/>
  <c r="BC30" i="839"/>
  <c r="BC15" i="839"/>
  <c r="BC22" i="839" s="1"/>
  <c r="BC26" i="839" s="1"/>
  <c r="BC12" i="839"/>
  <c r="BB30" i="839"/>
  <c r="AJ15" i="839"/>
  <c r="AJ17" i="839" s="1"/>
  <c r="AJ18" i="839" s="1"/>
  <c r="AJ32" i="839" s="1"/>
  <c r="BE32" i="839" s="1"/>
  <c r="BE38" i="839"/>
  <c r="AQ35" i="839"/>
  <c r="AQ15" i="839"/>
  <c r="AQ22" i="839" s="1"/>
  <c r="AQ26" i="839" s="1"/>
  <c r="K35" i="839"/>
  <c r="K12" i="839"/>
  <c r="K15" i="839" s="1"/>
  <c r="K22" i="839" s="1"/>
  <c r="K26" i="839" s="1"/>
  <c r="AW35" i="839"/>
  <c r="AS35" i="839"/>
  <c r="AR35" i="839"/>
  <c r="AP35" i="839"/>
  <c r="AO35" i="839"/>
  <c r="AC22" i="879" l="1"/>
  <c r="AC24" i="879" s="1"/>
  <c r="AX30" i="879"/>
  <c r="AX35" i="879"/>
  <c r="N262" i="639" s="1"/>
  <c r="AX26" i="879"/>
  <c r="N253" i="639" s="1"/>
  <c r="AX19" i="879"/>
  <c r="AX17" i="879"/>
  <c r="AX24" i="879"/>
  <c r="N251" i="639" s="1"/>
  <c r="AX22" i="879"/>
  <c r="N249" i="639" s="1"/>
  <c r="AX32" i="879" l="1"/>
  <c r="AX18" i="879"/>
  <c r="AX21" i="879"/>
  <c r="AX20" i="879"/>
  <c r="AD35" i="839" l="1"/>
  <c r="AC35" i="839"/>
  <c r="AB35" i="839"/>
  <c r="W35" i="839"/>
  <c r="V35" i="839"/>
  <c r="U35" i="839"/>
  <c r="T35" i="839"/>
  <c r="S35" i="839"/>
  <c r="R35" i="839"/>
  <c r="Q35" i="839"/>
  <c r="P35" i="839"/>
  <c r="O35" i="839"/>
  <c r="N35" i="839"/>
  <c r="M35" i="839"/>
  <c r="L35" i="839"/>
  <c r="BB33" i="839"/>
  <c r="AX15" i="839" l="1"/>
  <c r="BE31" i="839"/>
  <c r="AI15" i="839"/>
  <c r="AI22" i="839" s="1"/>
  <c r="AI24" i="839" s="1"/>
  <c r="AH15" i="839"/>
  <c r="AH22" i="839" s="1"/>
  <c r="AH24" i="839" s="1"/>
  <c r="AG15" i="839"/>
  <c r="AG22" i="839" s="1"/>
  <c r="AG24" i="839" s="1"/>
  <c r="AF15" i="839"/>
  <c r="AF22" i="839" s="1"/>
  <c r="AF24" i="839" s="1"/>
  <c r="AE15" i="839"/>
  <c r="AE22" i="839" s="1"/>
  <c r="AE24" i="839" s="1"/>
  <c r="AD15" i="839"/>
  <c r="AD22" i="839" s="1"/>
  <c r="AD26" i="839" s="1"/>
  <c r="AC15" i="839"/>
  <c r="AC22" i="839" s="1"/>
  <c r="AC28" i="839" s="1"/>
  <c r="AB15" i="839"/>
  <c r="AB22" i="839" s="1"/>
  <c r="AB26" i="839" s="1"/>
  <c r="AA15" i="839"/>
  <c r="AA22" i="839" s="1"/>
  <c r="AA24" i="839" s="1"/>
  <c r="Z15" i="839"/>
  <c r="Z22" i="839" s="1"/>
  <c r="Z24" i="839" s="1"/>
  <c r="Y15" i="839"/>
  <c r="Y22" i="839" s="1"/>
  <c r="Y24" i="839" s="1"/>
  <c r="X15" i="839"/>
  <c r="X22" i="839" s="1"/>
  <c r="X24" i="839" s="1"/>
  <c r="W15" i="839"/>
  <c r="W22" i="839" s="1"/>
  <c r="W26" i="839" s="1"/>
  <c r="V15" i="839"/>
  <c r="V22" i="839" s="1"/>
  <c r="V26" i="839" s="1"/>
  <c r="U15" i="839"/>
  <c r="U22" i="839" s="1"/>
  <c r="U26" i="839" s="1"/>
  <c r="T15" i="839"/>
  <c r="T22" i="839" s="1"/>
  <c r="T26" i="839" s="1"/>
  <c r="AN15" i="839"/>
  <c r="AN22" i="839" s="1"/>
  <c r="AN24" i="839" s="1"/>
  <c r="AM15" i="839"/>
  <c r="AM22" i="839" s="1"/>
  <c r="AM24" i="839" s="1"/>
  <c r="AL15" i="839"/>
  <c r="AL22" i="839" s="1"/>
  <c r="AL24" i="839" s="1"/>
  <c r="AK15" i="839"/>
  <c r="AK22" i="839" s="1"/>
  <c r="AK24" i="839" s="1"/>
  <c r="S15" i="839"/>
  <c r="S22" i="839" s="1"/>
  <c r="S26" i="839" s="1"/>
  <c r="R15" i="839"/>
  <c r="R22" i="839" s="1"/>
  <c r="R26" i="839" s="1"/>
  <c r="Q15" i="839"/>
  <c r="Q22" i="839" s="1"/>
  <c r="Q26" i="839" s="1"/>
  <c r="P15" i="839"/>
  <c r="P22" i="839" s="1"/>
  <c r="P26" i="839" s="1"/>
  <c r="O15" i="839"/>
  <c r="O22" i="839" s="1"/>
  <c r="O26" i="839" s="1"/>
  <c r="N15" i="839"/>
  <c r="N22" i="839" s="1"/>
  <c r="N26" i="839" s="1"/>
  <c r="M15" i="839"/>
  <c r="M22" i="839" s="1"/>
  <c r="M26" i="839" s="1"/>
  <c r="L15" i="839"/>
  <c r="L22" i="839" s="1"/>
  <c r="L26" i="839" s="1"/>
  <c r="AX18" i="839" l="1"/>
  <c r="AX22" i="839"/>
  <c r="BE28" i="839"/>
  <c r="AV12" i="833" l="1"/>
  <c r="AV15" i="833" s="1"/>
  <c r="AU12" i="833"/>
  <c r="AU15" i="833" s="1"/>
  <c r="AT12" i="833"/>
  <c r="AT15" i="833" s="1"/>
  <c r="AT23" i="833" s="1"/>
  <c r="AT28" i="833" s="1"/>
  <c r="AT29" i="833" s="1"/>
  <c r="T12" i="833"/>
  <c r="T15" i="833" s="1"/>
  <c r="T27" i="833" s="1"/>
  <c r="T28" i="833" s="1"/>
  <c r="T29" i="833" s="1"/>
  <c r="S12" i="833"/>
  <c r="S15" i="833" s="1"/>
  <c r="S27" i="833" s="1"/>
  <c r="S28" i="833" s="1"/>
  <c r="S29" i="833" s="1"/>
  <c r="R12" i="833"/>
  <c r="R15" i="833" s="1"/>
  <c r="R27" i="833" s="1"/>
  <c r="R28" i="833" s="1"/>
  <c r="R29" i="833" s="1"/>
  <c r="Q12" i="833"/>
  <c r="Q15" i="833" s="1"/>
  <c r="P12" i="833"/>
  <c r="P15" i="833" s="1"/>
  <c r="P27" i="833" s="1"/>
  <c r="P28" i="833" s="1"/>
  <c r="P29" i="833" s="1"/>
  <c r="O12" i="833"/>
  <c r="O15" i="833" s="1"/>
  <c r="O27" i="833" s="1"/>
  <c r="O28" i="833" s="1"/>
  <c r="O29" i="833" s="1"/>
  <c r="N12" i="833"/>
  <c r="N15" i="833" s="1"/>
  <c r="N27" i="833" s="1"/>
  <c r="N28" i="833" s="1"/>
  <c r="N29" i="833" s="1"/>
  <c r="M12" i="833"/>
  <c r="M15" i="833" s="1"/>
  <c r="M27" i="833" s="1"/>
  <c r="M28" i="833" s="1"/>
  <c r="M29" i="833" s="1"/>
  <c r="AA12" i="833"/>
  <c r="AA15" i="833" s="1"/>
  <c r="AA23" i="833" s="1"/>
  <c r="AA28" i="833" s="1"/>
  <c r="AA29" i="833" s="1"/>
  <c r="Z12" i="833"/>
  <c r="Z15" i="833" s="1"/>
  <c r="Z23" i="833" s="1"/>
  <c r="Z28" i="833" s="1"/>
  <c r="Z29" i="833" s="1"/>
  <c r="Y12" i="833"/>
  <c r="Y15" i="833" s="1"/>
  <c r="Y24" i="833" s="1"/>
  <c r="Y28" i="833" s="1"/>
  <c r="Y29" i="833" s="1"/>
  <c r="X12" i="833"/>
  <c r="X15" i="833" s="1"/>
  <c r="X25" i="833" s="1"/>
  <c r="X28" i="833" s="1"/>
  <c r="X29" i="833" s="1"/>
  <c r="W12" i="833"/>
  <c r="W15" i="833" s="1"/>
  <c r="W24" i="833" s="1"/>
  <c r="W28" i="833" s="1"/>
  <c r="W29" i="833" s="1"/>
  <c r="V12" i="833"/>
  <c r="V15" i="833" s="1"/>
  <c r="V23" i="833" s="1"/>
  <c r="V28" i="833" s="1"/>
  <c r="V29" i="833" s="1"/>
  <c r="U12" i="833"/>
  <c r="U15" i="833" s="1"/>
  <c r="U27" i="833" s="1"/>
  <c r="U28" i="833" s="1"/>
  <c r="U29" i="833" s="1"/>
  <c r="L12" i="833"/>
  <c r="L15" i="833" s="1"/>
  <c r="L31" i="833" s="1"/>
  <c r="K12" i="833"/>
  <c r="K15" i="833" s="1"/>
  <c r="K23" i="833" s="1"/>
  <c r="K28" i="833" s="1"/>
  <c r="K29" i="833" s="1"/>
  <c r="AI12" i="833"/>
  <c r="AI15" i="833" s="1"/>
  <c r="AI17" i="833" s="1"/>
  <c r="AI18" i="833" s="1"/>
  <c r="AH12" i="833"/>
  <c r="AH15" i="833" s="1"/>
  <c r="AH31" i="833" s="1"/>
  <c r="AH32" i="833" s="1"/>
  <c r="AE12" i="833"/>
  <c r="AE15" i="833" s="1"/>
  <c r="AE24" i="833" s="1"/>
  <c r="AE28" i="833" s="1"/>
  <c r="AE29" i="833" s="1"/>
  <c r="AD12" i="833"/>
  <c r="AD15" i="833" s="1"/>
  <c r="AD18" i="833" s="1"/>
  <c r="AD20" i="833" s="1"/>
  <c r="AD24" i="833" s="1"/>
  <c r="AD28" i="833" s="1"/>
  <c r="AD29" i="833" s="1"/>
  <c r="AC12" i="833"/>
  <c r="AC15" i="833" s="1"/>
  <c r="AC27" i="833" s="1"/>
  <c r="AC28" i="833" s="1"/>
  <c r="AC29" i="833" s="1"/>
  <c r="AB12" i="833"/>
  <c r="AB15" i="833" s="1"/>
  <c r="AB27" i="833" s="1"/>
  <c r="AB28" i="833" s="1"/>
  <c r="AB29" i="833" s="1"/>
  <c r="Q222" i="639"/>
  <c r="Q223" i="639"/>
  <c r="Q224" i="639"/>
  <c r="Q225" i="639"/>
  <c r="Q221" i="639"/>
  <c r="T21" i="832"/>
  <c r="T22" i="832" s="1"/>
  <c r="S19" i="832"/>
  <c r="R19" i="832"/>
  <c r="P19" i="832"/>
  <c r="Q16" i="832"/>
  <c r="Q21" i="832" s="1"/>
  <c r="Q22" i="832" s="1"/>
  <c r="N16" i="832"/>
  <c r="N21" i="832" s="1"/>
  <c r="N22" i="832" s="1"/>
  <c r="O16" i="832"/>
  <c r="M16" i="832"/>
  <c r="M21" i="832" s="1"/>
  <c r="M22" i="832" s="1"/>
  <c r="O21" i="832"/>
  <c r="O22" i="832" s="1"/>
  <c r="P21" i="832"/>
  <c r="P22" i="832" s="1"/>
  <c r="R21" i="832"/>
  <c r="R22" i="832" s="1"/>
  <c r="S21" i="832"/>
  <c r="S22" i="832" s="1"/>
  <c r="L18" i="832"/>
  <c r="M18" i="832"/>
  <c r="N18" i="832"/>
  <c r="O18" i="832"/>
  <c r="P18" i="832"/>
  <c r="Q18" i="832"/>
  <c r="R18" i="832"/>
  <c r="S18" i="832"/>
  <c r="L17" i="832"/>
  <c r="L21" i="832" s="1"/>
  <c r="L22" i="832" s="1"/>
  <c r="K18" i="832"/>
  <c r="J18" i="832"/>
  <c r="I18" i="832"/>
  <c r="H18" i="832"/>
  <c r="G18" i="832"/>
  <c r="K17" i="832"/>
  <c r="K21" i="832" s="1"/>
  <c r="K22" i="832" s="1"/>
  <c r="J17" i="832"/>
  <c r="J21" i="832" s="1"/>
  <c r="J22" i="832" s="1"/>
  <c r="I17" i="832"/>
  <c r="I21" i="832" s="1"/>
  <c r="I22" i="832" s="1"/>
  <c r="H17" i="832"/>
  <c r="H21" i="832" s="1"/>
  <c r="H22" i="832" s="1"/>
  <c r="G16" i="832"/>
  <c r="G21" i="832" s="1"/>
  <c r="G22" i="832" s="1"/>
  <c r="R218" i="639"/>
  <c r="R217" i="639"/>
  <c r="R216" i="639"/>
  <c r="R214" i="639"/>
  <c r="P222" i="639"/>
  <c r="P223" i="639"/>
  <c r="P224" i="639"/>
  <c r="P225" i="639"/>
  <c r="P221" i="639"/>
  <c r="U21" i="831"/>
  <c r="U18" i="831"/>
  <c r="U15" i="831"/>
  <c r="U22" i="831" s="1"/>
  <c r="T17" i="831"/>
  <c r="Q16" i="831"/>
  <c r="S19" i="831"/>
  <c r="R19" i="831"/>
  <c r="P19" i="831"/>
  <c r="O19" i="831"/>
  <c r="N16" i="831"/>
  <c r="M16" i="831"/>
  <c r="L18" i="831"/>
  <c r="M18" i="831"/>
  <c r="N18" i="831"/>
  <c r="O18" i="831"/>
  <c r="P18" i="831"/>
  <c r="Q18" i="831"/>
  <c r="R18" i="831"/>
  <c r="S18" i="831"/>
  <c r="T18" i="831"/>
  <c r="L16" i="831"/>
  <c r="V12" i="831"/>
  <c r="P22" i="831"/>
  <c r="S21" i="831"/>
  <c r="S22" i="831" s="1"/>
  <c r="R21" i="831"/>
  <c r="R22" i="831" s="1"/>
  <c r="Q21" i="831"/>
  <c r="Q22" i="831" s="1"/>
  <c r="P21" i="831"/>
  <c r="O21" i="831"/>
  <c r="O22" i="831" s="1"/>
  <c r="N21" i="831"/>
  <c r="N22" i="831" s="1"/>
  <c r="M21" i="831"/>
  <c r="M22" i="831" s="1"/>
  <c r="T21" i="831"/>
  <c r="T22" i="831" s="1"/>
  <c r="L21" i="831"/>
  <c r="L22" i="831" s="1"/>
  <c r="J21" i="831"/>
  <c r="J22" i="831" s="1"/>
  <c r="K18" i="831"/>
  <c r="J18" i="831"/>
  <c r="I18" i="831"/>
  <c r="H18" i="831"/>
  <c r="G18" i="831"/>
  <c r="K17" i="831"/>
  <c r="K21" i="831" s="1"/>
  <c r="K22" i="831" s="1"/>
  <c r="J17" i="831"/>
  <c r="I17" i="831"/>
  <c r="I21" i="831" s="1"/>
  <c r="I22" i="831" s="1"/>
  <c r="H17" i="831"/>
  <c r="H21" i="831" s="1"/>
  <c r="H22" i="831" s="1"/>
  <c r="G16" i="831"/>
  <c r="G21" i="831" s="1"/>
  <c r="G22" i="831" s="1"/>
  <c r="O222" i="639"/>
  <c r="O223" i="639"/>
  <c r="O224" i="639"/>
  <c r="O225" i="639"/>
  <c r="O221" i="639"/>
  <c r="N222" i="639"/>
  <c r="N223" i="639"/>
  <c r="N225" i="639"/>
  <c r="N221" i="639"/>
  <c r="AD21" i="830"/>
  <c r="AD18" i="830"/>
  <c r="AD15" i="830"/>
  <c r="AD22" i="830" s="1"/>
  <c r="AC17" i="830"/>
  <c r="W16" i="830"/>
  <c r="AB19" i="830"/>
  <c r="AA19" i="830"/>
  <c r="Z19" i="830"/>
  <c r="Y19" i="830"/>
  <c r="X19" i="830"/>
  <c r="V19" i="830"/>
  <c r="T16" i="830"/>
  <c r="T21" i="830" s="1"/>
  <c r="T22" i="830" s="1"/>
  <c r="U16" i="830"/>
  <c r="O16" i="830"/>
  <c r="O21" i="830" s="1"/>
  <c r="O22" i="830" s="1"/>
  <c r="S21" i="830"/>
  <c r="S22" i="830" s="1"/>
  <c r="R21" i="830"/>
  <c r="R22" i="830" s="1"/>
  <c r="S18" i="830"/>
  <c r="R18" i="830"/>
  <c r="Q18" i="830"/>
  <c r="P18" i="830"/>
  <c r="S17" i="830"/>
  <c r="R17" i="830"/>
  <c r="Q17" i="830"/>
  <c r="Q21" i="830" s="1"/>
  <c r="Q22" i="830" s="1"/>
  <c r="P17" i="830"/>
  <c r="P21" i="830" s="1"/>
  <c r="P22" i="830" s="1"/>
  <c r="N19" i="830"/>
  <c r="M19" i="830"/>
  <c r="L19" i="830"/>
  <c r="K19" i="830"/>
  <c r="AC18" i="830"/>
  <c r="AB18" i="830"/>
  <c r="AA18" i="830"/>
  <c r="Z18" i="830"/>
  <c r="Y18" i="830"/>
  <c r="X18" i="830"/>
  <c r="W18" i="830"/>
  <c r="V18" i="830"/>
  <c r="U18" i="830"/>
  <c r="T18" i="830"/>
  <c r="O18" i="830"/>
  <c r="N18" i="830"/>
  <c r="M18" i="830"/>
  <c r="L18" i="830"/>
  <c r="K18" i="830"/>
  <c r="J18" i="830"/>
  <c r="J16" i="830"/>
  <c r="J21" i="830" s="1"/>
  <c r="J22" i="830" s="1"/>
  <c r="K21" i="830"/>
  <c r="K22" i="830" s="1"/>
  <c r="L21" i="830"/>
  <c r="L22" i="830" s="1"/>
  <c r="M21" i="830"/>
  <c r="M22" i="830" s="1"/>
  <c r="N21" i="830"/>
  <c r="N22" i="830" s="1"/>
  <c r="U21" i="830"/>
  <c r="U22" i="830" s="1"/>
  <c r="V21" i="830"/>
  <c r="V22" i="830" s="1"/>
  <c r="W21" i="830"/>
  <c r="X21" i="830"/>
  <c r="Y21" i="830"/>
  <c r="Z21" i="830"/>
  <c r="AA21" i="830"/>
  <c r="AA22" i="830" s="1"/>
  <c r="AB21" i="830"/>
  <c r="AC21" i="830"/>
  <c r="AC22" i="830" s="1"/>
  <c r="W22" i="830"/>
  <c r="X22" i="830"/>
  <c r="Y22" i="830"/>
  <c r="Z22" i="830"/>
  <c r="AB22" i="830"/>
  <c r="I18" i="830"/>
  <c r="H18" i="830"/>
  <c r="G18" i="830"/>
  <c r="I17" i="830"/>
  <c r="I21" i="830" s="1"/>
  <c r="I22" i="830" s="1"/>
  <c r="H17" i="830"/>
  <c r="H21" i="830" s="1"/>
  <c r="H22" i="830" s="1"/>
  <c r="G17" i="830"/>
  <c r="G21" i="830" s="1"/>
  <c r="G22" i="830" s="1"/>
  <c r="AV21" i="829"/>
  <c r="AU21" i="829"/>
  <c r="AV18" i="829"/>
  <c r="AU18" i="829"/>
  <c r="AV15" i="829"/>
  <c r="AV22" i="829" s="1"/>
  <c r="AU15" i="829"/>
  <c r="AU22" i="829" s="1"/>
  <c r="AT16" i="829"/>
  <c r="AT21" i="829" s="1"/>
  <c r="AT22" i="829" s="1"/>
  <c r="AS19" i="829"/>
  <c r="AR19" i="829"/>
  <c r="AQ19" i="829"/>
  <c r="AP19" i="829"/>
  <c r="AO16" i="829"/>
  <c r="AN16" i="829"/>
  <c r="AM16" i="829"/>
  <c r="AM21" i="829" s="1"/>
  <c r="AM22" i="829" s="1"/>
  <c r="AL16" i="829"/>
  <c r="AL21" i="829" s="1"/>
  <c r="AL22" i="829" s="1"/>
  <c r="AK16" i="829"/>
  <c r="AK21" i="829" s="1"/>
  <c r="AK22" i="829" s="1"/>
  <c r="AJ19" i="829"/>
  <c r="AI19" i="829"/>
  <c r="AH17" i="829"/>
  <c r="AH21" i="829" s="1"/>
  <c r="AH22" i="829" s="1"/>
  <c r="AG17" i="829"/>
  <c r="AF17" i="829"/>
  <c r="AF21" i="829" s="1"/>
  <c r="AF22" i="829" s="1"/>
  <c r="AE16" i="829"/>
  <c r="AE21" i="829" s="1"/>
  <c r="AE22" i="829" s="1"/>
  <c r="AD17" i="829"/>
  <c r="AD21" i="829" s="1"/>
  <c r="AD22" i="829" s="1"/>
  <c r="AC17" i="829"/>
  <c r="AB17" i="829"/>
  <c r="AB21" i="829" s="1"/>
  <c r="AB22" i="829" s="1"/>
  <c r="AA17" i="829"/>
  <c r="Z16" i="829"/>
  <c r="Z21" i="829" s="1"/>
  <c r="Z22" i="829" s="1"/>
  <c r="V16" i="829"/>
  <c r="W16" i="829"/>
  <c r="X16" i="829"/>
  <c r="X21" i="829" s="1"/>
  <c r="X22" i="829" s="1"/>
  <c r="Y16" i="829"/>
  <c r="Y21" i="829" s="1"/>
  <c r="Y22" i="829" s="1"/>
  <c r="AC21" i="829"/>
  <c r="AC22" i="829" s="1"/>
  <c r="AA21" i="829"/>
  <c r="AA22" i="829" s="1"/>
  <c r="W21" i="829"/>
  <c r="W22" i="829" s="1"/>
  <c r="V21" i="829"/>
  <c r="V22" i="829" s="1"/>
  <c r="AC18" i="829"/>
  <c r="AB18" i="829"/>
  <c r="AA18" i="829"/>
  <c r="Z18" i="829"/>
  <c r="Y18" i="829"/>
  <c r="X18" i="829"/>
  <c r="W18" i="829"/>
  <c r="V18" i="829"/>
  <c r="U18" i="829"/>
  <c r="U16" i="829"/>
  <c r="U21" i="829" s="1"/>
  <c r="U22" i="829" s="1"/>
  <c r="T16" i="829"/>
  <c r="T21" i="829" s="1"/>
  <c r="T22" i="829" s="1"/>
  <c r="S16" i="829"/>
  <c r="R16" i="829"/>
  <c r="R21" i="829" s="1"/>
  <c r="R22" i="829" s="1"/>
  <c r="Q16" i="829"/>
  <c r="Q21" i="829" s="1"/>
  <c r="Q22" i="829" s="1"/>
  <c r="P16" i="829"/>
  <c r="O16" i="829"/>
  <c r="O21" i="829" s="1"/>
  <c r="O22" i="829" s="1"/>
  <c r="N16" i="829"/>
  <c r="N21" i="829" s="1"/>
  <c r="N22" i="829" s="1"/>
  <c r="M16" i="829"/>
  <c r="L16" i="829"/>
  <c r="K16" i="829"/>
  <c r="J16" i="829"/>
  <c r="J21" i="829" s="1"/>
  <c r="J22" i="829" s="1"/>
  <c r="S21" i="829"/>
  <c r="S22" i="829" s="1"/>
  <c r="P21" i="829"/>
  <c r="P22" i="829" s="1"/>
  <c r="M21" i="829"/>
  <c r="M22" i="829" s="1"/>
  <c r="L21" i="829"/>
  <c r="L22" i="829" s="1"/>
  <c r="K21" i="829"/>
  <c r="K22" i="829" s="1"/>
  <c r="AD18" i="829"/>
  <c r="T18" i="829"/>
  <c r="S18" i="829"/>
  <c r="R18" i="829"/>
  <c r="Q18" i="829"/>
  <c r="P18" i="829"/>
  <c r="O18" i="829"/>
  <c r="N18" i="829"/>
  <c r="M18" i="829"/>
  <c r="L18" i="829"/>
  <c r="K18" i="829"/>
  <c r="J18" i="829"/>
  <c r="AG21" i="829"/>
  <c r="AG22" i="829" s="1"/>
  <c r="AI21" i="829"/>
  <c r="AI22" i="829" s="1"/>
  <c r="AJ21" i="829"/>
  <c r="AJ22" i="829" s="1"/>
  <c r="AN21" i="829"/>
  <c r="AN22" i="829" s="1"/>
  <c r="AO21" i="829"/>
  <c r="AO22" i="829" s="1"/>
  <c r="AP21" i="829"/>
  <c r="AP22" i="829" s="1"/>
  <c r="AQ21" i="829"/>
  <c r="AQ22" i="829" s="1"/>
  <c r="AR21" i="829"/>
  <c r="AR22" i="829" s="1"/>
  <c r="AS21" i="829"/>
  <c r="AS22" i="829" s="1"/>
  <c r="BB18" i="828"/>
  <c r="BA18" i="828"/>
  <c r="AZ18" i="828"/>
  <c r="AY18" i="828"/>
  <c r="AX18" i="828"/>
  <c r="AW18" i="828"/>
  <c r="AV18" i="828"/>
  <c r="AU18" i="828"/>
  <c r="AT18" i="828"/>
  <c r="AS18" i="828"/>
  <c r="AR18" i="828"/>
  <c r="AQ18" i="828"/>
  <c r="AP18" i="828"/>
  <c r="AO18" i="828"/>
  <c r="AN18" i="828"/>
  <c r="AM18" i="828"/>
  <c r="AL18" i="828"/>
  <c r="AK18" i="828"/>
  <c r="AJ18" i="828"/>
  <c r="AI18" i="828"/>
  <c r="AH18" i="828"/>
  <c r="AG18" i="828"/>
  <c r="AF18" i="828"/>
  <c r="AE18" i="828"/>
  <c r="AD18" i="828"/>
  <c r="AC18" i="828"/>
  <c r="AB18" i="828"/>
  <c r="AA18" i="828"/>
  <c r="Z18" i="828"/>
  <c r="Y18" i="828"/>
  <c r="X18" i="828"/>
  <c r="W18" i="828"/>
  <c r="V18" i="828"/>
  <c r="U18" i="828"/>
  <c r="T18" i="828"/>
  <c r="S18" i="828"/>
  <c r="R18" i="828"/>
  <c r="Q18" i="828"/>
  <c r="P18" i="828"/>
  <c r="O18" i="828"/>
  <c r="N18" i="828"/>
  <c r="M18" i="828"/>
  <c r="L18" i="828"/>
  <c r="K18" i="828"/>
  <c r="J18" i="828"/>
  <c r="I18" i="828"/>
  <c r="H18" i="828"/>
  <c r="AB19" i="828"/>
  <c r="AC19" i="828"/>
  <c r="G18" i="828"/>
  <c r="M223" i="639"/>
  <c r="M222" i="639"/>
  <c r="AX12" i="828"/>
  <c r="AX15" i="828" s="1"/>
  <c r="AX22" i="828" s="1"/>
  <c r="O21" i="828"/>
  <c r="AY15" i="828"/>
  <c r="AW15" i="828"/>
  <c r="U16" i="828"/>
  <c r="U21" i="828" s="1"/>
  <c r="U22" i="828" s="1"/>
  <c r="V16" i="828"/>
  <c r="V21" i="828" s="1"/>
  <c r="V22" i="828" s="1"/>
  <c r="Z16" i="828"/>
  <c r="Z21" i="828" s="1"/>
  <c r="Z22" i="828" s="1"/>
  <c r="AA16" i="828"/>
  <c r="AA21" i="828" s="1"/>
  <c r="AA22" i="828" s="1"/>
  <c r="AM16" i="828"/>
  <c r="AN16" i="828"/>
  <c r="AN21" i="828" s="1"/>
  <c r="AN22" i="828" s="1"/>
  <c r="AO16" i="828"/>
  <c r="AP16" i="828"/>
  <c r="AT16" i="828"/>
  <c r="AT21" i="828" s="1"/>
  <c r="AT22" i="828" s="1"/>
  <c r="AU16" i="828"/>
  <c r="AU21" i="828" s="1"/>
  <c r="AU22" i="828" s="1"/>
  <c r="AV16" i="828"/>
  <c r="AV21" i="828" s="1"/>
  <c r="AV22" i="828" s="1"/>
  <c r="W17" i="828"/>
  <c r="W21" i="828" s="1"/>
  <c r="W22" i="828" s="1"/>
  <c r="X17" i="828"/>
  <c r="Y17" i="828"/>
  <c r="Y21" i="828" s="1"/>
  <c r="Y22" i="828" s="1"/>
  <c r="AD17" i="828"/>
  <c r="AE17" i="828"/>
  <c r="AF17" i="828"/>
  <c r="AG17" i="828"/>
  <c r="AG21" i="828" s="1"/>
  <c r="AG22" i="828" s="1"/>
  <c r="AH17" i="828"/>
  <c r="AH21" i="828" s="1"/>
  <c r="AH22" i="828" s="1"/>
  <c r="AI17" i="828"/>
  <c r="AI21" i="828" s="1"/>
  <c r="AI22" i="828" s="1"/>
  <c r="AJ17" i="828"/>
  <c r="AK17" i="828"/>
  <c r="AK21" i="828" s="1"/>
  <c r="AK22" i="828" s="1"/>
  <c r="AL17" i="828"/>
  <c r="AQ17" i="828"/>
  <c r="AR17" i="828"/>
  <c r="AS17" i="828"/>
  <c r="AS21" i="828" s="1"/>
  <c r="AS22" i="828" s="1"/>
  <c r="O19" i="828"/>
  <c r="P19" i="828"/>
  <c r="Q19" i="828"/>
  <c r="R19" i="828"/>
  <c r="S19" i="828"/>
  <c r="T19" i="828"/>
  <c r="P21" i="828"/>
  <c r="Q21" i="828"/>
  <c r="R21" i="828"/>
  <c r="S21" i="828"/>
  <c r="S22" i="828" s="1"/>
  <c r="T21" i="828"/>
  <c r="T22" i="828" s="1"/>
  <c r="X21" i="828"/>
  <c r="X22" i="828" s="1"/>
  <c r="AB21" i="828"/>
  <c r="AB22" i="828" s="1"/>
  <c r="AC21" i="828"/>
  <c r="AD21" i="828"/>
  <c r="AD22" i="828" s="1"/>
  <c r="AE21" i="828"/>
  <c r="AE22" i="828" s="1"/>
  <c r="AF21" i="828"/>
  <c r="AF22" i="828" s="1"/>
  <c r="AJ21" i="828"/>
  <c r="AJ22" i="828" s="1"/>
  <c r="AL21" i="828"/>
  <c r="AL22" i="828" s="1"/>
  <c r="AM21" i="828"/>
  <c r="AO21" i="828"/>
  <c r="AO22" i="828" s="1"/>
  <c r="AP21" i="828"/>
  <c r="AP22" i="828" s="1"/>
  <c r="AQ21" i="828"/>
  <c r="AQ22" i="828" s="1"/>
  <c r="AR21" i="828"/>
  <c r="AR22" i="828" s="1"/>
  <c r="AW21" i="828"/>
  <c r="AX21" i="828"/>
  <c r="AY21" i="828"/>
  <c r="O22" i="828"/>
  <c r="P22" i="828"/>
  <c r="Q22" i="828"/>
  <c r="R22" i="828"/>
  <c r="AC22" i="828"/>
  <c r="AM22" i="828"/>
  <c r="AW22" i="828"/>
  <c r="AY22" i="828"/>
  <c r="N16" i="828"/>
  <c r="N21" i="828" s="1"/>
  <c r="N22" i="828" s="1"/>
  <c r="K16" i="828"/>
  <c r="L16" i="828"/>
  <c r="L21" i="828" s="1"/>
  <c r="L22" i="828" s="1"/>
  <c r="M16" i="828"/>
  <c r="M21" i="828" s="1"/>
  <c r="M22" i="828" s="1"/>
  <c r="J17" i="828"/>
  <c r="J21" i="828"/>
  <c r="J22" i="828" s="1"/>
  <c r="K21" i="828"/>
  <c r="K22" i="828" s="1"/>
  <c r="AZ15" i="828"/>
  <c r="AZ22" i="828" s="1"/>
  <c r="AZ21" i="828"/>
  <c r="Q27" i="833" l="1"/>
  <c r="Q28" i="833" s="1"/>
  <c r="Q29" i="833" s="1"/>
  <c r="L32" i="833"/>
  <c r="BC32" i="833" s="1"/>
  <c r="M274" i="639" s="1"/>
  <c r="BC31" i="833"/>
  <c r="M273" i="639" s="1"/>
  <c r="I17" i="828"/>
  <c r="I21" i="828" s="1"/>
  <c r="I22" i="828" s="1"/>
  <c r="H17" i="828"/>
  <c r="H21" i="828" s="1"/>
  <c r="H22" i="828" s="1"/>
  <c r="G17" i="828"/>
  <c r="G21" i="828" s="1"/>
  <c r="G22" i="828" s="1"/>
  <c r="O181" i="639" l="1"/>
  <c r="T181" i="639" s="1"/>
  <c r="G58" i="815"/>
  <c r="M177" i="639" l="1"/>
  <c r="N177" i="639"/>
  <c r="O177" i="639"/>
  <c r="P177" i="639"/>
  <c r="Q177" i="639" l="1"/>
  <c r="R177" i="639"/>
  <c r="R173" i="639"/>
  <c r="R170" i="639"/>
  <c r="R159" i="639"/>
  <c r="Q194" i="639"/>
  <c r="Q193" i="639"/>
  <c r="Q192" i="639"/>
  <c r="Q191" i="639"/>
  <c r="Q190" i="639"/>
  <c r="Q189" i="639"/>
  <c r="Q188" i="639"/>
  <c r="Q187" i="639"/>
  <c r="Q186" i="639"/>
  <c r="Q185" i="639"/>
  <c r="Q184" i="639"/>
  <c r="Q180" i="639"/>
  <c r="Q172" i="639"/>
  <c r="Q163" i="639"/>
  <c r="Q162" i="639"/>
  <c r="Q161" i="639"/>
  <c r="Q156" i="639"/>
  <c r="T156" i="639" s="1"/>
  <c r="Q153" i="639"/>
  <c r="Q152" i="639"/>
  <c r="Q151" i="639"/>
  <c r="Q150" i="639"/>
  <c r="Q149" i="639"/>
  <c r="Q148" i="639"/>
  <c r="Q147" i="639"/>
  <c r="Q146" i="639"/>
  <c r="Q145" i="639"/>
  <c r="P38" i="819"/>
  <c r="O38" i="819"/>
  <c r="J38" i="819"/>
  <c r="P34" i="819"/>
  <c r="O34" i="819"/>
  <c r="J34" i="819"/>
  <c r="P35" i="819"/>
  <c r="O35" i="819"/>
  <c r="J35" i="819"/>
  <c r="O21" i="819"/>
  <c r="J21" i="819"/>
  <c r="N21" i="819" s="1"/>
  <c r="P37" i="819"/>
  <c r="O37" i="819"/>
  <c r="J37" i="819"/>
  <c r="I50" i="819"/>
  <c r="I51" i="819" s="1"/>
  <c r="I52" i="819" s="1"/>
  <c r="O17" i="819"/>
  <c r="J17" i="819"/>
  <c r="N17" i="819" s="1"/>
  <c r="P185" i="639"/>
  <c r="P186" i="639"/>
  <c r="P187" i="639"/>
  <c r="P188" i="639"/>
  <c r="P189" i="639"/>
  <c r="P190" i="639"/>
  <c r="P191" i="639"/>
  <c r="P192" i="639"/>
  <c r="P193" i="639"/>
  <c r="P194" i="639"/>
  <c r="P184" i="639"/>
  <c r="P180" i="639"/>
  <c r="P172" i="639"/>
  <c r="P169" i="639"/>
  <c r="P163" i="639"/>
  <c r="P162" i="639"/>
  <c r="P146" i="639"/>
  <c r="P147" i="639"/>
  <c r="P148" i="639"/>
  <c r="P149" i="639"/>
  <c r="P150" i="639"/>
  <c r="P151" i="639"/>
  <c r="P152" i="639"/>
  <c r="P153" i="639"/>
  <c r="P145" i="639"/>
  <c r="P33" i="818"/>
  <c r="O33" i="818"/>
  <c r="J33" i="818"/>
  <c r="P40" i="818"/>
  <c r="O40" i="818"/>
  <c r="J40" i="818"/>
  <c r="P37" i="818"/>
  <c r="O37" i="818"/>
  <c r="J37" i="818"/>
  <c r="P38" i="818"/>
  <c r="O38" i="818"/>
  <c r="J38" i="818"/>
  <c r="P34" i="818"/>
  <c r="O34" i="818"/>
  <c r="J34" i="818"/>
  <c r="P35" i="818"/>
  <c r="O35" i="818"/>
  <c r="J35" i="818"/>
  <c r="G46" i="818"/>
  <c r="P39" i="818"/>
  <c r="O39" i="818"/>
  <c r="J39" i="818"/>
  <c r="I52" i="818"/>
  <c r="I53" i="818" s="1"/>
  <c r="I54" i="818" s="1"/>
  <c r="O17" i="818"/>
  <c r="J17" i="818"/>
  <c r="N17" i="818" s="1"/>
  <c r="O172" i="639"/>
  <c r="P27" i="817"/>
  <c r="O27" i="817"/>
  <c r="J27" i="817"/>
  <c r="M27" i="817" s="1"/>
  <c r="P44" i="817"/>
  <c r="O44" i="817"/>
  <c r="J44" i="817"/>
  <c r="P37" i="817"/>
  <c r="O37" i="817"/>
  <c r="J37" i="817"/>
  <c r="P41" i="817"/>
  <c r="O41" i="817"/>
  <c r="J41" i="817"/>
  <c r="P43" i="817"/>
  <c r="O43" i="817"/>
  <c r="J43" i="817"/>
  <c r="P42" i="817"/>
  <c r="O42" i="817"/>
  <c r="J42" i="817"/>
  <c r="P39" i="817"/>
  <c r="O39" i="817"/>
  <c r="J39" i="817"/>
  <c r="P38" i="817"/>
  <c r="O38" i="817"/>
  <c r="J38" i="817"/>
  <c r="P40" i="817"/>
  <c r="O40" i="817"/>
  <c r="J40" i="817"/>
  <c r="P28" i="817"/>
  <c r="O28" i="817"/>
  <c r="J28" i="817"/>
  <c r="M28" i="817" s="1"/>
  <c r="P29" i="817"/>
  <c r="O29" i="817"/>
  <c r="J29" i="817"/>
  <c r="M29" i="817" s="1"/>
  <c r="P32" i="817"/>
  <c r="O32" i="817"/>
  <c r="J32" i="817"/>
  <c r="M32" i="817" s="1"/>
  <c r="O155" i="639"/>
  <c r="O154" i="639"/>
  <c r="O153" i="639"/>
  <c r="O152" i="639"/>
  <c r="O151" i="639"/>
  <c r="O150" i="639"/>
  <c r="O149" i="639"/>
  <c r="O148" i="639"/>
  <c r="O147" i="639"/>
  <c r="O146" i="639"/>
  <c r="O17" i="817"/>
  <c r="J17" i="817"/>
  <c r="N17" i="817" s="1"/>
  <c r="O145" i="639"/>
  <c r="M48" i="817"/>
  <c r="J47" i="817"/>
  <c r="J48" i="817" s="1"/>
  <c r="P45" i="817"/>
  <c r="O45" i="817"/>
  <c r="J45" i="817"/>
  <c r="G52" i="817"/>
  <c r="P30" i="817"/>
  <c r="O30" i="817"/>
  <c r="J30" i="817"/>
  <c r="M30" i="817" s="1"/>
  <c r="I58" i="817"/>
  <c r="I59" i="817" s="1"/>
  <c r="I60" i="817" s="1"/>
  <c r="N185" i="639"/>
  <c r="N186" i="639"/>
  <c r="N187" i="639"/>
  <c r="N188" i="639"/>
  <c r="N189" i="639"/>
  <c r="N190" i="639"/>
  <c r="N191" i="639"/>
  <c r="N192" i="639"/>
  <c r="N193" i="639"/>
  <c r="N194" i="639"/>
  <c r="N184" i="639"/>
  <c r="N180" i="639"/>
  <c r="N172" i="639"/>
  <c r="N169" i="639"/>
  <c r="N163" i="639"/>
  <c r="N162" i="639"/>
  <c r="N161" i="639"/>
  <c r="N159" i="639"/>
  <c r="N146" i="639"/>
  <c r="N147" i="639"/>
  <c r="N148" i="639"/>
  <c r="N149" i="639"/>
  <c r="N150" i="639"/>
  <c r="N151" i="639"/>
  <c r="N152" i="639"/>
  <c r="N153" i="639"/>
  <c r="N145" i="639"/>
  <c r="P38" i="816"/>
  <c r="O38" i="816"/>
  <c r="J38" i="816"/>
  <c r="P40" i="816"/>
  <c r="O40" i="816"/>
  <c r="J40" i="816"/>
  <c r="P42" i="816"/>
  <c r="O42" i="816"/>
  <c r="J42" i="816"/>
  <c r="P45" i="816"/>
  <c r="O45" i="816"/>
  <c r="J45" i="816"/>
  <c r="P27" i="816"/>
  <c r="O27" i="816"/>
  <c r="J27" i="816"/>
  <c r="M27" i="816" s="1"/>
  <c r="P29" i="816"/>
  <c r="O29" i="816"/>
  <c r="J29" i="816"/>
  <c r="M29" i="816" s="1"/>
  <c r="P41" i="816"/>
  <c r="O41" i="816"/>
  <c r="J41" i="816"/>
  <c r="P44" i="816"/>
  <c r="O44" i="816"/>
  <c r="J44" i="816"/>
  <c r="P46" i="816"/>
  <c r="O46" i="816"/>
  <c r="J46" i="816"/>
  <c r="P39" i="816"/>
  <c r="O39" i="816"/>
  <c r="J39" i="816"/>
  <c r="O17" i="816"/>
  <c r="J17" i="816"/>
  <c r="N17" i="816" s="1"/>
  <c r="G52" i="816"/>
  <c r="I58" i="816"/>
  <c r="I59" i="816" s="1"/>
  <c r="I60" i="816" s="1"/>
  <c r="M172" i="639"/>
  <c r="M155" i="639"/>
  <c r="M154" i="639"/>
  <c r="M153" i="639"/>
  <c r="M152" i="639"/>
  <c r="M151" i="639"/>
  <c r="M150" i="639"/>
  <c r="M149" i="639"/>
  <c r="M148" i="639"/>
  <c r="M147" i="639"/>
  <c r="M146" i="639"/>
  <c r="M145" i="639"/>
  <c r="G49" i="815"/>
  <c r="M45" i="815"/>
  <c r="P44" i="815"/>
  <c r="O44" i="815"/>
  <c r="J44" i="815"/>
  <c r="J45" i="815" s="1"/>
  <c r="M165" i="639" s="1"/>
  <c r="T165" i="639" s="1"/>
  <c r="M39" i="815"/>
  <c r="P38" i="815"/>
  <c r="O38" i="815"/>
  <c r="J38" i="815"/>
  <c r="J27" i="815"/>
  <c r="J28" i="815"/>
  <c r="J26" i="815"/>
  <c r="P31" i="815"/>
  <c r="O31" i="815"/>
  <c r="J31" i="815"/>
  <c r="M31" i="815" s="1"/>
  <c r="P32" i="815"/>
  <c r="O32" i="815"/>
  <c r="J32" i="815"/>
  <c r="M32" i="815" s="1"/>
  <c r="P34" i="815"/>
  <c r="O34" i="815"/>
  <c r="J34" i="815"/>
  <c r="M34" i="815" s="1"/>
  <c r="I55" i="815"/>
  <c r="I56" i="815" s="1"/>
  <c r="I57" i="815" s="1"/>
  <c r="M43" i="815"/>
  <c r="P42" i="815"/>
  <c r="O42" i="815"/>
  <c r="J42" i="815"/>
  <c r="P41" i="815"/>
  <c r="O41" i="815"/>
  <c r="J41" i="815"/>
  <c r="P40" i="815"/>
  <c r="O40" i="815"/>
  <c r="J40" i="815"/>
  <c r="O17" i="815"/>
  <c r="J17" i="815"/>
  <c r="N17" i="815" s="1"/>
  <c r="T150" i="639" l="1"/>
  <c r="J39" i="815"/>
  <c r="M164" i="639" s="1"/>
  <c r="T164" i="639" s="1"/>
  <c r="J43" i="815"/>
  <c r="M162" i="639" s="1"/>
  <c r="R141" i="639" l="1"/>
  <c r="O114" i="813"/>
  <c r="G76" i="813"/>
  <c r="O79" i="813"/>
  <c r="N77" i="813"/>
  <c r="N79" i="813" s="1"/>
  <c r="I77" i="813"/>
  <c r="K77" i="813" s="1"/>
  <c r="M77" i="813" s="1"/>
  <c r="O134" i="812"/>
  <c r="G116" i="812"/>
  <c r="O119" i="812"/>
  <c r="N117" i="812"/>
  <c r="N119" i="812" s="1"/>
  <c r="I117" i="812"/>
  <c r="K117" i="812" s="1"/>
  <c r="M117" i="812" s="1"/>
  <c r="O136" i="810"/>
  <c r="G118" i="810"/>
  <c r="O121" i="810"/>
  <c r="N119" i="810"/>
  <c r="N121" i="810" s="1"/>
  <c r="I119" i="810"/>
  <c r="K119" i="810" s="1"/>
  <c r="M119" i="810" s="1"/>
  <c r="O151" i="811"/>
  <c r="G133" i="811"/>
  <c r="O136" i="811"/>
  <c r="N134" i="811"/>
  <c r="N136" i="811" s="1"/>
  <c r="I134" i="811"/>
  <c r="K134" i="811" s="1"/>
  <c r="M134" i="811" s="1"/>
  <c r="O179" i="809"/>
  <c r="G152" i="809"/>
  <c r="O155" i="809"/>
  <c r="N153" i="809"/>
  <c r="N155" i="809" s="1"/>
  <c r="I153" i="809"/>
  <c r="K153" i="809" s="1"/>
  <c r="M153" i="809" s="1"/>
  <c r="Q771" i="639"/>
  <c r="P771" i="639"/>
  <c r="O771" i="639"/>
  <c r="N771" i="639"/>
  <c r="M771" i="639"/>
  <c r="Q770" i="639"/>
  <c r="P770" i="639"/>
  <c r="O770" i="639"/>
  <c r="N770" i="639"/>
  <c r="M770" i="639"/>
  <c r="T753" i="639"/>
  <c r="Q785" i="639"/>
  <c r="P785" i="639"/>
  <c r="O785" i="639"/>
  <c r="N785" i="639"/>
  <c r="Q784" i="639"/>
  <c r="P784" i="639"/>
  <c r="O784" i="639"/>
  <c r="N784" i="639"/>
  <c r="R776" i="639"/>
  <c r="T776" i="639" s="1"/>
  <c r="M780" i="639"/>
  <c r="M779" i="639"/>
  <c r="M774" i="639"/>
  <c r="M773" i="639"/>
  <c r="M772" i="639"/>
  <c r="M756" i="639"/>
  <c r="O780" i="639"/>
  <c r="O779" i="639"/>
  <c r="N779" i="639"/>
  <c r="O774" i="639"/>
  <c r="N774" i="639"/>
  <c r="O773" i="639"/>
  <c r="N773" i="639"/>
  <c r="N780" i="639"/>
  <c r="Q781" i="639"/>
  <c r="P781" i="639"/>
  <c r="O781" i="639"/>
  <c r="M781" i="639"/>
  <c r="N772" i="639"/>
  <c r="N756" i="639"/>
  <c r="Q783" i="639"/>
  <c r="P783" i="639"/>
  <c r="O783" i="639"/>
  <c r="N783" i="639"/>
  <c r="M783" i="639"/>
  <c r="R782" i="639"/>
  <c r="R775" i="639"/>
  <c r="Q775" i="639"/>
  <c r="P775" i="639"/>
  <c r="O775" i="639"/>
  <c r="R780" i="639"/>
  <c r="R777" i="639"/>
  <c r="R779" i="639"/>
  <c r="R778" i="639"/>
  <c r="R774" i="639"/>
  <c r="R773" i="639"/>
  <c r="Q746" i="639"/>
  <c r="P746" i="639"/>
  <c r="P748" i="639"/>
  <c r="O759" i="639"/>
  <c r="O746" i="639"/>
  <c r="O748" i="639"/>
  <c r="N748" i="639"/>
  <c r="N746" i="639"/>
  <c r="N744" i="639"/>
  <c r="N747" i="639"/>
  <c r="N759" i="639"/>
  <c r="M748" i="639"/>
  <c r="M746" i="639"/>
  <c r="M747" i="639"/>
  <c r="M759" i="639"/>
  <c r="T745" i="639"/>
  <c r="T760" i="639"/>
  <c r="T764" i="639"/>
  <c r="T765" i="639"/>
  <c r="R768" i="639"/>
  <c r="Q768" i="639"/>
  <c r="P768" i="639"/>
  <c r="O768" i="639"/>
  <c r="N768" i="639"/>
  <c r="M768" i="639"/>
  <c r="R767" i="639"/>
  <c r="Q767" i="639"/>
  <c r="P767" i="639"/>
  <c r="O767" i="639"/>
  <c r="N767" i="639"/>
  <c r="M767" i="639"/>
  <c r="R766" i="639"/>
  <c r="Q766" i="639"/>
  <c r="P766" i="639"/>
  <c r="O766" i="639"/>
  <c r="N766" i="639"/>
  <c r="M766" i="639"/>
  <c r="J21" i="874"/>
  <c r="J20" i="874"/>
  <c r="H21" i="874"/>
  <c r="H20" i="874"/>
  <c r="H16" i="874"/>
  <c r="D16" i="874"/>
  <c r="I16" i="874" s="1"/>
  <c r="H15" i="874"/>
  <c r="D15" i="874"/>
  <c r="I15" i="874" s="1"/>
  <c r="H14" i="874"/>
  <c r="D14" i="874"/>
  <c r="I14" i="874" s="1"/>
  <c r="H35" i="872"/>
  <c r="D35" i="872"/>
  <c r="I35" i="872" s="1"/>
  <c r="H34" i="872"/>
  <c r="D34" i="872"/>
  <c r="I34" i="872" s="1"/>
  <c r="H33" i="872"/>
  <c r="D33" i="872"/>
  <c r="I33" i="872" s="1"/>
  <c r="H32" i="872"/>
  <c r="D32" i="872"/>
  <c r="I32" i="872" s="1"/>
  <c r="H31" i="872"/>
  <c r="D31" i="872"/>
  <c r="I31" i="872" s="1"/>
  <c r="H30" i="872"/>
  <c r="D30" i="872"/>
  <c r="I30" i="872" s="1"/>
  <c r="H29" i="872"/>
  <c r="D29" i="872"/>
  <c r="I29" i="872" s="1"/>
  <c r="H28" i="872"/>
  <c r="D28" i="872"/>
  <c r="I28" i="872" s="1"/>
  <c r="H27" i="872"/>
  <c r="D27" i="872"/>
  <c r="I27" i="872" s="1"/>
  <c r="H26" i="872"/>
  <c r="D26" i="872"/>
  <c r="I26" i="872" s="1"/>
  <c r="H25" i="872"/>
  <c r="D25" i="872"/>
  <c r="I25" i="872" s="1"/>
  <c r="H24" i="872"/>
  <c r="D24" i="872"/>
  <c r="I24" i="872" s="1"/>
  <c r="H23" i="872"/>
  <c r="D23" i="872"/>
  <c r="I23" i="872" s="1"/>
  <c r="H22" i="872"/>
  <c r="D22" i="872"/>
  <c r="I22" i="872" s="1"/>
  <c r="H21" i="872"/>
  <c r="D21" i="872"/>
  <c r="I21" i="872" s="1"/>
  <c r="H49" i="871"/>
  <c r="D49" i="871"/>
  <c r="I49" i="871" s="1"/>
  <c r="H48" i="871"/>
  <c r="D48" i="871"/>
  <c r="I48" i="871" s="1"/>
  <c r="H47" i="871"/>
  <c r="D47" i="871"/>
  <c r="I47" i="871" s="1"/>
  <c r="H46" i="871"/>
  <c r="D46" i="871"/>
  <c r="I46" i="871" s="1"/>
  <c r="H45" i="871"/>
  <c r="D45" i="871"/>
  <c r="I45" i="871" s="1"/>
  <c r="H44" i="871"/>
  <c r="D44" i="871"/>
  <c r="I44" i="871" s="1"/>
  <c r="H43" i="871"/>
  <c r="D43" i="871"/>
  <c r="I43" i="871" s="1"/>
  <c r="H42" i="871"/>
  <c r="D42" i="871"/>
  <c r="I42" i="871" s="1"/>
  <c r="H41" i="871"/>
  <c r="D41" i="871"/>
  <c r="I41" i="871" s="1"/>
  <c r="H40" i="871"/>
  <c r="D40" i="871"/>
  <c r="I40" i="871" s="1"/>
  <c r="H44" i="869"/>
  <c r="D44" i="869"/>
  <c r="I44" i="869" s="1"/>
  <c r="H43" i="869"/>
  <c r="D43" i="869"/>
  <c r="I43" i="869" s="1"/>
  <c r="H42" i="869"/>
  <c r="D42" i="869"/>
  <c r="I42" i="869" s="1"/>
  <c r="H41" i="869"/>
  <c r="D41" i="869"/>
  <c r="I41" i="869" s="1"/>
  <c r="H40" i="869"/>
  <c r="D40" i="869"/>
  <c r="I40" i="869" s="1"/>
  <c r="H39" i="869"/>
  <c r="D39" i="869"/>
  <c r="I39" i="869" s="1"/>
  <c r="H38" i="869"/>
  <c r="D38" i="869"/>
  <c r="I38" i="869" s="1"/>
  <c r="H37" i="869"/>
  <c r="D37" i="869"/>
  <c r="I37" i="869" s="1"/>
  <c r="H36" i="869"/>
  <c r="D36" i="869"/>
  <c r="I36" i="869" s="1"/>
  <c r="H35" i="869"/>
  <c r="D35" i="869"/>
  <c r="I35" i="869" s="1"/>
  <c r="H34" i="869"/>
  <c r="D34" i="869"/>
  <c r="I34" i="869" s="1"/>
  <c r="H33" i="869"/>
  <c r="D33" i="869"/>
  <c r="I33" i="869" s="1"/>
  <c r="H32" i="869"/>
  <c r="D32" i="869"/>
  <c r="I32" i="869" s="1"/>
  <c r="H31" i="869"/>
  <c r="D31" i="869"/>
  <c r="I31" i="869" s="1"/>
  <c r="H30" i="869"/>
  <c r="D30" i="869"/>
  <c r="I30" i="869" s="1"/>
  <c r="H29" i="869"/>
  <c r="D29" i="869"/>
  <c r="I29" i="869" s="1"/>
  <c r="H28" i="869"/>
  <c r="D28" i="869"/>
  <c r="I28" i="869" s="1"/>
  <c r="H27" i="869"/>
  <c r="D27" i="869"/>
  <c r="I27" i="869" s="1"/>
  <c r="H26" i="869"/>
  <c r="D26" i="869"/>
  <c r="I26" i="869" s="1"/>
  <c r="H25" i="869"/>
  <c r="D25" i="869"/>
  <c r="I25" i="869" s="1"/>
  <c r="H24" i="869"/>
  <c r="D24" i="869"/>
  <c r="I24" i="869" s="1"/>
  <c r="H23" i="869"/>
  <c r="D23" i="869"/>
  <c r="I23" i="869" s="1"/>
  <c r="H22" i="869"/>
  <c r="D22" i="869"/>
  <c r="I22" i="869" s="1"/>
  <c r="H21" i="869"/>
  <c r="D21" i="869"/>
  <c r="I21" i="869" s="1"/>
  <c r="H20" i="869"/>
  <c r="D20" i="869"/>
  <c r="I20" i="869" s="1"/>
  <c r="T785" i="639" l="1"/>
  <c r="T784" i="639"/>
  <c r="T781" i="639"/>
  <c r="T775" i="639"/>
  <c r="T783" i="639"/>
  <c r="T782" i="639"/>
  <c r="T780" i="639"/>
  <c r="T777" i="639"/>
  <c r="T779" i="639"/>
  <c r="T778" i="639"/>
  <c r="T773" i="639"/>
  <c r="T774" i="639"/>
  <c r="T768" i="639"/>
  <c r="J14" i="874"/>
  <c r="J15" i="874"/>
  <c r="J16" i="874"/>
  <c r="J32" i="872"/>
  <c r="J28" i="872"/>
  <c r="J24" i="872"/>
  <c r="J21" i="872"/>
  <c r="J33" i="872"/>
  <c r="J29" i="872"/>
  <c r="J22" i="872"/>
  <c r="J26" i="872"/>
  <c r="J30" i="872"/>
  <c r="J34" i="872"/>
  <c r="J25" i="872"/>
  <c r="J23" i="872"/>
  <c r="J27" i="872"/>
  <c r="J31" i="872"/>
  <c r="J35" i="872"/>
  <c r="J48" i="871"/>
  <c r="J49" i="871"/>
  <c r="J41" i="871"/>
  <c r="J45" i="871"/>
  <c r="J44" i="871"/>
  <c r="J42" i="871"/>
  <c r="J46" i="871"/>
  <c r="J40" i="871"/>
  <c r="J43" i="871"/>
  <c r="J47" i="871"/>
  <c r="J21" i="869"/>
  <c r="J34" i="869"/>
  <c r="J25" i="869"/>
  <c r="J41" i="869"/>
  <c r="J23" i="869"/>
  <c r="J27" i="869"/>
  <c r="J31" i="869"/>
  <c r="J35" i="869"/>
  <c r="J39" i="869"/>
  <c r="J43" i="869"/>
  <c r="J29" i="869"/>
  <c r="J37" i="869"/>
  <c r="J38" i="869"/>
  <c r="J33" i="869"/>
  <c r="J22" i="869"/>
  <c r="J26" i="869"/>
  <c r="J30" i="869"/>
  <c r="J42" i="869"/>
  <c r="J20" i="869"/>
  <c r="J24" i="869"/>
  <c r="J28" i="869"/>
  <c r="J32" i="869"/>
  <c r="J36" i="869"/>
  <c r="J40" i="869"/>
  <c r="J44" i="869"/>
  <c r="R710" i="639" l="1"/>
  <c r="Q710" i="639"/>
  <c r="P710" i="639"/>
  <c r="O710" i="639"/>
  <c r="N710" i="639"/>
  <c r="M710" i="639"/>
  <c r="R709" i="639"/>
  <c r="Q709" i="639"/>
  <c r="P709" i="639"/>
  <c r="O709" i="639"/>
  <c r="N709" i="639"/>
  <c r="M709" i="639"/>
  <c r="R708" i="639"/>
  <c r="Q708" i="639"/>
  <c r="P708" i="639"/>
  <c r="O708" i="639"/>
  <c r="N708" i="639"/>
  <c r="M708" i="639"/>
  <c r="R707" i="639"/>
  <c r="Q707" i="639"/>
  <c r="P707" i="639"/>
  <c r="O707" i="639"/>
  <c r="N707" i="639"/>
  <c r="M707" i="639"/>
  <c r="R706" i="639"/>
  <c r="Q706" i="639"/>
  <c r="P706" i="639"/>
  <c r="O706" i="639"/>
  <c r="N706" i="639"/>
  <c r="M706" i="639"/>
  <c r="R705" i="639"/>
  <c r="Q705" i="639"/>
  <c r="P705" i="639"/>
  <c r="O705" i="639"/>
  <c r="N705" i="639"/>
  <c r="M705" i="639"/>
  <c r="R704" i="639"/>
  <c r="Q704" i="639"/>
  <c r="P704" i="639"/>
  <c r="O704" i="639"/>
  <c r="N704" i="639"/>
  <c r="M704" i="639"/>
  <c r="R703" i="639"/>
  <c r="Q703" i="639"/>
  <c r="P703" i="639"/>
  <c r="O703" i="639"/>
  <c r="N703" i="639"/>
  <c r="M703" i="639"/>
  <c r="R702" i="639"/>
  <c r="Q702" i="639"/>
  <c r="P702" i="639"/>
  <c r="O702" i="639"/>
  <c r="N702" i="639"/>
  <c r="M702" i="639"/>
  <c r="R701" i="639"/>
  <c r="Q701" i="639"/>
  <c r="P701" i="639"/>
  <c r="O701" i="639"/>
  <c r="N701" i="639"/>
  <c r="M701" i="639"/>
  <c r="R700" i="639"/>
  <c r="Q700" i="639"/>
  <c r="P700" i="639"/>
  <c r="O700" i="639"/>
  <c r="N700" i="639"/>
  <c r="M700" i="639"/>
  <c r="R699" i="639"/>
  <c r="Q699" i="639"/>
  <c r="P699" i="639"/>
  <c r="O699" i="639"/>
  <c r="N699" i="639"/>
  <c r="M699" i="639"/>
  <c r="R698" i="639"/>
  <c r="Q698" i="639"/>
  <c r="P698" i="639"/>
  <c r="O698" i="639"/>
  <c r="N698" i="639"/>
  <c r="M698" i="639"/>
  <c r="R697" i="639"/>
  <c r="Q697" i="639"/>
  <c r="P697" i="639"/>
  <c r="O697" i="639"/>
  <c r="N697" i="639"/>
  <c r="M697" i="639"/>
  <c r="R696" i="639"/>
  <c r="Q696" i="639"/>
  <c r="P696" i="639"/>
  <c r="O696" i="639"/>
  <c r="N696" i="639"/>
  <c r="M696" i="639"/>
  <c r="R695" i="639"/>
  <c r="Q695" i="639"/>
  <c r="P695" i="639"/>
  <c r="O695" i="639"/>
  <c r="N695" i="639"/>
  <c r="M695" i="639"/>
  <c r="R694" i="639"/>
  <c r="Q694" i="639"/>
  <c r="P694" i="639"/>
  <c r="O694" i="639"/>
  <c r="N694" i="639"/>
  <c r="M694" i="639"/>
  <c r="R693" i="639"/>
  <c r="Q693" i="639"/>
  <c r="P693" i="639"/>
  <c r="O693" i="639"/>
  <c r="N693" i="639"/>
  <c r="M693" i="639"/>
  <c r="R692" i="639"/>
  <c r="Q692" i="639"/>
  <c r="P692" i="639"/>
  <c r="O692" i="639"/>
  <c r="N692" i="639"/>
  <c r="M692" i="639"/>
  <c r="R691" i="639"/>
  <c r="Q691" i="639"/>
  <c r="P691" i="639"/>
  <c r="O691" i="639"/>
  <c r="N691" i="639"/>
  <c r="M691" i="639"/>
  <c r="R690" i="639"/>
  <c r="Q690" i="639"/>
  <c r="P690" i="639"/>
  <c r="O690" i="639"/>
  <c r="N690" i="639"/>
  <c r="M690" i="639"/>
  <c r="R689" i="639"/>
  <c r="Q689" i="639"/>
  <c r="P689" i="639"/>
  <c r="O689" i="639"/>
  <c r="N689" i="639"/>
  <c r="M689" i="639"/>
  <c r="R688" i="639"/>
  <c r="Q688" i="639"/>
  <c r="P688" i="639"/>
  <c r="O688" i="639"/>
  <c r="N688" i="639"/>
  <c r="M688" i="639"/>
  <c r="R687" i="639"/>
  <c r="Q687" i="639"/>
  <c r="P687" i="639"/>
  <c r="O687" i="639"/>
  <c r="N687" i="639"/>
  <c r="M687" i="639"/>
  <c r="R686" i="639"/>
  <c r="Q686" i="639"/>
  <c r="P686" i="639"/>
  <c r="O686" i="639"/>
  <c r="N686" i="639"/>
  <c r="M686" i="639"/>
  <c r="R685" i="639"/>
  <c r="Q685" i="639"/>
  <c r="P685" i="639"/>
  <c r="O685" i="639"/>
  <c r="N685" i="639"/>
  <c r="M685" i="639"/>
  <c r="R684" i="639"/>
  <c r="Q684" i="639"/>
  <c r="P684" i="639"/>
  <c r="O684" i="639"/>
  <c r="N684" i="639"/>
  <c r="M684" i="639"/>
  <c r="R683" i="639"/>
  <c r="Q683" i="639"/>
  <c r="P683" i="639"/>
  <c r="O683" i="639"/>
  <c r="N683" i="639"/>
  <c r="M683" i="639"/>
  <c r="R682" i="639"/>
  <c r="Q682" i="639"/>
  <c r="P682" i="639"/>
  <c r="O682" i="639"/>
  <c r="N682" i="639"/>
  <c r="M682" i="639"/>
  <c r="R681" i="639"/>
  <c r="Q681" i="639"/>
  <c r="P681" i="639"/>
  <c r="O681" i="639"/>
  <c r="N681" i="639"/>
  <c r="M681" i="639"/>
  <c r="R680" i="639"/>
  <c r="Q680" i="639"/>
  <c r="P680" i="639"/>
  <c r="O680" i="639"/>
  <c r="N680" i="639"/>
  <c r="M680" i="639"/>
  <c r="R679" i="639"/>
  <c r="Q679" i="639"/>
  <c r="P679" i="639"/>
  <c r="O679" i="639"/>
  <c r="N679" i="639"/>
  <c r="M679" i="639"/>
  <c r="R678" i="639"/>
  <c r="Q678" i="639"/>
  <c r="P678" i="639"/>
  <c r="O678" i="639"/>
  <c r="N678" i="639"/>
  <c r="M678" i="639"/>
  <c r="R677" i="639"/>
  <c r="Q677" i="639"/>
  <c r="P677" i="639"/>
  <c r="O677" i="639"/>
  <c r="N677" i="639"/>
  <c r="M677" i="639"/>
  <c r="R676" i="639"/>
  <c r="Q676" i="639"/>
  <c r="P676" i="639"/>
  <c r="O676" i="639"/>
  <c r="N676" i="639"/>
  <c r="M676" i="639"/>
  <c r="R675" i="639"/>
  <c r="Q675" i="639"/>
  <c r="P675" i="639"/>
  <c r="O675" i="639"/>
  <c r="N675" i="639"/>
  <c r="M675" i="639"/>
  <c r="Q674" i="639"/>
  <c r="P674" i="639"/>
  <c r="M674" i="639"/>
  <c r="Q673" i="639"/>
  <c r="P673" i="639"/>
  <c r="O673" i="639"/>
  <c r="N673" i="639"/>
  <c r="M673" i="639"/>
  <c r="R672" i="639"/>
  <c r="Q672" i="639"/>
  <c r="P672" i="639"/>
  <c r="O672" i="639"/>
  <c r="N672" i="639"/>
  <c r="M672" i="639"/>
  <c r="R671" i="639"/>
  <c r="Q671" i="639"/>
  <c r="P671" i="639"/>
  <c r="O671" i="639"/>
  <c r="N671" i="639"/>
  <c r="M671" i="639"/>
  <c r="R670" i="639"/>
  <c r="Q670" i="639"/>
  <c r="P670" i="639"/>
  <c r="O670" i="639"/>
  <c r="N670" i="639"/>
  <c r="M670" i="639"/>
  <c r="R669" i="639"/>
  <c r="Q669" i="639"/>
  <c r="P669" i="639"/>
  <c r="O669" i="639"/>
  <c r="N669" i="639"/>
  <c r="M669" i="639"/>
  <c r="R668" i="639"/>
  <c r="Q668" i="639"/>
  <c r="P668" i="639"/>
  <c r="O668" i="639"/>
  <c r="N668" i="639"/>
  <c r="M668" i="639"/>
  <c r="R667" i="639"/>
  <c r="Q667" i="639"/>
  <c r="P667" i="639"/>
  <c r="O667" i="639"/>
  <c r="N667" i="639"/>
  <c r="M667" i="639"/>
  <c r="R666" i="639"/>
  <c r="Q666" i="639"/>
  <c r="P666" i="639"/>
  <c r="O666" i="639"/>
  <c r="N666" i="639"/>
  <c r="M666" i="639"/>
  <c r="R665" i="639"/>
  <c r="Q665" i="639"/>
  <c r="P665" i="639"/>
  <c r="O665" i="639"/>
  <c r="N665" i="639"/>
  <c r="M665" i="639"/>
  <c r="R664" i="639"/>
  <c r="Q664" i="639"/>
  <c r="P664" i="639"/>
  <c r="O664" i="639"/>
  <c r="N664" i="639"/>
  <c r="M664" i="639"/>
  <c r="R663" i="639"/>
  <c r="Q663" i="639"/>
  <c r="P663" i="639"/>
  <c r="O663" i="639"/>
  <c r="N663" i="639"/>
  <c r="M663" i="639"/>
  <c r="T709" i="639" l="1"/>
  <c r="T694" i="639"/>
  <c r="T700" i="639"/>
  <c r="T699" i="639"/>
  <c r="T703" i="639"/>
  <c r="T697" i="639"/>
  <c r="T704" i="639"/>
  <c r="T695" i="639"/>
  <c r="T707" i="639"/>
  <c r="T705" i="639"/>
  <c r="T701" i="639"/>
  <c r="T696" i="639"/>
  <c r="T698" i="639"/>
  <c r="T710" i="639"/>
  <c r="T702" i="639"/>
  <c r="T706" i="639"/>
  <c r="T708" i="639"/>
  <c r="M599" i="639" l="1"/>
  <c r="N599" i="639"/>
  <c r="O599" i="639"/>
  <c r="P599" i="639"/>
  <c r="Q599" i="639"/>
  <c r="R599" i="639"/>
  <c r="M600" i="639"/>
  <c r="N600" i="639"/>
  <c r="O600" i="639"/>
  <c r="P600" i="639"/>
  <c r="Q600" i="639"/>
  <c r="R600" i="639"/>
  <c r="M601" i="639"/>
  <c r="N601" i="639"/>
  <c r="O601" i="639"/>
  <c r="P601" i="639"/>
  <c r="Q601" i="639"/>
  <c r="R601" i="639"/>
  <c r="M602" i="639"/>
  <c r="N602" i="639"/>
  <c r="O602" i="639"/>
  <c r="P602" i="639"/>
  <c r="Q602" i="639"/>
  <c r="R602" i="639"/>
  <c r="M603" i="639"/>
  <c r="N603" i="639"/>
  <c r="O603" i="639"/>
  <c r="P603" i="639"/>
  <c r="Q603" i="639"/>
  <c r="R603" i="639"/>
  <c r="M604" i="639"/>
  <c r="N604" i="639"/>
  <c r="O604" i="639"/>
  <c r="P604" i="639"/>
  <c r="Q604" i="639"/>
  <c r="R604" i="639"/>
  <c r="M605" i="639"/>
  <c r="N605" i="639"/>
  <c r="O605" i="639"/>
  <c r="P605" i="639"/>
  <c r="Q605" i="639"/>
  <c r="R605" i="639"/>
  <c r="M606" i="639"/>
  <c r="N606" i="639"/>
  <c r="O606" i="639"/>
  <c r="P606" i="639"/>
  <c r="Q606" i="639"/>
  <c r="R606" i="639"/>
  <c r="M607" i="639"/>
  <c r="N607" i="639"/>
  <c r="O607" i="639"/>
  <c r="P607" i="639"/>
  <c r="Q607" i="639"/>
  <c r="R607" i="639"/>
  <c r="M608" i="639"/>
  <c r="N608" i="639"/>
  <c r="O608" i="639"/>
  <c r="P608" i="639"/>
  <c r="Q608" i="639"/>
  <c r="R608" i="639"/>
  <c r="M609" i="639"/>
  <c r="N609" i="639"/>
  <c r="O609" i="639"/>
  <c r="P609" i="639"/>
  <c r="Q609" i="639"/>
  <c r="R609" i="639"/>
  <c r="M610" i="639"/>
  <c r="N610" i="639"/>
  <c r="O610" i="639"/>
  <c r="P610" i="639"/>
  <c r="Q610" i="639"/>
  <c r="R610" i="639"/>
  <c r="M611" i="639"/>
  <c r="N611" i="639"/>
  <c r="O611" i="639"/>
  <c r="P611" i="639"/>
  <c r="Q611" i="639"/>
  <c r="R611" i="639"/>
  <c r="M612" i="639"/>
  <c r="N612" i="639"/>
  <c r="O612" i="639"/>
  <c r="P612" i="639"/>
  <c r="Q612" i="639"/>
  <c r="R612" i="639"/>
  <c r="M613" i="639"/>
  <c r="N613" i="639"/>
  <c r="O613" i="639"/>
  <c r="P613" i="639"/>
  <c r="Q613" i="639"/>
  <c r="R613" i="639"/>
  <c r="M614" i="639"/>
  <c r="N614" i="639"/>
  <c r="O614" i="639"/>
  <c r="P614" i="639"/>
  <c r="Q614" i="639"/>
  <c r="R614" i="639"/>
  <c r="M615" i="639"/>
  <c r="N615" i="639"/>
  <c r="O615" i="639"/>
  <c r="P615" i="639"/>
  <c r="Q615" i="639"/>
  <c r="R615" i="639"/>
  <c r="M616" i="639"/>
  <c r="N616" i="639"/>
  <c r="O616" i="639"/>
  <c r="P616" i="639"/>
  <c r="Q616" i="639"/>
  <c r="R616" i="639"/>
  <c r="M617" i="639"/>
  <c r="N617" i="639"/>
  <c r="O617" i="639"/>
  <c r="P617" i="639"/>
  <c r="Q617" i="639"/>
  <c r="R617" i="639"/>
  <c r="M618" i="639"/>
  <c r="N618" i="639"/>
  <c r="O618" i="639"/>
  <c r="P618" i="639"/>
  <c r="Q618" i="639"/>
  <c r="R618" i="639"/>
  <c r="M619" i="639"/>
  <c r="N619" i="639"/>
  <c r="O619" i="639"/>
  <c r="P619" i="639"/>
  <c r="Q619" i="639"/>
  <c r="R619" i="639"/>
  <c r="M620" i="639"/>
  <c r="N620" i="639"/>
  <c r="O620" i="639"/>
  <c r="P620" i="639"/>
  <c r="Q620" i="639"/>
  <c r="R620" i="639"/>
  <c r="M621" i="639"/>
  <c r="N621" i="639"/>
  <c r="O621" i="639"/>
  <c r="P621" i="639"/>
  <c r="Q621" i="639"/>
  <c r="R621" i="639"/>
  <c r="M622" i="639"/>
  <c r="N622" i="639"/>
  <c r="O622" i="639"/>
  <c r="P622" i="639"/>
  <c r="Q622" i="639"/>
  <c r="R622" i="639"/>
  <c r="M623" i="639"/>
  <c r="N623" i="639"/>
  <c r="O623" i="639"/>
  <c r="P623" i="639"/>
  <c r="Q623" i="639"/>
  <c r="R623" i="639"/>
  <c r="M624" i="639"/>
  <c r="N624" i="639"/>
  <c r="O624" i="639"/>
  <c r="P624" i="639"/>
  <c r="Q624" i="639"/>
  <c r="R624" i="639"/>
  <c r="M625" i="639"/>
  <c r="N625" i="639"/>
  <c r="O625" i="639"/>
  <c r="P625" i="639"/>
  <c r="Q625" i="639"/>
  <c r="R625" i="639"/>
  <c r="M626" i="639"/>
  <c r="N626" i="639"/>
  <c r="O626" i="639"/>
  <c r="P626" i="639"/>
  <c r="Q626" i="639"/>
  <c r="R626" i="639"/>
  <c r="M627" i="639"/>
  <c r="N627" i="639"/>
  <c r="O627" i="639"/>
  <c r="P627" i="639"/>
  <c r="Q627" i="639"/>
  <c r="R627" i="639"/>
  <c r="M628" i="639"/>
  <c r="N628" i="639"/>
  <c r="O628" i="639"/>
  <c r="P628" i="639"/>
  <c r="Q628" i="639"/>
  <c r="R628" i="639"/>
  <c r="M629" i="639"/>
  <c r="N629" i="639"/>
  <c r="O629" i="639"/>
  <c r="P629" i="639"/>
  <c r="Q629" i="639"/>
  <c r="R629" i="639"/>
  <c r="M630" i="639"/>
  <c r="N630" i="639"/>
  <c r="O630" i="639"/>
  <c r="P630" i="639"/>
  <c r="Q630" i="639"/>
  <c r="R630" i="639"/>
  <c r="M631" i="639"/>
  <c r="N631" i="639"/>
  <c r="O631" i="639"/>
  <c r="P631" i="639"/>
  <c r="Q631" i="639"/>
  <c r="R631" i="639"/>
  <c r="M632" i="639"/>
  <c r="N632" i="639"/>
  <c r="O632" i="639"/>
  <c r="P632" i="639"/>
  <c r="Q632" i="639"/>
  <c r="R632" i="639"/>
  <c r="M633" i="639"/>
  <c r="N633" i="639"/>
  <c r="O633" i="639"/>
  <c r="P633" i="639"/>
  <c r="Q633" i="639"/>
  <c r="R633" i="639"/>
  <c r="M634" i="639"/>
  <c r="N634" i="639"/>
  <c r="O634" i="639"/>
  <c r="P634" i="639"/>
  <c r="Q634" i="639"/>
  <c r="R634" i="639"/>
  <c r="M635" i="639"/>
  <c r="N635" i="639"/>
  <c r="O635" i="639"/>
  <c r="P635" i="639"/>
  <c r="Q635" i="639"/>
  <c r="R635" i="639"/>
  <c r="M636" i="639"/>
  <c r="N636" i="639"/>
  <c r="O636" i="639"/>
  <c r="P636" i="639"/>
  <c r="Q636" i="639"/>
  <c r="R636" i="639"/>
  <c r="M637" i="639"/>
  <c r="N637" i="639"/>
  <c r="O637" i="639"/>
  <c r="P637" i="639"/>
  <c r="Q637" i="639"/>
  <c r="R637" i="639"/>
  <c r="M638" i="639"/>
  <c r="N638" i="639"/>
  <c r="O638" i="639"/>
  <c r="P638" i="639"/>
  <c r="Q638" i="639"/>
  <c r="R638" i="639"/>
  <c r="M639" i="639"/>
  <c r="N639" i="639"/>
  <c r="O639" i="639"/>
  <c r="P639" i="639"/>
  <c r="Q639" i="639"/>
  <c r="R639" i="639"/>
  <c r="M640" i="639"/>
  <c r="N640" i="639"/>
  <c r="O640" i="639"/>
  <c r="P640" i="639"/>
  <c r="Q640" i="639"/>
  <c r="R640" i="639"/>
  <c r="M641" i="639"/>
  <c r="N641" i="639"/>
  <c r="O641" i="639"/>
  <c r="P641" i="639"/>
  <c r="Q641" i="639"/>
  <c r="R641" i="639"/>
  <c r="M642" i="639"/>
  <c r="N642" i="639"/>
  <c r="O642" i="639"/>
  <c r="P642" i="639"/>
  <c r="Q642" i="639"/>
  <c r="R642" i="639"/>
  <c r="M643" i="639"/>
  <c r="N643" i="639"/>
  <c r="O643" i="639"/>
  <c r="P643" i="639"/>
  <c r="Q643" i="639"/>
  <c r="R643" i="639"/>
  <c r="M644" i="639"/>
  <c r="N644" i="639"/>
  <c r="O644" i="639"/>
  <c r="P644" i="639"/>
  <c r="Q644" i="639"/>
  <c r="R644" i="639"/>
  <c r="M645" i="639"/>
  <c r="N645" i="639"/>
  <c r="O645" i="639"/>
  <c r="P645" i="639"/>
  <c r="Q645" i="639"/>
  <c r="R645" i="639"/>
  <c r="M646" i="639"/>
  <c r="N646" i="639"/>
  <c r="O646" i="639"/>
  <c r="P646" i="639"/>
  <c r="Q646" i="639"/>
  <c r="R646" i="639"/>
  <c r="M647" i="639"/>
  <c r="N647" i="639"/>
  <c r="O647" i="639"/>
  <c r="P647" i="639"/>
  <c r="Q647" i="639"/>
  <c r="R647" i="639"/>
  <c r="M648" i="639"/>
  <c r="N648" i="639"/>
  <c r="O648" i="639"/>
  <c r="P648" i="639"/>
  <c r="Q648" i="639"/>
  <c r="R648" i="639"/>
  <c r="M649" i="639"/>
  <c r="N649" i="639"/>
  <c r="O649" i="639"/>
  <c r="P649" i="639"/>
  <c r="Q649" i="639"/>
  <c r="R649" i="639"/>
  <c r="M650" i="639"/>
  <c r="N650" i="639"/>
  <c r="O650" i="639"/>
  <c r="P650" i="639"/>
  <c r="Q650" i="639"/>
  <c r="R650" i="639"/>
  <c r="M651" i="639"/>
  <c r="N651" i="639"/>
  <c r="O651" i="639"/>
  <c r="P651" i="639"/>
  <c r="Q651" i="639"/>
  <c r="R651" i="639"/>
  <c r="M652" i="639"/>
  <c r="N652" i="639"/>
  <c r="O652" i="639"/>
  <c r="P652" i="639"/>
  <c r="Q652" i="639"/>
  <c r="R652" i="639"/>
  <c r="M653" i="639"/>
  <c r="N653" i="639"/>
  <c r="O653" i="639"/>
  <c r="P653" i="639"/>
  <c r="Q653" i="639"/>
  <c r="R653" i="639"/>
  <c r="M654" i="639"/>
  <c r="N654" i="639"/>
  <c r="O654" i="639"/>
  <c r="P654" i="639"/>
  <c r="Q654" i="639"/>
  <c r="R654" i="639"/>
  <c r="M655" i="639"/>
  <c r="N655" i="639"/>
  <c r="O655" i="639"/>
  <c r="P655" i="639"/>
  <c r="Q655" i="639"/>
  <c r="R655" i="639"/>
  <c r="M656" i="639"/>
  <c r="N656" i="639"/>
  <c r="O656" i="639"/>
  <c r="P656" i="639"/>
  <c r="Q656" i="639"/>
  <c r="R656" i="639"/>
  <c r="M657" i="639"/>
  <c r="N657" i="639"/>
  <c r="O657" i="639"/>
  <c r="P657" i="639"/>
  <c r="Q657" i="639"/>
  <c r="R657" i="639"/>
  <c r="M658" i="639"/>
  <c r="N658" i="639"/>
  <c r="O658" i="639"/>
  <c r="P658" i="639"/>
  <c r="Q658" i="639"/>
  <c r="R658" i="639"/>
  <c r="M659" i="639"/>
  <c r="N659" i="639"/>
  <c r="O659" i="639"/>
  <c r="P659" i="639"/>
  <c r="Q659" i="639"/>
  <c r="R659" i="639"/>
  <c r="M660" i="639"/>
  <c r="N660" i="639"/>
  <c r="O660" i="639"/>
  <c r="P660" i="639"/>
  <c r="Q660" i="639"/>
  <c r="R660" i="639"/>
  <c r="M661" i="639"/>
  <c r="N661" i="639"/>
  <c r="O661" i="639"/>
  <c r="P661" i="639"/>
  <c r="Q661" i="639"/>
  <c r="R661" i="639"/>
  <c r="R598" i="639"/>
  <c r="Q598" i="639"/>
  <c r="P598" i="639"/>
  <c r="O598" i="639"/>
  <c r="N598" i="639"/>
  <c r="M598" i="639"/>
  <c r="L535" i="639"/>
  <c r="M535" i="639"/>
  <c r="N535" i="639"/>
  <c r="O535" i="639"/>
  <c r="P535" i="639"/>
  <c r="Q535" i="639"/>
  <c r="R535" i="639"/>
  <c r="L536" i="639"/>
  <c r="M536" i="639"/>
  <c r="N536" i="639"/>
  <c r="O536" i="639"/>
  <c r="P536" i="639"/>
  <c r="Q536" i="639"/>
  <c r="R536" i="639"/>
  <c r="L537" i="639"/>
  <c r="M537" i="639"/>
  <c r="N537" i="639"/>
  <c r="O537" i="639"/>
  <c r="P537" i="639"/>
  <c r="Q537" i="639"/>
  <c r="R537" i="639"/>
  <c r="L538" i="639"/>
  <c r="M538" i="639"/>
  <c r="N538" i="639"/>
  <c r="O538" i="639"/>
  <c r="P538" i="639"/>
  <c r="Q538" i="639"/>
  <c r="R538" i="639"/>
  <c r="L539" i="639"/>
  <c r="M539" i="639"/>
  <c r="N539" i="639"/>
  <c r="O539" i="639"/>
  <c r="P539" i="639"/>
  <c r="Q539" i="639"/>
  <c r="R539" i="639"/>
  <c r="L540" i="639"/>
  <c r="M540" i="639"/>
  <c r="N540" i="639"/>
  <c r="O540" i="639"/>
  <c r="P540" i="639"/>
  <c r="Q540" i="639"/>
  <c r="R540" i="639"/>
  <c r="L541" i="639"/>
  <c r="M541" i="639"/>
  <c r="N541" i="639"/>
  <c r="O541" i="639"/>
  <c r="P541" i="639"/>
  <c r="Q541" i="639"/>
  <c r="R541" i="639"/>
  <c r="L542" i="639"/>
  <c r="M542" i="639"/>
  <c r="N542" i="639"/>
  <c r="O542" i="639"/>
  <c r="P542" i="639"/>
  <c r="Q542" i="639"/>
  <c r="R542" i="639"/>
  <c r="L543" i="639"/>
  <c r="M543" i="639"/>
  <c r="N543" i="639"/>
  <c r="O543" i="639"/>
  <c r="P543" i="639"/>
  <c r="Q543" i="639"/>
  <c r="R543" i="639"/>
  <c r="L544" i="639"/>
  <c r="M544" i="639"/>
  <c r="N544" i="639"/>
  <c r="O544" i="639"/>
  <c r="P544" i="639"/>
  <c r="Q544" i="639"/>
  <c r="R544" i="639"/>
  <c r="L545" i="639"/>
  <c r="M545" i="639"/>
  <c r="N545" i="639"/>
  <c r="O545" i="639"/>
  <c r="P545" i="639"/>
  <c r="Q545" i="639"/>
  <c r="R545" i="639"/>
  <c r="L546" i="639"/>
  <c r="M546" i="639"/>
  <c r="N546" i="639"/>
  <c r="O546" i="639"/>
  <c r="P546" i="639"/>
  <c r="Q546" i="639"/>
  <c r="R546" i="639"/>
  <c r="L547" i="639"/>
  <c r="M547" i="639"/>
  <c r="N547" i="639"/>
  <c r="O547" i="639"/>
  <c r="P547" i="639"/>
  <c r="Q547" i="639"/>
  <c r="R547" i="639"/>
  <c r="L548" i="639"/>
  <c r="M548" i="639"/>
  <c r="N548" i="639"/>
  <c r="O548" i="639"/>
  <c r="P548" i="639"/>
  <c r="Q548" i="639"/>
  <c r="R548" i="639"/>
  <c r="L549" i="639"/>
  <c r="M549" i="639"/>
  <c r="N549" i="639"/>
  <c r="O549" i="639"/>
  <c r="P549" i="639"/>
  <c r="Q549" i="639"/>
  <c r="R549" i="639"/>
  <c r="L550" i="639"/>
  <c r="M550" i="639"/>
  <c r="N550" i="639"/>
  <c r="O550" i="639"/>
  <c r="P550" i="639"/>
  <c r="Q550" i="639"/>
  <c r="R550" i="639"/>
  <c r="L551" i="639"/>
  <c r="M551" i="639"/>
  <c r="N551" i="639"/>
  <c r="O551" i="639"/>
  <c r="P551" i="639"/>
  <c r="Q551" i="639"/>
  <c r="R551" i="639"/>
  <c r="L552" i="639"/>
  <c r="M552" i="639"/>
  <c r="N552" i="639"/>
  <c r="O552" i="639"/>
  <c r="P552" i="639"/>
  <c r="Q552" i="639"/>
  <c r="R552" i="639"/>
  <c r="L553" i="639"/>
  <c r="M553" i="639"/>
  <c r="N553" i="639"/>
  <c r="O553" i="639"/>
  <c r="P553" i="639"/>
  <c r="Q553" i="639"/>
  <c r="R553" i="639"/>
  <c r="L554" i="639"/>
  <c r="M554" i="639"/>
  <c r="N554" i="639"/>
  <c r="O554" i="639"/>
  <c r="P554" i="639"/>
  <c r="Q554" i="639"/>
  <c r="R554" i="639"/>
  <c r="L555" i="639"/>
  <c r="M555" i="639"/>
  <c r="N555" i="639"/>
  <c r="O555" i="639"/>
  <c r="P555" i="639"/>
  <c r="Q555" i="639"/>
  <c r="R555" i="639"/>
  <c r="L556" i="639"/>
  <c r="M556" i="639"/>
  <c r="N556" i="639"/>
  <c r="O556" i="639"/>
  <c r="P556" i="639"/>
  <c r="Q556" i="639"/>
  <c r="R556" i="639"/>
  <c r="L557" i="639"/>
  <c r="M557" i="639"/>
  <c r="N557" i="639"/>
  <c r="O557" i="639"/>
  <c r="P557" i="639"/>
  <c r="Q557" i="639"/>
  <c r="R557" i="639"/>
  <c r="L558" i="639"/>
  <c r="M558" i="639"/>
  <c r="N558" i="639"/>
  <c r="O558" i="639"/>
  <c r="P558" i="639"/>
  <c r="Q558" i="639"/>
  <c r="R558" i="639"/>
  <c r="L559" i="639"/>
  <c r="M559" i="639"/>
  <c r="N559" i="639"/>
  <c r="O559" i="639"/>
  <c r="P559" i="639"/>
  <c r="Q559" i="639"/>
  <c r="R559" i="639"/>
  <c r="L560" i="639"/>
  <c r="M560" i="639"/>
  <c r="N560" i="639"/>
  <c r="O560" i="639"/>
  <c r="P560" i="639"/>
  <c r="Q560" i="639"/>
  <c r="R560" i="639"/>
  <c r="L561" i="639"/>
  <c r="M561" i="639"/>
  <c r="N561" i="639"/>
  <c r="O561" i="639"/>
  <c r="P561" i="639"/>
  <c r="Q561" i="639"/>
  <c r="R561" i="639"/>
  <c r="L562" i="639"/>
  <c r="M562" i="639"/>
  <c r="N562" i="639"/>
  <c r="O562" i="639"/>
  <c r="P562" i="639"/>
  <c r="Q562" i="639"/>
  <c r="R562" i="639"/>
  <c r="L563" i="639"/>
  <c r="M563" i="639"/>
  <c r="N563" i="639"/>
  <c r="O563" i="639"/>
  <c r="P563" i="639"/>
  <c r="Q563" i="639"/>
  <c r="R563" i="639"/>
  <c r="L564" i="639"/>
  <c r="M564" i="639"/>
  <c r="N564" i="639"/>
  <c r="O564" i="639"/>
  <c r="P564" i="639"/>
  <c r="Q564" i="639"/>
  <c r="R564" i="639"/>
  <c r="L565" i="639"/>
  <c r="M565" i="639"/>
  <c r="N565" i="639"/>
  <c r="O565" i="639"/>
  <c r="P565" i="639"/>
  <c r="Q565" i="639"/>
  <c r="R565" i="639"/>
  <c r="L566" i="639"/>
  <c r="M566" i="639"/>
  <c r="N566" i="639"/>
  <c r="O566" i="639"/>
  <c r="P566" i="639"/>
  <c r="Q566" i="639"/>
  <c r="R566" i="639"/>
  <c r="L567" i="639"/>
  <c r="M567" i="639"/>
  <c r="N567" i="639"/>
  <c r="O567" i="639"/>
  <c r="P567" i="639"/>
  <c r="Q567" i="639"/>
  <c r="R567" i="639"/>
  <c r="L568" i="639"/>
  <c r="M568" i="639"/>
  <c r="N568" i="639"/>
  <c r="O568" i="639"/>
  <c r="P568" i="639"/>
  <c r="Q568" i="639"/>
  <c r="R568" i="639"/>
  <c r="L569" i="639"/>
  <c r="M569" i="639"/>
  <c r="N569" i="639"/>
  <c r="O569" i="639"/>
  <c r="P569" i="639"/>
  <c r="Q569" i="639"/>
  <c r="R569" i="639"/>
  <c r="L570" i="639"/>
  <c r="M570" i="639"/>
  <c r="N570" i="639"/>
  <c r="O570" i="639"/>
  <c r="P570" i="639"/>
  <c r="Q570" i="639"/>
  <c r="R570" i="639"/>
  <c r="L571" i="639"/>
  <c r="M571" i="639"/>
  <c r="N571" i="639"/>
  <c r="O571" i="639"/>
  <c r="P571" i="639"/>
  <c r="Q571" i="639"/>
  <c r="R571" i="639"/>
  <c r="L572" i="639"/>
  <c r="M572" i="639"/>
  <c r="N572" i="639"/>
  <c r="O572" i="639"/>
  <c r="P572" i="639"/>
  <c r="Q572" i="639"/>
  <c r="R572" i="639"/>
  <c r="L573" i="639"/>
  <c r="M573" i="639"/>
  <c r="N573" i="639"/>
  <c r="O573" i="639"/>
  <c r="P573" i="639"/>
  <c r="Q573" i="639"/>
  <c r="R573" i="639"/>
  <c r="L574" i="639"/>
  <c r="M574" i="639"/>
  <c r="N574" i="639"/>
  <c r="O574" i="639"/>
  <c r="P574" i="639"/>
  <c r="Q574" i="639"/>
  <c r="R574" i="639"/>
  <c r="L575" i="639"/>
  <c r="M575" i="639"/>
  <c r="N575" i="639"/>
  <c r="O575" i="639"/>
  <c r="P575" i="639"/>
  <c r="Q575" i="639"/>
  <c r="R575" i="639"/>
  <c r="L576" i="639"/>
  <c r="M576" i="639"/>
  <c r="N576" i="639"/>
  <c r="O576" i="639"/>
  <c r="P576" i="639"/>
  <c r="Q576" i="639"/>
  <c r="R576" i="639"/>
  <c r="L577" i="639"/>
  <c r="M577" i="639"/>
  <c r="N577" i="639"/>
  <c r="O577" i="639"/>
  <c r="P577" i="639"/>
  <c r="Q577" i="639"/>
  <c r="R577" i="639"/>
  <c r="L578" i="639"/>
  <c r="M578" i="639"/>
  <c r="N578" i="639"/>
  <c r="O578" i="639"/>
  <c r="P578" i="639"/>
  <c r="Q578" i="639"/>
  <c r="R578" i="639"/>
  <c r="L579" i="639"/>
  <c r="M579" i="639"/>
  <c r="N579" i="639"/>
  <c r="O579" i="639"/>
  <c r="P579" i="639"/>
  <c r="Q579" i="639"/>
  <c r="R579" i="639"/>
  <c r="L580" i="639"/>
  <c r="M580" i="639"/>
  <c r="N580" i="639"/>
  <c r="O580" i="639"/>
  <c r="P580" i="639"/>
  <c r="Q580" i="639"/>
  <c r="R580" i="639"/>
  <c r="L581" i="639"/>
  <c r="M581" i="639"/>
  <c r="N581" i="639"/>
  <c r="O581" i="639"/>
  <c r="P581" i="639"/>
  <c r="Q581" i="639"/>
  <c r="R581" i="639"/>
  <c r="L582" i="639"/>
  <c r="M582" i="639"/>
  <c r="N582" i="639"/>
  <c r="O582" i="639"/>
  <c r="P582" i="639"/>
  <c r="Q582" i="639"/>
  <c r="R582" i="639"/>
  <c r="L583" i="639"/>
  <c r="M583" i="639"/>
  <c r="N583" i="639"/>
  <c r="O583" i="639"/>
  <c r="P583" i="639"/>
  <c r="Q583" i="639"/>
  <c r="R583" i="639"/>
  <c r="L584" i="639"/>
  <c r="M584" i="639"/>
  <c r="N584" i="639"/>
  <c r="O584" i="639"/>
  <c r="P584" i="639"/>
  <c r="Q584" i="639"/>
  <c r="R584" i="639"/>
  <c r="L585" i="639"/>
  <c r="M585" i="639"/>
  <c r="N585" i="639"/>
  <c r="O585" i="639"/>
  <c r="P585" i="639"/>
  <c r="Q585" i="639"/>
  <c r="R585" i="639"/>
  <c r="L586" i="639"/>
  <c r="M586" i="639"/>
  <c r="N586" i="639"/>
  <c r="O586" i="639"/>
  <c r="P586" i="639"/>
  <c r="Q586" i="639"/>
  <c r="R586" i="639"/>
  <c r="L587" i="639"/>
  <c r="M587" i="639"/>
  <c r="N587" i="639"/>
  <c r="O587" i="639"/>
  <c r="P587" i="639"/>
  <c r="Q587" i="639"/>
  <c r="R587" i="639"/>
  <c r="L588" i="639"/>
  <c r="M588" i="639"/>
  <c r="N588" i="639"/>
  <c r="O588" i="639"/>
  <c r="P588" i="639"/>
  <c r="Q588" i="639"/>
  <c r="R588" i="639"/>
  <c r="L589" i="639"/>
  <c r="M589" i="639"/>
  <c r="N589" i="639"/>
  <c r="O589" i="639"/>
  <c r="P589" i="639"/>
  <c r="Q589" i="639"/>
  <c r="R589" i="639"/>
  <c r="L590" i="639"/>
  <c r="M590" i="639"/>
  <c r="N590" i="639"/>
  <c r="O590" i="639"/>
  <c r="P590" i="639"/>
  <c r="Q590" i="639"/>
  <c r="R590" i="639"/>
  <c r="L591" i="639"/>
  <c r="M591" i="639"/>
  <c r="N591" i="639"/>
  <c r="O591" i="639"/>
  <c r="P591" i="639"/>
  <c r="Q591" i="639"/>
  <c r="R591" i="639"/>
  <c r="L592" i="639"/>
  <c r="M592" i="639"/>
  <c r="N592" i="639"/>
  <c r="O592" i="639"/>
  <c r="P592" i="639"/>
  <c r="Q592" i="639"/>
  <c r="R592" i="639"/>
  <c r="L593" i="639"/>
  <c r="M593" i="639"/>
  <c r="N593" i="639"/>
  <c r="O593" i="639"/>
  <c r="P593" i="639"/>
  <c r="Q593" i="639"/>
  <c r="R593" i="639"/>
  <c r="L594" i="639"/>
  <c r="M594" i="639"/>
  <c r="N594" i="639"/>
  <c r="O594" i="639"/>
  <c r="P594" i="639"/>
  <c r="Q594" i="639"/>
  <c r="R594" i="639"/>
  <c r="L595" i="639"/>
  <c r="M595" i="639"/>
  <c r="N595" i="639"/>
  <c r="O595" i="639"/>
  <c r="P595" i="639"/>
  <c r="Q595" i="639"/>
  <c r="R595" i="639"/>
  <c r="L596" i="639"/>
  <c r="M596" i="639"/>
  <c r="N596" i="639"/>
  <c r="O596" i="639"/>
  <c r="P596" i="639"/>
  <c r="Q596" i="639"/>
  <c r="R596" i="639"/>
  <c r="N534" i="639"/>
  <c r="O534" i="639"/>
  <c r="P534" i="639"/>
  <c r="Q534" i="639"/>
  <c r="R534" i="639"/>
  <c r="M534" i="639"/>
  <c r="L534" i="639"/>
  <c r="F596" i="639"/>
  <c r="F595" i="639"/>
  <c r="F594" i="639"/>
  <c r="F593" i="639"/>
  <c r="F592" i="639"/>
  <c r="F591" i="639"/>
  <c r="F590" i="639"/>
  <c r="F589" i="639"/>
  <c r="F588" i="639"/>
  <c r="F587" i="639"/>
  <c r="F586" i="639"/>
  <c r="F585" i="639"/>
  <c r="F584" i="639"/>
  <c r="F583" i="639"/>
  <c r="F582" i="639"/>
  <c r="F581" i="639"/>
  <c r="F580" i="639"/>
  <c r="F579" i="639"/>
  <c r="F578" i="639"/>
  <c r="F577" i="639"/>
  <c r="F576" i="639"/>
  <c r="F575" i="639"/>
  <c r="F574" i="639"/>
  <c r="F573" i="639"/>
  <c r="F572" i="639"/>
  <c r="F571" i="639"/>
  <c r="F570" i="639"/>
  <c r="F569" i="639"/>
  <c r="F568" i="639"/>
  <c r="F567" i="639"/>
  <c r="F566" i="639"/>
  <c r="F565" i="639"/>
  <c r="F564" i="639"/>
  <c r="F563" i="639"/>
  <c r="F562" i="639"/>
  <c r="F561" i="639"/>
  <c r="F560" i="639"/>
  <c r="F559" i="639"/>
  <c r="F558" i="639"/>
  <c r="F557" i="639"/>
  <c r="F556" i="639"/>
  <c r="F555" i="639"/>
  <c r="F554" i="639"/>
  <c r="F553" i="639"/>
  <c r="F552" i="639"/>
  <c r="F551" i="639"/>
  <c r="F550" i="639"/>
  <c r="F549" i="639"/>
  <c r="F548" i="639"/>
  <c r="F547" i="639"/>
  <c r="F546" i="639"/>
  <c r="F545" i="639"/>
  <c r="F544" i="639"/>
  <c r="F543" i="639"/>
  <c r="F542" i="639"/>
  <c r="F541" i="639"/>
  <c r="F540" i="639"/>
  <c r="F539" i="639"/>
  <c r="F538" i="639"/>
  <c r="F537" i="639"/>
  <c r="F536" i="639"/>
  <c r="F535" i="639"/>
  <c r="F534" i="639"/>
  <c r="R22" i="862"/>
  <c r="R674" i="639" s="1"/>
  <c r="R21" i="862"/>
  <c r="R673" i="639" s="1"/>
  <c r="R28" i="861"/>
  <c r="S28" i="862"/>
  <c r="R29" i="861"/>
  <c r="Q28" i="861"/>
  <c r="Q63" i="861"/>
  <c r="S47" i="861"/>
  <c r="P28" i="861"/>
  <c r="P58" i="861"/>
  <c r="T661" i="639" l="1"/>
  <c r="T660" i="639"/>
  <c r="T579" i="639"/>
  <c r="T583" i="639"/>
  <c r="T580" i="639"/>
  <c r="T588" i="639"/>
  <c r="T584" i="639"/>
  <c r="T577" i="639"/>
  <c r="T585" i="639"/>
  <c r="T581" i="639"/>
  <c r="T582" i="639"/>
  <c r="T587" i="639"/>
  <c r="T589" i="639"/>
  <c r="T586" i="639"/>
  <c r="T578" i="639"/>
  <c r="S69" i="861"/>
  <c r="S56" i="861" l="1"/>
  <c r="R36" i="861"/>
  <c r="Q36" i="861"/>
  <c r="P36" i="861"/>
  <c r="R35" i="861"/>
  <c r="Q35" i="861"/>
  <c r="P35" i="861"/>
  <c r="O35" i="861"/>
  <c r="S32" i="861"/>
  <c r="O36" i="861"/>
  <c r="S34" i="861"/>
  <c r="O28" i="861"/>
  <c r="O63" i="861"/>
  <c r="S56" i="862"/>
  <c r="S57" i="862"/>
  <c r="O22" i="862"/>
  <c r="O674" i="639" s="1"/>
  <c r="S31" i="862" l="1"/>
  <c r="O27" i="861" l="1"/>
  <c r="S62" i="861"/>
  <c r="N63" i="861"/>
  <c r="N28" i="861"/>
  <c r="N27" i="861"/>
  <c r="N68" i="861"/>
  <c r="S39" i="862"/>
  <c r="S40" i="862"/>
  <c r="S23" i="862"/>
  <c r="N22" i="862"/>
  <c r="N674" i="639" s="1"/>
  <c r="S37" i="862"/>
  <c r="S38" i="862"/>
  <c r="S24" i="862"/>
  <c r="S18" i="862"/>
  <c r="S33" i="862"/>
  <c r="S12" i="862"/>
  <c r="S39" i="861"/>
  <c r="M28" i="861"/>
  <c r="M63" i="861"/>
  <c r="M58" i="861"/>
  <c r="S54" i="862"/>
  <c r="S51" i="862"/>
  <c r="S47" i="862"/>
  <c r="S45" i="862"/>
  <c r="S43" i="862"/>
  <c r="S42" i="862"/>
  <c r="S58" i="862"/>
  <c r="S35" i="862"/>
  <c r="S34" i="862"/>
  <c r="S32" i="862"/>
  <c r="S15" i="862"/>
  <c r="S30" i="862"/>
  <c r="M27" i="861"/>
  <c r="S49" i="861"/>
  <c r="S48" i="861"/>
  <c r="N35" i="861"/>
  <c r="M35" i="861"/>
  <c r="S29" i="861"/>
  <c r="S66" i="801" l="1"/>
  <c r="S64" i="801"/>
  <c r="S56" i="801"/>
  <c r="S44" i="801"/>
  <c r="S59" i="801"/>
  <c r="S35" i="801"/>
  <c r="S34" i="801"/>
  <c r="S67" i="801"/>
  <c r="S63" i="801"/>
  <c r="N41" i="801" l="1"/>
  <c r="S32" i="801"/>
  <c r="S73" i="801"/>
  <c r="M41" i="801"/>
  <c r="S62" i="801"/>
  <c r="S61" i="801"/>
  <c r="S60" i="801"/>
  <c r="S58" i="801"/>
  <c r="S57" i="801"/>
  <c r="S55" i="801"/>
  <c r="S54" i="801"/>
  <c r="S53" i="801"/>
  <c r="S52" i="801"/>
  <c r="S51" i="801"/>
  <c r="S50" i="801"/>
  <c r="S49" i="801"/>
  <c r="S48" i="801"/>
  <c r="S47" i="801"/>
  <c r="S46" i="801"/>
  <c r="S45" i="801"/>
  <c r="S43" i="801"/>
  <c r="S42" i="801"/>
  <c r="S40" i="801"/>
  <c r="S39" i="801"/>
  <c r="S31" i="801"/>
  <c r="S30" i="801"/>
  <c r="S72" i="801"/>
  <c r="S71" i="801"/>
  <c r="S70" i="801"/>
  <c r="S69" i="801"/>
  <c r="S68" i="801"/>
  <c r="S65" i="801"/>
  <c r="S38" i="801"/>
  <c r="S37" i="801"/>
  <c r="S36" i="801"/>
  <c r="S33" i="801"/>
  <c r="S29" i="801"/>
  <c r="S28" i="801"/>
  <c r="S27" i="801"/>
  <c r="S26" i="801"/>
  <c r="S25" i="801"/>
  <c r="S24" i="801"/>
  <c r="S23" i="801"/>
  <c r="S22" i="801"/>
  <c r="S21" i="801"/>
  <c r="S20" i="801"/>
  <c r="S19" i="801"/>
  <c r="S18" i="801"/>
  <c r="S17" i="801"/>
  <c r="S16" i="801"/>
  <c r="S15" i="801"/>
  <c r="S14" i="801"/>
  <c r="S13" i="801"/>
  <c r="S12" i="801"/>
  <c r="S41" i="801" l="1"/>
  <c r="M152" i="821" l="1"/>
  <c r="K152" i="821"/>
  <c r="I152" i="821"/>
  <c r="N152" i="821" s="1"/>
  <c r="D152" i="821"/>
  <c r="M151" i="821"/>
  <c r="K151" i="821"/>
  <c r="I151" i="821"/>
  <c r="N151" i="821" s="1"/>
  <c r="D151" i="821"/>
  <c r="M150" i="821"/>
  <c r="K150" i="821"/>
  <c r="I150" i="821"/>
  <c r="N150" i="821" s="1"/>
  <c r="D150" i="821"/>
  <c r="M149" i="821"/>
  <c r="K149" i="821"/>
  <c r="I149" i="821"/>
  <c r="N149" i="821" s="1"/>
  <c r="D149" i="821"/>
  <c r="M148" i="821"/>
  <c r="K148" i="821"/>
  <c r="I148" i="821"/>
  <c r="N148" i="821" s="1"/>
  <c r="D148" i="821"/>
  <c r="M147" i="821"/>
  <c r="K147" i="821"/>
  <c r="N147" i="821" s="1"/>
  <c r="I147" i="821"/>
  <c r="D147" i="821"/>
  <c r="M146" i="821"/>
  <c r="K146" i="821"/>
  <c r="I146" i="821"/>
  <c r="N146" i="821" s="1"/>
  <c r="D146" i="821"/>
  <c r="M145" i="821"/>
  <c r="K145" i="821"/>
  <c r="I145" i="821"/>
  <c r="N145" i="821" s="1"/>
  <c r="D145" i="821"/>
  <c r="M144" i="821"/>
  <c r="K144" i="821"/>
  <c r="I144" i="821"/>
  <c r="N144" i="821" s="1"/>
  <c r="D144" i="821"/>
  <c r="M143" i="821"/>
  <c r="K143" i="821"/>
  <c r="I143" i="821"/>
  <c r="N143" i="821" s="1"/>
  <c r="D143" i="821"/>
  <c r="M142" i="821"/>
  <c r="K142" i="821"/>
  <c r="I142" i="821"/>
  <c r="N142" i="821" s="1"/>
  <c r="D142" i="821"/>
  <c r="N141" i="821"/>
  <c r="M141" i="821"/>
  <c r="K141" i="821"/>
  <c r="I141" i="821"/>
  <c r="D141" i="821"/>
  <c r="M140" i="821"/>
  <c r="K140" i="821"/>
  <c r="I140" i="821"/>
  <c r="N140" i="821" s="1"/>
  <c r="D140" i="821"/>
  <c r="M139" i="821"/>
  <c r="K139" i="821"/>
  <c r="I139" i="821"/>
  <c r="N139" i="821" s="1"/>
  <c r="D139" i="821"/>
  <c r="M138" i="821"/>
  <c r="K138" i="821"/>
  <c r="I138" i="821"/>
  <c r="N138" i="821" s="1"/>
  <c r="D138" i="821"/>
  <c r="M137" i="821"/>
  <c r="K137" i="821"/>
  <c r="I137" i="821"/>
  <c r="N137" i="821" s="1"/>
  <c r="D137" i="821"/>
  <c r="M136" i="821"/>
  <c r="K136" i="821"/>
  <c r="I136" i="821"/>
  <c r="N136" i="821" s="1"/>
  <c r="D136" i="821"/>
  <c r="M135" i="821"/>
  <c r="K135" i="821"/>
  <c r="I135" i="821"/>
  <c r="N135" i="821" s="1"/>
  <c r="D135" i="821"/>
  <c r="M134" i="821"/>
  <c r="K134" i="821"/>
  <c r="I134" i="821"/>
  <c r="N134" i="821" s="1"/>
  <c r="D134" i="821"/>
  <c r="M133" i="821"/>
  <c r="K133" i="821"/>
  <c r="I133" i="821"/>
  <c r="N133" i="821" s="1"/>
  <c r="D133" i="821"/>
  <c r="M132" i="821"/>
  <c r="K132" i="821"/>
  <c r="I132" i="821"/>
  <c r="N132" i="821" s="1"/>
  <c r="D132" i="821"/>
  <c r="M131" i="821"/>
  <c r="K131" i="821"/>
  <c r="I131" i="821"/>
  <c r="N131" i="821" s="1"/>
  <c r="D131" i="821"/>
  <c r="M130" i="821"/>
  <c r="N130" i="821" s="1"/>
  <c r="K130" i="821"/>
  <c r="I130" i="821"/>
  <c r="D130" i="821"/>
  <c r="M129" i="821"/>
  <c r="K129" i="821"/>
  <c r="I129" i="821"/>
  <c r="N129" i="821" s="1"/>
  <c r="D129" i="821"/>
  <c r="M128" i="821"/>
  <c r="K128" i="821"/>
  <c r="I128" i="821"/>
  <c r="N128" i="821" s="1"/>
  <c r="D128" i="821"/>
  <c r="M127" i="821"/>
  <c r="K127" i="821"/>
  <c r="I127" i="821"/>
  <c r="N127" i="821" s="1"/>
  <c r="D127" i="821"/>
  <c r="M126" i="821"/>
  <c r="K126" i="821"/>
  <c r="I126" i="821"/>
  <c r="N126" i="821" s="1"/>
  <c r="D126" i="821"/>
  <c r="M125" i="821"/>
  <c r="K125" i="821"/>
  <c r="I125" i="821"/>
  <c r="N125" i="821" s="1"/>
  <c r="D125" i="821"/>
  <c r="M124" i="821"/>
  <c r="K124" i="821"/>
  <c r="I124" i="821"/>
  <c r="N124" i="821" s="1"/>
  <c r="D124" i="821"/>
  <c r="M123" i="821"/>
  <c r="K123" i="821"/>
  <c r="I123" i="821"/>
  <c r="N123" i="821" s="1"/>
  <c r="D123" i="821"/>
  <c r="M122" i="821"/>
  <c r="K122" i="821"/>
  <c r="I122" i="821"/>
  <c r="N122" i="821" s="1"/>
  <c r="D122" i="821"/>
  <c r="M121" i="821"/>
  <c r="K121" i="821"/>
  <c r="I121" i="821"/>
  <c r="N121" i="821" s="1"/>
  <c r="D121" i="821"/>
  <c r="M120" i="821"/>
  <c r="K120" i="821"/>
  <c r="I120" i="821"/>
  <c r="N120" i="821" s="1"/>
  <c r="D120" i="821"/>
  <c r="M119" i="821"/>
  <c r="K119" i="821"/>
  <c r="N119" i="821" s="1"/>
  <c r="I119" i="821"/>
  <c r="D119" i="821"/>
  <c r="M118" i="821"/>
  <c r="K118" i="821"/>
  <c r="I118" i="821"/>
  <c r="N118" i="821" s="1"/>
  <c r="D118" i="821"/>
  <c r="M117" i="821"/>
  <c r="K117" i="821"/>
  <c r="I117" i="821"/>
  <c r="N117" i="821" s="1"/>
  <c r="D117" i="821"/>
  <c r="M116" i="821"/>
  <c r="K116" i="821"/>
  <c r="I116" i="821"/>
  <c r="N116" i="821" s="1"/>
  <c r="D116" i="821"/>
  <c r="M115" i="821"/>
  <c r="K115" i="821"/>
  <c r="I115" i="821"/>
  <c r="N115" i="821" s="1"/>
  <c r="D115" i="821"/>
  <c r="S124" i="639"/>
  <c r="N15" i="878"/>
  <c r="N17" i="878"/>
  <c r="N12" i="878"/>
  <c r="N5" i="878"/>
  <c r="N4" i="878"/>
  <c r="C6" i="878"/>
  <c r="C5" i="878"/>
  <c r="C4" i="878"/>
  <c r="M18" i="878"/>
  <c r="K18" i="878"/>
  <c r="J18" i="878"/>
  <c r="I18" i="878"/>
  <c r="M17" i="878"/>
  <c r="L17" i="878"/>
  <c r="K17" i="878"/>
  <c r="J17" i="878"/>
  <c r="L16" i="878"/>
  <c r="N16" i="878" s="1"/>
  <c r="N14" i="878"/>
  <c r="N13" i="878"/>
  <c r="N11" i="878"/>
  <c r="N10" i="878"/>
  <c r="N18" i="878" l="1"/>
  <c r="T115" i="639" l="1"/>
  <c r="T113" i="639"/>
  <c r="T112" i="639"/>
  <c r="T111" i="639"/>
  <c r="T110" i="639"/>
  <c r="T109" i="639"/>
  <c r="T108" i="639"/>
  <c r="T107" i="639"/>
  <c r="T103" i="639"/>
  <c r="V17" i="846"/>
  <c r="U17" i="846"/>
  <c r="T17" i="846"/>
  <c r="S17" i="846"/>
  <c r="R17" i="846"/>
  <c r="Q17" i="846"/>
  <c r="P17" i="846"/>
  <c r="O17" i="846"/>
  <c r="N17" i="846"/>
  <c r="M17" i="846"/>
  <c r="L17" i="846"/>
  <c r="K17" i="846"/>
  <c r="I17" i="846"/>
  <c r="H17" i="846"/>
  <c r="Z127" i="847"/>
  <c r="Y127" i="847"/>
  <c r="X127" i="847"/>
  <c r="W127" i="847"/>
  <c r="V127" i="847"/>
  <c r="U127" i="847"/>
  <c r="T127" i="847"/>
  <c r="S127" i="847"/>
  <c r="R127" i="847"/>
  <c r="Q127" i="847"/>
  <c r="P127" i="847"/>
  <c r="O127" i="847"/>
  <c r="M127" i="847"/>
  <c r="L127" i="847"/>
  <c r="K127" i="847"/>
  <c r="J127" i="847"/>
  <c r="I127" i="847"/>
  <c r="H127" i="847"/>
  <c r="X205" i="757"/>
  <c r="W205" i="757"/>
  <c r="V205" i="757"/>
  <c r="U205" i="757"/>
  <c r="T205" i="757"/>
  <c r="S205" i="757"/>
  <c r="R205" i="757"/>
  <c r="Q205" i="757"/>
  <c r="P205" i="757"/>
  <c r="O205" i="757"/>
  <c r="N205" i="757"/>
  <c r="M205" i="757"/>
  <c r="L205" i="757"/>
  <c r="K205" i="757"/>
  <c r="I205" i="757"/>
  <c r="H205" i="757"/>
  <c r="V15" i="845"/>
  <c r="T15" i="845"/>
  <c r="R15" i="845"/>
  <c r="P15" i="845"/>
  <c r="N15" i="845"/>
  <c r="L15" i="845"/>
  <c r="J15" i="845"/>
  <c r="H15" i="845"/>
  <c r="U13" i="845"/>
  <c r="S13" i="845"/>
  <c r="Q13" i="845"/>
  <c r="O13" i="845"/>
  <c r="M13" i="845"/>
  <c r="K13" i="845"/>
  <c r="I13" i="845"/>
  <c r="AB20" i="876" l="1"/>
  <c r="AA20" i="876"/>
  <c r="Z20" i="876"/>
  <c r="Y20" i="876"/>
  <c r="X20" i="876"/>
  <c r="W20" i="876"/>
  <c r="V20" i="876"/>
  <c r="U20" i="876"/>
  <c r="T20" i="876"/>
  <c r="S20" i="876"/>
  <c r="R20" i="876"/>
  <c r="Q20" i="876"/>
  <c r="P20" i="876"/>
  <c r="O20" i="876"/>
  <c r="N20" i="876"/>
  <c r="M20" i="876"/>
  <c r="L20" i="876"/>
  <c r="K20" i="876"/>
  <c r="J20" i="876"/>
  <c r="I20" i="876"/>
  <c r="AD81" i="751"/>
  <c r="AC81" i="751"/>
  <c r="AB81" i="751"/>
  <c r="AA81" i="751"/>
  <c r="Z81" i="751"/>
  <c r="Y81" i="751"/>
  <c r="X81" i="751"/>
  <c r="W81" i="751"/>
  <c r="V81" i="751"/>
  <c r="U81" i="751"/>
  <c r="T81" i="751"/>
  <c r="S81" i="751"/>
  <c r="R81" i="751"/>
  <c r="Q81" i="751"/>
  <c r="P81" i="751"/>
  <c r="O81" i="751"/>
  <c r="N81" i="751"/>
  <c r="M81" i="751"/>
  <c r="L81" i="751"/>
  <c r="K81" i="751"/>
  <c r="J81" i="751"/>
  <c r="I81" i="751"/>
  <c r="M42" i="639"/>
  <c r="AC85" i="750"/>
  <c r="AB85" i="750"/>
  <c r="AA85" i="750"/>
  <c r="Z85" i="750"/>
  <c r="Y85" i="750"/>
  <c r="X85" i="750"/>
  <c r="W85" i="750"/>
  <c r="V85" i="750"/>
  <c r="U85" i="750"/>
  <c r="T85" i="750"/>
  <c r="S85" i="750"/>
  <c r="R85" i="750"/>
  <c r="Q85" i="750"/>
  <c r="P85" i="750"/>
  <c r="O85" i="750"/>
  <c r="N85" i="750"/>
  <c r="M85" i="750"/>
  <c r="L85" i="750"/>
  <c r="K85" i="750"/>
  <c r="J85" i="750"/>
  <c r="I85" i="750"/>
  <c r="W50" i="752" l="1"/>
  <c r="M50" i="752"/>
  <c r="G50" i="752"/>
  <c r="AA50" i="752" s="1"/>
  <c r="W49" i="752"/>
  <c r="M49" i="752"/>
  <c r="G49" i="752"/>
  <c r="S48" i="752"/>
  <c r="K48" i="752"/>
  <c r="U47" i="752"/>
  <c r="K47" i="752"/>
  <c r="U46" i="752"/>
  <c r="Q46" i="752"/>
  <c r="K46" i="752"/>
  <c r="G46" i="752"/>
  <c r="U45" i="752"/>
  <c r="K45" i="752"/>
  <c r="G45" i="752"/>
  <c r="Q44" i="752"/>
  <c r="K44" i="752"/>
  <c r="Z50" i="752"/>
  <c r="X50" i="752"/>
  <c r="V50" i="752"/>
  <c r="T50" i="752"/>
  <c r="R50" i="752"/>
  <c r="P50" i="752"/>
  <c r="N50" i="752"/>
  <c r="L50" i="752"/>
  <c r="S43" i="752"/>
  <c r="K43" i="752"/>
  <c r="U42" i="752"/>
  <c r="K42" i="752"/>
  <c r="Q41" i="752"/>
  <c r="K41" i="752"/>
  <c r="S40" i="752"/>
  <c r="K40" i="752"/>
  <c r="W39" i="752"/>
  <c r="M39" i="752"/>
  <c r="K39" i="752"/>
  <c r="W38" i="752"/>
  <c r="M38" i="752"/>
  <c r="U37" i="752"/>
  <c r="K37" i="752"/>
  <c r="S36" i="752"/>
  <c r="O36" i="752"/>
  <c r="K36" i="752"/>
  <c r="G36" i="752"/>
  <c r="Q35" i="752"/>
  <c r="K35" i="752"/>
  <c r="G35" i="752"/>
  <c r="S34" i="752"/>
  <c r="K34" i="752"/>
  <c r="U33" i="752"/>
  <c r="K33" i="752"/>
  <c r="W32" i="752"/>
  <c r="K32" i="752"/>
  <c r="S31" i="752"/>
  <c r="K31" i="752"/>
  <c r="G48" i="752"/>
  <c r="G47" i="752"/>
  <c r="G44" i="752"/>
  <c r="G43" i="752"/>
  <c r="G42" i="752"/>
  <c r="G41" i="752"/>
  <c r="G40" i="752"/>
  <c r="G39" i="752"/>
  <c r="G38" i="752"/>
  <c r="G37" i="752"/>
  <c r="G34" i="752"/>
  <c r="G33" i="752"/>
  <c r="G32" i="752"/>
  <c r="G31" i="752"/>
  <c r="Q30" i="752"/>
  <c r="K30" i="752"/>
  <c r="G30" i="752"/>
  <c r="U29" i="752"/>
  <c r="K29" i="752"/>
  <c r="G29" i="752"/>
  <c r="Q28" i="752"/>
  <c r="K28" i="752"/>
  <c r="G28" i="752"/>
  <c r="Q27" i="752"/>
  <c r="K27" i="752"/>
  <c r="W26" i="752"/>
  <c r="M26" i="752"/>
  <c r="W25" i="752"/>
  <c r="M25" i="752"/>
  <c r="G19" i="752"/>
  <c r="G12" i="752"/>
  <c r="Q24" i="752"/>
  <c r="K24" i="752"/>
  <c r="S23" i="752"/>
  <c r="K23" i="752"/>
  <c r="S22" i="752"/>
  <c r="K22" i="752"/>
  <c r="U21" i="752"/>
  <c r="K21" i="752"/>
  <c r="U20" i="752"/>
  <c r="K20" i="752"/>
  <c r="Q19" i="752"/>
  <c r="K19" i="752"/>
  <c r="Q18" i="752"/>
  <c r="K18" i="752"/>
  <c r="K17" i="752"/>
  <c r="Q17" i="752"/>
  <c r="Q16" i="752"/>
  <c r="K16" i="752"/>
  <c r="Q15" i="752"/>
  <c r="K15" i="752"/>
  <c r="Q14" i="752"/>
  <c r="K14" i="752"/>
  <c r="Q13" i="752"/>
  <c r="K13" i="752"/>
  <c r="Q12" i="752"/>
  <c r="K12" i="752"/>
  <c r="Y161" i="752"/>
  <c r="W161" i="752"/>
  <c r="U161" i="752"/>
  <c r="S161" i="752"/>
  <c r="Q161" i="752"/>
  <c r="O161" i="752"/>
  <c r="M161" i="752"/>
  <c r="K161" i="752"/>
  <c r="J161" i="752"/>
  <c r="AA160" i="752"/>
  <c r="Z160" i="752"/>
  <c r="X160" i="752"/>
  <c r="V160" i="752"/>
  <c r="T160" i="752"/>
  <c r="R160" i="752"/>
  <c r="P160" i="752"/>
  <c r="N160" i="752"/>
  <c r="L160" i="752"/>
  <c r="I160" i="752"/>
  <c r="Z159" i="752"/>
  <c r="X159" i="752"/>
  <c r="V159" i="752"/>
  <c r="T159" i="752"/>
  <c r="R159" i="752"/>
  <c r="P159" i="752"/>
  <c r="N159" i="752"/>
  <c r="L159" i="752"/>
  <c r="Z158" i="752"/>
  <c r="X158" i="752"/>
  <c r="V158" i="752"/>
  <c r="T158" i="752"/>
  <c r="R158" i="752"/>
  <c r="P158" i="752"/>
  <c r="N158" i="752"/>
  <c r="L158" i="752"/>
  <c r="G158" i="752"/>
  <c r="AA158" i="752" s="1"/>
  <c r="Z157" i="752"/>
  <c r="X157" i="752"/>
  <c r="V157" i="752"/>
  <c r="T157" i="752"/>
  <c r="R157" i="752"/>
  <c r="P157" i="752"/>
  <c r="N157" i="752"/>
  <c r="L157" i="752"/>
  <c r="G157" i="752"/>
  <c r="AA157" i="752" s="1"/>
  <c r="Z156" i="752"/>
  <c r="X156" i="752"/>
  <c r="V156" i="752"/>
  <c r="T156" i="752"/>
  <c r="R156" i="752"/>
  <c r="P156" i="752"/>
  <c r="N156" i="752"/>
  <c r="L156" i="752"/>
  <c r="G156" i="752"/>
  <c r="I156" i="752" s="1"/>
  <c r="Z155" i="752"/>
  <c r="X155" i="752"/>
  <c r="V155" i="752"/>
  <c r="T155" i="752"/>
  <c r="R155" i="752"/>
  <c r="P155" i="752"/>
  <c r="N155" i="752"/>
  <c r="L155" i="752"/>
  <c r="G155" i="752"/>
  <c r="AA155" i="752" s="1"/>
  <c r="Z154" i="752"/>
  <c r="X154" i="752"/>
  <c r="V154" i="752"/>
  <c r="T154" i="752"/>
  <c r="R154" i="752"/>
  <c r="P154" i="752"/>
  <c r="N154" i="752"/>
  <c r="L154" i="752"/>
  <c r="G154" i="752"/>
  <c r="AA154" i="752" s="1"/>
  <c r="Z153" i="752"/>
  <c r="X153" i="752"/>
  <c r="V153" i="752"/>
  <c r="T153" i="752"/>
  <c r="R153" i="752"/>
  <c r="P153" i="752"/>
  <c r="N153" i="752"/>
  <c r="L153" i="752"/>
  <c r="G153" i="752"/>
  <c r="AA153" i="752" s="1"/>
  <c r="Z152" i="752"/>
  <c r="X152" i="752"/>
  <c r="V152" i="752"/>
  <c r="T152" i="752"/>
  <c r="R152" i="752"/>
  <c r="P152" i="752"/>
  <c r="N152" i="752"/>
  <c r="L152" i="752"/>
  <c r="G152" i="752"/>
  <c r="AA152" i="752" s="1"/>
  <c r="Z151" i="752"/>
  <c r="X151" i="752"/>
  <c r="V151" i="752"/>
  <c r="T151" i="752"/>
  <c r="R151" i="752"/>
  <c r="P151" i="752"/>
  <c r="N151" i="752"/>
  <c r="L151" i="752"/>
  <c r="G151" i="752"/>
  <c r="AA151" i="752" s="1"/>
  <c r="Z150" i="752"/>
  <c r="X150" i="752"/>
  <c r="V150" i="752"/>
  <c r="T150" i="752"/>
  <c r="R150" i="752"/>
  <c r="P150" i="752"/>
  <c r="N150" i="752"/>
  <c r="L150" i="752"/>
  <c r="G150" i="752"/>
  <c r="AA150" i="752" s="1"/>
  <c r="Z149" i="752"/>
  <c r="X149" i="752"/>
  <c r="V149" i="752"/>
  <c r="T149" i="752"/>
  <c r="R149" i="752"/>
  <c r="P149" i="752"/>
  <c r="N149" i="752"/>
  <c r="L149" i="752"/>
  <c r="G149" i="752"/>
  <c r="AA149" i="752" s="1"/>
  <c r="Z148" i="752"/>
  <c r="X148" i="752"/>
  <c r="V148" i="752"/>
  <c r="T148" i="752"/>
  <c r="R148" i="752"/>
  <c r="P148" i="752"/>
  <c r="N148" i="752"/>
  <c r="L148" i="752"/>
  <c r="G148" i="752"/>
  <c r="AA148" i="752" s="1"/>
  <c r="Z147" i="752"/>
  <c r="X147" i="752"/>
  <c r="V147" i="752"/>
  <c r="T147" i="752"/>
  <c r="R147" i="752"/>
  <c r="P147" i="752"/>
  <c r="N147" i="752"/>
  <c r="L147" i="752"/>
  <c r="G147" i="752"/>
  <c r="AA147" i="752" s="1"/>
  <c r="Z146" i="752"/>
  <c r="X146" i="752"/>
  <c r="V146" i="752"/>
  <c r="T146" i="752"/>
  <c r="R146" i="752"/>
  <c r="P146" i="752"/>
  <c r="N146" i="752"/>
  <c r="L146" i="752"/>
  <c r="G146" i="752"/>
  <c r="AA146" i="752" s="1"/>
  <c r="Z145" i="752"/>
  <c r="X145" i="752"/>
  <c r="V145" i="752"/>
  <c r="T145" i="752"/>
  <c r="R145" i="752"/>
  <c r="P145" i="752"/>
  <c r="N145" i="752"/>
  <c r="L145" i="752"/>
  <c r="Z144" i="752"/>
  <c r="X144" i="752"/>
  <c r="V144" i="752"/>
  <c r="T144" i="752"/>
  <c r="R144" i="752"/>
  <c r="P144" i="752"/>
  <c r="N144" i="752"/>
  <c r="L144" i="752"/>
  <c r="G144" i="752"/>
  <c r="AA144" i="752" s="1"/>
  <c r="Z143" i="752"/>
  <c r="X143" i="752"/>
  <c r="V143" i="752"/>
  <c r="T143" i="752"/>
  <c r="R143" i="752"/>
  <c r="P143" i="752"/>
  <c r="N143" i="752"/>
  <c r="L143" i="752"/>
  <c r="G143" i="752"/>
  <c r="AA143" i="752" s="1"/>
  <c r="Z142" i="752"/>
  <c r="X142" i="752"/>
  <c r="V142" i="752"/>
  <c r="T142" i="752"/>
  <c r="R142" i="752"/>
  <c r="P142" i="752"/>
  <c r="N142" i="752"/>
  <c r="L142" i="752"/>
  <c r="G142" i="752"/>
  <c r="AA142" i="752" s="1"/>
  <c r="Z141" i="752"/>
  <c r="X141" i="752"/>
  <c r="V141" i="752"/>
  <c r="T141" i="752"/>
  <c r="R141" i="752"/>
  <c r="P141" i="752"/>
  <c r="N141" i="752"/>
  <c r="L141" i="752"/>
  <c r="G141" i="752"/>
  <c r="AA141" i="752" s="1"/>
  <c r="Z140" i="752"/>
  <c r="X140" i="752"/>
  <c r="V140" i="752"/>
  <c r="T140" i="752"/>
  <c r="R140" i="752"/>
  <c r="P140" i="752"/>
  <c r="N140" i="752"/>
  <c r="L140" i="752"/>
  <c r="G140" i="752"/>
  <c r="AA140" i="752" s="1"/>
  <c r="Z139" i="752"/>
  <c r="X139" i="752"/>
  <c r="V139" i="752"/>
  <c r="T139" i="752"/>
  <c r="R139" i="752"/>
  <c r="P139" i="752"/>
  <c r="N139" i="752"/>
  <c r="L139" i="752"/>
  <c r="G139" i="752"/>
  <c r="AA139" i="752" s="1"/>
  <c r="Z138" i="752"/>
  <c r="X138" i="752"/>
  <c r="V138" i="752"/>
  <c r="T138" i="752"/>
  <c r="R138" i="752"/>
  <c r="P138" i="752"/>
  <c r="N138" i="752"/>
  <c r="L138" i="752"/>
  <c r="G138" i="752"/>
  <c r="AA138" i="752" s="1"/>
  <c r="Z137" i="752"/>
  <c r="X137" i="752"/>
  <c r="V137" i="752"/>
  <c r="T137" i="752"/>
  <c r="R137" i="752"/>
  <c r="P137" i="752"/>
  <c r="N137" i="752"/>
  <c r="L137" i="752"/>
  <c r="G137" i="752"/>
  <c r="AA137" i="752" s="1"/>
  <c r="Z136" i="752"/>
  <c r="X136" i="752"/>
  <c r="V136" i="752"/>
  <c r="T136" i="752"/>
  <c r="R136" i="752"/>
  <c r="P136" i="752"/>
  <c r="N136" i="752"/>
  <c r="L136" i="752"/>
  <c r="G136" i="752"/>
  <c r="I136" i="752" s="1"/>
  <c r="Z135" i="752"/>
  <c r="X135" i="752"/>
  <c r="V135" i="752"/>
  <c r="T135" i="752"/>
  <c r="R135" i="752"/>
  <c r="P135" i="752"/>
  <c r="N135" i="752"/>
  <c r="L135" i="752"/>
  <c r="G135" i="752"/>
  <c r="I135" i="752" s="1"/>
  <c r="Z134" i="752"/>
  <c r="X134" i="752"/>
  <c r="V134" i="752"/>
  <c r="T134" i="752"/>
  <c r="R134" i="752"/>
  <c r="P134" i="752"/>
  <c r="N134" i="752"/>
  <c r="L134" i="752"/>
  <c r="G134" i="752"/>
  <c r="I134" i="752" s="1"/>
  <c r="Z133" i="752"/>
  <c r="X133" i="752"/>
  <c r="V133" i="752"/>
  <c r="T133" i="752"/>
  <c r="R133" i="752"/>
  <c r="P133" i="752"/>
  <c r="N133" i="752"/>
  <c r="L133" i="752"/>
  <c r="G133" i="752"/>
  <c r="AA133" i="752" s="1"/>
  <c r="Z132" i="752"/>
  <c r="X132" i="752"/>
  <c r="V132" i="752"/>
  <c r="T132" i="752"/>
  <c r="R132" i="752"/>
  <c r="P132" i="752"/>
  <c r="N132" i="752"/>
  <c r="L132" i="752"/>
  <c r="G132" i="752"/>
  <c r="AA132" i="752" s="1"/>
  <c r="Z131" i="752"/>
  <c r="X131" i="752"/>
  <c r="V131" i="752"/>
  <c r="T131" i="752"/>
  <c r="R131" i="752"/>
  <c r="P131" i="752"/>
  <c r="N131" i="752"/>
  <c r="L131" i="752"/>
  <c r="G131" i="752"/>
  <c r="I131" i="752" s="1"/>
  <c r="Z130" i="752"/>
  <c r="X130" i="752"/>
  <c r="V130" i="752"/>
  <c r="T130" i="752"/>
  <c r="R130" i="752"/>
  <c r="P130" i="752"/>
  <c r="N130" i="752"/>
  <c r="L130" i="752"/>
  <c r="G130" i="752"/>
  <c r="AA130" i="752" s="1"/>
  <c r="Z129" i="752"/>
  <c r="X129" i="752"/>
  <c r="V129" i="752"/>
  <c r="T129" i="752"/>
  <c r="R129" i="752"/>
  <c r="P129" i="752"/>
  <c r="N129" i="752"/>
  <c r="L129" i="752"/>
  <c r="G129" i="752"/>
  <c r="AA129" i="752" s="1"/>
  <c r="Z128" i="752"/>
  <c r="X128" i="752"/>
  <c r="V128" i="752"/>
  <c r="T128" i="752"/>
  <c r="R128" i="752"/>
  <c r="P128" i="752"/>
  <c r="N128" i="752"/>
  <c r="L128" i="752"/>
  <c r="Z127" i="752"/>
  <c r="X127" i="752"/>
  <c r="V127" i="752"/>
  <c r="T127" i="752"/>
  <c r="R127" i="752"/>
  <c r="P127" i="752"/>
  <c r="N127" i="752"/>
  <c r="L127" i="752"/>
  <c r="G127" i="752"/>
  <c r="I127" i="752" s="1"/>
  <c r="Z126" i="752"/>
  <c r="X126" i="752"/>
  <c r="V126" i="752"/>
  <c r="T126" i="752"/>
  <c r="R126" i="752"/>
  <c r="P126" i="752"/>
  <c r="N126" i="752"/>
  <c r="L126" i="752"/>
  <c r="G126" i="752"/>
  <c r="I126" i="752" s="1"/>
  <c r="Z125" i="752"/>
  <c r="X125" i="752"/>
  <c r="V125" i="752"/>
  <c r="T125" i="752"/>
  <c r="R125" i="752"/>
  <c r="P125" i="752"/>
  <c r="N125" i="752"/>
  <c r="L125" i="752"/>
  <c r="G125" i="752"/>
  <c r="AA125" i="752" s="1"/>
  <c r="Z124" i="752"/>
  <c r="X124" i="752"/>
  <c r="V124" i="752"/>
  <c r="T124" i="752"/>
  <c r="R124" i="752"/>
  <c r="P124" i="752"/>
  <c r="N124" i="752"/>
  <c r="L124" i="752"/>
  <c r="G124" i="752"/>
  <c r="AA124" i="752" s="1"/>
  <c r="Z123" i="752"/>
  <c r="X123" i="752"/>
  <c r="V123" i="752"/>
  <c r="T123" i="752"/>
  <c r="R123" i="752"/>
  <c r="P123" i="752"/>
  <c r="N123" i="752"/>
  <c r="L123" i="752"/>
  <c r="G123" i="752"/>
  <c r="AA123" i="752" s="1"/>
  <c r="Z122" i="752"/>
  <c r="X122" i="752"/>
  <c r="V122" i="752"/>
  <c r="T122" i="752"/>
  <c r="R122" i="752"/>
  <c r="P122" i="752"/>
  <c r="N122" i="752"/>
  <c r="L122" i="752"/>
  <c r="G122" i="752"/>
  <c r="I122" i="752" s="1"/>
  <c r="Z121" i="752"/>
  <c r="X121" i="752"/>
  <c r="V121" i="752"/>
  <c r="T121" i="752"/>
  <c r="R121" i="752"/>
  <c r="P121" i="752"/>
  <c r="N121" i="752"/>
  <c r="L121" i="752"/>
  <c r="G121" i="752"/>
  <c r="AA121" i="752" s="1"/>
  <c r="Z120" i="752"/>
  <c r="X120" i="752"/>
  <c r="V120" i="752"/>
  <c r="T120" i="752"/>
  <c r="R120" i="752"/>
  <c r="P120" i="752"/>
  <c r="N120" i="752"/>
  <c r="L120" i="752"/>
  <c r="G120" i="752"/>
  <c r="AA120" i="752" s="1"/>
  <c r="Z119" i="752"/>
  <c r="X119" i="752"/>
  <c r="V119" i="752"/>
  <c r="T119" i="752"/>
  <c r="R119" i="752"/>
  <c r="P119" i="752"/>
  <c r="N119" i="752"/>
  <c r="L119" i="752"/>
  <c r="Z118" i="752"/>
  <c r="X118" i="752"/>
  <c r="V118" i="752"/>
  <c r="T118" i="752"/>
  <c r="R118" i="752"/>
  <c r="P118" i="752"/>
  <c r="N118" i="752"/>
  <c r="L118" i="752"/>
  <c r="G118" i="752"/>
  <c r="I118" i="752" s="1"/>
  <c r="Z117" i="752"/>
  <c r="X117" i="752"/>
  <c r="V117" i="752"/>
  <c r="T117" i="752"/>
  <c r="R117" i="752"/>
  <c r="P117" i="752"/>
  <c r="N117" i="752"/>
  <c r="L117" i="752"/>
  <c r="G117" i="752"/>
  <c r="I117" i="752" s="1"/>
  <c r="Z116" i="752"/>
  <c r="X116" i="752"/>
  <c r="V116" i="752"/>
  <c r="T116" i="752"/>
  <c r="R116" i="752"/>
  <c r="P116" i="752"/>
  <c r="N116" i="752"/>
  <c r="L116" i="752"/>
  <c r="G116" i="752"/>
  <c r="I116" i="752" s="1"/>
  <c r="Z115" i="752"/>
  <c r="X115" i="752"/>
  <c r="V115" i="752"/>
  <c r="T115" i="752"/>
  <c r="R115" i="752"/>
  <c r="P115" i="752"/>
  <c r="N115" i="752"/>
  <c r="L115" i="752"/>
  <c r="G115" i="752"/>
  <c r="AA115" i="752" s="1"/>
  <c r="Z114" i="752"/>
  <c r="X114" i="752"/>
  <c r="V114" i="752"/>
  <c r="T114" i="752"/>
  <c r="R114" i="752"/>
  <c r="P114" i="752"/>
  <c r="N114" i="752"/>
  <c r="L114" i="752"/>
  <c r="G114" i="752"/>
  <c r="AA114" i="752" s="1"/>
  <c r="Z113" i="752"/>
  <c r="X113" i="752"/>
  <c r="V113" i="752"/>
  <c r="T113" i="752"/>
  <c r="R113" i="752"/>
  <c r="P113" i="752"/>
  <c r="N113" i="752"/>
  <c r="L113" i="752"/>
  <c r="G113" i="752"/>
  <c r="I113" i="752" s="1"/>
  <c r="Z112" i="752"/>
  <c r="X112" i="752"/>
  <c r="V112" i="752"/>
  <c r="T112" i="752"/>
  <c r="R112" i="752"/>
  <c r="P112" i="752"/>
  <c r="N112" i="752"/>
  <c r="L112" i="752"/>
  <c r="G112" i="752"/>
  <c r="AA112" i="752" s="1"/>
  <c r="Z111" i="752"/>
  <c r="X111" i="752"/>
  <c r="V111" i="752"/>
  <c r="T111" i="752"/>
  <c r="R111" i="752"/>
  <c r="P111" i="752"/>
  <c r="N111" i="752"/>
  <c r="L111" i="752"/>
  <c r="G111" i="752"/>
  <c r="AA111" i="752" s="1"/>
  <c r="Z110" i="752"/>
  <c r="X110" i="752"/>
  <c r="V110" i="752"/>
  <c r="T110" i="752"/>
  <c r="R110" i="752"/>
  <c r="P110" i="752"/>
  <c r="N110" i="752"/>
  <c r="L110" i="752"/>
  <c r="Z109" i="752"/>
  <c r="X109" i="752"/>
  <c r="V109" i="752"/>
  <c r="T109" i="752"/>
  <c r="R109" i="752"/>
  <c r="P109" i="752"/>
  <c r="N109" i="752"/>
  <c r="L109" i="752"/>
  <c r="G109" i="752"/>
  <c r="I109" i="752" s="1"/>
  <c r="Z108" i="752"/>
  <c r="X108" i="752"/>
  <c r="V108" i="752"/>
  <c r="T108" i="752"/>
  <c r="R108" i="752"/>
  <c r="P108" i="752"/>
  <c r="N108" i="752"/>
  <c r="L108" i="752"/>
  <c r="G108" i="752"/>
  <c r="I108" i="752" s="1"/>
  <c r="Z107" i="752"/>
  <c r="X107" i="752"/>
  <c r="V107" i="752"/>
  <c r="T107" i="752"/>
  <c r="R107" i="752"/>
  <c r="P107" i="752"/>
  <c r="N107" i="752"/>
  <c r="L107" i="752"/>
  <c r="G107" i="752"/>
  <c r="I107" i="752" s="1"/>
  <c r="Z106" i="752"/>
  <c r="X106" i="752"/>
  <c r="V106" i="752"/>
  <c r="T106" i="752"/>
  <c r="R106" i="752"/>
  <c r="P106" i="752"/>
  <c r="N106" i="752"/>
  <c r="L106" i="752"/>
  <c r="G106" i="752"/>
  <c r="AA106" i="752" s="1"/>
  <c r="Z105" i="752"/>
  <c r="X105" i="752"/>
  <c r="V105" i="752"/>
  <c r="T105" i="752"/>
  <c r="R105" i="752"/>
  <c r="P105" i="752"/>
  <c r="N105" i="752"/>
  <c r="L105" i="752"/>
  <c r="G105" i="752"/>
  <c r="AA105" i="752" s="1"/>
  <c r="Z104" i="752"/>
  <c r="X104" i="752"/>
  <c r="V104" i="752"/>
  <c r="T104" i="752"/>
  <c r="R104" i="752"/>
  <c r="P104" i="752"/>
  <c r="N104" i="752"/>
  <c r="L104" i="752"/>
  <c r="G104" i="752"/>
  <c r="I104" i="752" s="1"/>
  <c r="Z103" i="752"/>
  <c r="X103" i="752"/>
  <c r="V103" i="752"/>
  <c r="T103" i="752"/>
  <c r="R103" i="752"/>
  <c r="P103" i="752"/>
  <c r="N103" i="752"/>
  <c r="L103" i="752"/>
  <c r="G103" i="752"/>
  <c r="AA103" i="752" s="1"/>
  <c r="Z102" i="752"/>
  <c r="X102" i="752"/>
  <c r="V102" i="752"/>
  <c r="T102" i="752"/>
  <c r="R102" i="752"/>
  <c r="P102" i="752"/>
  <c r="N102" i="752"/>
  <c r="L102" i="752"/>
  <c r="G102" i="752"/>
  <c r="AA102" i="752" s="1"/>
  <c r="Z101" i="752"/>
  <c r="X101" i="752"/>
  <c r="V101" i="752"/>
  <c r="T101" i="752"/>
  <c r="R101" i="752"/>
  <c r="P101" i="752"/>
  <c r="N101" i="752"/>
  <c r="L101" i="752"/>
  <c r="Z100" i="752"/>
  <c r="X100" i="752"/>
  <c r="V100" i="752"/>
  <c r="T100" i="752"/>
  <c r="R100" i="752"/>
  <c r="P100" i="752"/>
  <c r="N100" i="752"/>
  <c r="L100" i="752"/>
  <c r="G100" i="752"/>
  <c r="I100" i="752" s="1"/>
  <c r="Z99" i="752"/>
  <c r="X99" i="752"/>
  <c r="V99" i="752"/>
  <c r="T99" i="752"/>
  <c r="R99" i="752"/>
  <c r="P99" i="752"/>
  <c r="N99" i="752"/>
  <c r="L99" i="752"/>
  <c r="G99" i="752"/>
  <c r="I99" i="752" s="1"/>
  <c r="Z98" i="752"/>
  <c r="X98" i="752"/>
  <c r="V98" i="752"/>
  <c r="T98" i="752"/>
  <c r="R98" i="752"/>
  <c r="P98" i="752"/>
  <c r="N98" i="752"/>
  <c r="L98" i="752"/>
  <c r="G98" i="752"/>
  <c r="AA98" i="752" s="1"/>
  <c r="Z97" i="752"/>
  <c r="X97" i="752"/>
  <c r="V97" i="752"/>
  <c r="T97" i="752"/>
  <c r="R97" i="752"/>
  <c r="P97" i="752"/>
  <c r="N97" i="752"/>
  <c r="L97" i="752"/>
  <c r="G97" i="752"/>
  <c r="AA97" i="752" s="1"/>
  <c r="Z96" i="752"/>
  <c r="X96" i="752"/>
  <c r="V96" i="752"/>
  <c r="T96" i="752"/>
  <c r="R96" i="752"/>
  <c r="P96" i="752"/>
  <c r="N96" i="752"/>
  <c r="L96" i="752"/>
  <c r="G96" i="752"/>
  <c r="AA96" i="752" s="1"/>
  <c r="Z95" i="752"/>
  <c r="X95" i="752"/>
  <c r="V95" i="752"/>
  <c r="T95" i="752"/>
  <c r="R95" i="752"/>
  <c r="P95" i="752"/>
  <c r="N95" i="752"/>
  <c r="L95" i="752"/>
  <c r="G95" i="752"/>
  <c r="I95" i="752" s="1"/>
  <c r="Z94" i="752"/>
  <c r="X94" i="752"/>
  <c r="V94" i="752"/>
  <c r="T94" i="752"/>
  <c r="R94" i="752"/>
  <c r="P94" i="752"/>
  <c r="N94" i="752"/>
  <c r="L94" i="752"/>
  <c r="G94" i="752"/>
  <c r="AA94" i="752" s="1"/>
  <c r="Z93" i="752"/>
  <c r="X93" i="752"/>
  <c r="V93" i="752"/>
  <c r="T93" i="752"/>
  <c r="R93" i="752"/>
  <c r="P93" i="752"/>
  <c r="N93" i="752"/>
  <c r="L93" i="752"/>
  <c r="G93" i="752"/>
  <c r="AA93" i="752" s="1"/>
  <c r="Z92" i="752"/>
  <c r="X92" i="752"/>
  <c r="V92" i="752"/>
  <c r="T92" i="752"/>
  <c r="R92" i="752"/>
  <c r="P92" i="752"/>
  <c r="N92" i="752"/>
  <c r="L92" i="752"/>
  <c r="G92" i="752"/>
  <c r="AA92" i="752" s="1"/>
  <c r="Z91" i="752"/>
  <c r="X91" i="752"/>
  <c r="V91" i="752"/>
  <c r="T91" i="752"/>
  <c r="R91" i="752"/>
  <c r="P91" i="752"/>
  <c r="N91" i="752"/>
  <c r="L91" i="752"/>
  <c r="G91" i="752"/>
  <c r="AA91" i="752" s="1"/>
  <c r="Z90" i="752"/>
  <c r="X90" i="752"/>
  <c r="V90" i="752"/>
  <c r="T90" i="752"/>
  <c r="R90" i="752"/>
  <c r="P90" i="752"/>
  <c r="N90" i="752"/>
  <c r="L90" i="752"/>
  <c r="G90" i="752"/>
  <c r="I90" i="752" s="1"/>
  <c r="Z89" i="752"/>
  <c r="X89" i="752"/>
  <c r="V89" i="752"/>
  <c r="T89" i="752"/>
  <c r="R89" i="752"/>
  <c r="P89" i="752"/>
  <c r="N89" i="752"/>
  <c r="L89" i="752"/>
  <c r="G89" i="752"/>
  <c r="AA89" i="752" s="1"/>
  <c r="Z88" i="752"/>
  <c r="X88" i="752"/>
  <c r="V88" i="752"/>
  <c r="T88" i="752"/>
  <c r="R88" i="752"/>
  <c r="P88" i="752"/>
  <c r="N88" i="752"/>
  <c r="L88" i="752"/>
  <c r="G88" i="752"/>
  <c r="AA88" i="752" s="1"/>
  <c r="Z87" i="752"/>
  <c r="X87" i="752"/>
  <c r="V87" i="752"/>
  <c r="T87" i="752"/>
  <c r="R87" i="752"/>
  <c r="P87" i="752"/>
  <c r="N87" i="752"/>
  <c r="L87" i="752"/>
  <c r="Z86" i="752"/>
  <c r="X86" i="752"/>
  <c r="V86" i="752"/>
  <c r="T86" i="752"/>
  <c r="R86" i="752"/>
  <c r="P86" i="752"/>
  <c r="N86" i="752"/>
  <c r="L86" i="752"/>
  <c r="G86" i="752"/>
  <c r="I86" i="752" s="1"/>
  <c r="Z85" i="752"/>
  <c r="X85" i="752"/>
  <c r="V85" i="752"/>
  <c r="T85" i="752"/>
  <c r="R85" i="752"/>
  <c r="P85" i="752"/>
  <c r="N85" i="752"/>
  <c r="L85" i="752"/>
  <c r="G85" i="752"/>
  <c r="I85" i="752" s="1"/>
  <c r="Z84" i="752"/>
  <c r="X84" i="752"/>
  <c r="V84" i="752"/>
  <c r="T84" i="752"/>
  <c r="R84" i="752"/>
  <c r="P84" i="752"/>
  <c r="N84" i="752"/>
  <c r="L84" i="752"/>
  <c r="G84" i="752"/>
  <c r="I84" i="752" s="1"/>
  <c r="Z83" i="752"/>
  <c r="X83" i="752"/>
  <c r="V83" i="752"/>
  <c r="T83" i="752"/>
  <c r="R83" i="752"/>
  <c r="P83" i="752"/>
  <c r="N83" i="752"/>
  <c r="L83" i="752"/>
  <c r="G83" i="752"/>
  <c r="AA83" i="752" s="1"/>
  <c r="Z82" i="752"/>
  <c r="X82" i="752"/>
  <c r="V82" i="752"/>
  <c r="T82" i="752"/>
  <c r="R82" i="752"/>
  <c r="P82" i="752"/>
  <c r="N82" i="752"/>
  <c r="L82" i="752"/>
  <c r="G82" i="752"/>
  <c r="I82" i="752" s="1"/>
  <c r="Z81" i="752"/>
  <c r="X81" i="752"/>
  <c r="V81" i="752"/>
  <c r="T81" i="752"/>
  <c r="R81" i="752"/>
  <c r="P81" i="752"/>
  <c r="N81" i="752"/>
  <c r="L81" i="752"/>
  <c r="G81" i="752"/>
  <c r="AA81" i="752" s="1"/>
  <c r="Z80" i="752"/>
  <c r="X80" i="752"/>
  <c r="V80" i="752"/>
  <c r="T80" i="752"/>
  <c r="R80" i="752"/>
  <c r="P80" i="752"/>
  <c r="N80" i="752"/>
  <c r="L80" i="752"/>
  <c r="G80" i="752"/>
  <c r="AA80" i="752" s="1"/>
  <c r="Z79" i="752"/>
  <c r="X79" i="752"/>
  <c r="V79" i="752"/>
  <c r="T79" i="752"/>
  <c r="R79" i="752"/>
  <c r="P79" i="752"/>
  <c r="N79" i="752"/>
  <c r="L79" i="752"/>
  <c r="G79" i="752"/>
  <c r="AA79" i="752" s="1"/>
  <c r="Z78" i="752"/>
  <c r="X78" i="752"/>
  <c r="V78" i="752"/>
  <c r="T78" i="752"/>
  <c r="R78" i="752"/>
  <c r="P78" i="752"/>
  <c r="N78" i="752"/>
  <c r="L78" i="752"/>
  <c r="G78" i="752"/>
  <c r="AA78" i="752" s="1"/>
  <c r="Z77" i="752"/>
  <c r="X77" i="752"/>
  <c r="V77" i="752"/>
  <c r="T77" i="752"/>
  <c r="R77" i="752"/>
  <c r="P77" i="752"/>
  <c r="N77" i="752"/>
  <c r="L77" i="752"/>
  <c r="G77" i="752"/>
  <c r="AA77" i="752" s="1"/>
  <c r="Z76" i="752"/>
  <c r="X76" i="752"/>
  <c r="V76" i="752"/>
  <c r="T76" i="752"/>
  <c r="R76" i="752"/>
  <c r="P76" i="752"/>
  <c r="N76" i="752"/>
  <c r="L76" i="752"/>
  <c r="G76" i="752"/>
  <c r="AA76" i="752" s="1"/>
  <c r="Z75" i="752"/>
  <c r="X75" i="752"/>
  <c r="V75" i="752"/>
  <c r="T75" i="752"/>
  <c r="R75" i="752"/>
  <c r="P75" i="752"/>
  <c r="N75" i="752"/>
  <c r="L75" i="752"/>
  <c r="G75" i="752"/>
  <c r="AA75" i="752" s="1"/>
  <c r="Z74" i="752"/>
  <c r="X74" i="752"/>
  <c r="V74" i="752"/>
  <c r="T74" i="752"/>
  <c r="R74" i="752"/>
  <c r="P74" i="752"/>
  <c r="N74" i="752"/>
  <c r="L74" i="752"/>
  <c r="G74" i="752"/>
  <c r="AA74" i="752" s="1"/>
  <c r="Z73" i="752"/>
  <c r="X73" i="752"/>
  <c r="V73" i="752"/>
  <c r="T73" i="752"/>
  <c r="R73" i="752"/>
  <c r="P73" i="752"/>
  <c r="N73" i="752"/>
  <c r="L73" i="752"/>
  <c r="Z72" i="752"/>
  <c r="X72" i="752"/>
  <c r="V72" i="752"/>
  <c r="T72" i="752"/>
  <c r="R72" i="752"/>
  <c r="P72" i="752"/>
  <c r="N72" i="752"/>
  <c r="L72" i="752"/>
  <c r="G72" i="752"/>
  <c r="I72" i="752" s="1"/>
  <c r="Z71" i="752"/>
  <c r="X71" i="752"/>
  <c r="V71" i="752"/>
  <c r="T71" i="752"/>
  <c r="R71" i="752"/>
  <c r="P71" i="752"/>
  <c r="N71" i="752"/>
  <c r="L71" i="752"/>
  <c r="G71" i="752"/>
  <c r="AA71" i="752" s="1"/>
  <c r="Z70" i="752"/>
  <c r="X70" i="752"/>
  <c r="V70" i="752"/>
  <c r="T70" i="752"/>
  <c r="R70" i="752"/>
  <c r="P70" i="752"/>
  <c r="N70" i="752"/>
  <c r="L70" i="752"/>
  <c r="G70" i="752"/>
  <c r="AA70" i="752" s="1"/>
  <c r="Z69" i="752"/>
  <c r="X69" i="752"/>
  <c r="V69" i="752"/>
  <c r="T69" i="752"/>
  <c r="R69" i="752"/>
  <c r="P69" i="752"/>
  <c r="N69" i="752"/>
  <c r="L69" i="752"/>
  <c r="G69" i="752"/>
  <c r="I69" i="752" s="1"/>
  <c r="Z68" i="752"/>
  <c r="X68" i="752"/>
  <c r="V68" i="752"/>
  <c r="T68" i="752"/>
  <c r="R68" i="752"/>
  <c r="P68" i="752"/>
  <c r="N68" i="752"/>
  <c r="L68" i="752"/>
  <c r="G68" i="752"/>
  <c r="I68" i="752" s="1"/>
  <c r="Z67" i="752"/>
  <c r="X67" i="752"/>
  <c r="V67" i="752"/>
  <c r="T67" i="752"/>
  <c r="R67" i="752"/>
  <c r="P67" i="752"/>
  <c r="N67" i="752"/>
  <c r="L67" i="752"/>
  <c r="G67" i="752"/>
  <c r="AA67" i="752" s="1"/>
  <c r="Z66" i="752"/>
  <c r="X66" i="752"/>
  <c r="V66" i="752"/>
  <c r="T66" i="752"/>
  <c r="R66" i="752"/>
  <c r="P66" i="752"/>
  <c r="N66" i="752"/>
  <c r="L66" i="752"/>
  <c r="G66" i="752"/>
  <c r="I66" i="752" s="1"/>
  <c r="Z65" i="752"/>
  <c r="X65" i="752"/>
  <c r="V65" i="752"/>
  <c r="T65" i="752"/>
  <c r="R65" i="752"/>
  <c r="P65" i="752"/>
  <c r="N65" i="752"/>
  <c r="L65" i="752"/>
  <c r="G65" i="752"/>
  <c r="AA65" i="752" s="1"/>
  <c r="Z64" i="752"/>
  <c r="X64" i="752"/>
  <c r="V64" i="752"/>
  <c r="T64" i="752"/>
  <c r="R64" i="752"/>
  <c r="P64" i="752"/>
  <c r="N64" i="752"/>
  <c r="L64" i="752"/>
  <c r="G64" i="752"/>
  <c r="AA64" i="752" s="1"/>
  <c r="Z63" i="752"/>
  <c r="X63" i="752"/>
  <c r="V63" i="752"/>
  <c r="T63" i="752"/>
  <c r="R63" i="752"/>
  <c r="P63" i="752"/>
  <c r="N63" i="752"/>
  <c r="L63" i="752"/>
  <c r="G63" i="752"/>
  <c r="AA63" i="752" s="1"/>
  <c r="Z62" i="752"/>
  <c r="X62" i="752"/>
  <c r="V62" i="752"/>
  <c r="T62" i="752"/>
  <c r="R62" i="752"/>
  <c r="P62" i="752"/>
  <c r="N62" i="752"/>
  <c r="L62" i="752"/>
  <c r="G62" i="752"/>
  <c r="AA62" i="752" s="1"/>
  <c r="Z61" i="752"/>
  <c r="X61" i="752"/>
  <c r="V61" i="752"/>
  <c r="T61" i="752"/>
  <c r="R61" i="752"/>
  <c r="P61" i="752"/>
  <c r="N61" i="752"/>
  <c r="L61" i="752"/>
  <c r="G61" i="752"/>
  <c r="AA61" i="752" s="1"/>
  <c r="Z60" i="752"/>
  <c r="X60" i="752"/>
  <c r="V60" i="752"/>
  <c r="T60" i="752"/>
  <c r="R60" i="752"/>
  <c r="P60" i="752"/>
  <c r="N60" i="752"/>
  <c r="L60" i="752"/>
  <c r="G60" i="752"/>
  <c r="AA60" i="752" s="1"/>
  <c r="I50" i="752" l="1"/>
  <c r="I91" i="752"/>
  <c r="AA72" i="752"/>
  <c r="I61" i="752"/>
  <c r="AA68" i="752"/>
  <c r="AA117" i="752"/>
  <c r="I77" i="752"/>
  <c r="AA82" i="752"/>
  <c r="I89" i="752"/>
  <c r="AA95" i="752"/>
  <c r="AA118" i="752"/>
  <c r="I142" i="752"/>
  <c r="I151" i="752"/>
  <c r="AA131" i="752"/>
  <c r="I80" i="752"/>
  <c r="AA86" i="752"/>
  <c r="AA99" i="752"/>
  <c r="AA108" i="752"/>
  <c r="AA122" i="752"/>
  <c r="AA104" i="752"/>
  <c r="I155" i="752"/>
  <c r="N161" i="752"/>
  <c r="I147" i="752"/>
  <c r="AA113" i="752"/>
  <c r="AA126" i="752"/>
  <c r="I98" i="752"/>
  <c r="I125" i="752"/>
  <c r="I148" i="752"/>
  <c r="I152" i="752"/>
  <c r="T161" i="752"/>
  <c r="AA69" i="752"/>
  <c r="I74" i="752"/>
  <c r="I78" i="752"/>
  <c r="AA90" i="752"/>
  <c r="I139" i="752"/>
  <c r="I143" i="752"/>
  <c r="AA116" i="752"/>
  <c r="I121" i="752"/>
  <c r="I130" i="752"/>
  <c r="AA134" i="752"/>
  <c r="AA156" i="752"/>
  <c r="V161" i="752"/>
  <c r="I63" i="752"/>
  <c r="AA66" i="752"/>
  <c r="X161" i="752"/>
  <c r="AA135" i="752"/>
  <c r="I81" i="752"/>
  <c r="AA107" i="752"/>
  <c r="I65" i="752"/>
  <c r="R161" i="752"/>
  <c r="AA85" i="752"/>
  <c r="I94" i="752"/>
  <c r="I103" i="752"/>
  <c r="I112" i="752"/>
  <c r="Z161" i="752"/>
  <c r="I64" i="752"/>
  <c r="I71" i="752"/>
  <c r="AA136" i="752"/>
  <c r="I138" i="752"/>
  <c r="L161" i="752"/>
  <c r="P161" i="752"/>
  <c r="AA100" i="752"/>
  <c r="AA109" i="752"/>
  <c r="AA127" i="752"/>
  <c r="I146" i="752"/>
  <c r="I60" i="752"/>
  <c r="I93" i="752"/>
  <c r="I97" i="752"/>
  <c r="I106" i="752"/>
  <c r="I115" i="752"/>
  <c r="I124" i="752"/>
  <c r="I133" i="752"/>
  <c r="I141" i="752"/>
  <c r="I150" i="752"/>
  <c r="I158" i="752"/>
  <c r="I102" i="752"/>
  <c r="I137" i="752"/>
  <c r="I75" i="752"/>
  <c r="I83" i="752"/>
  <c r="I92" i="752"/>
  <c r="I144" i="752"/>
  <c r="I153" i="752"/>
  <c r="I67" i="752"/>
  <c r="I76" i="752"/>
  <c r="I111" i="752"/>
  <c r="I120" i="752"/>
  <c r="I154" i="752"/>
  <c r="I129" i="752"/>
  <c r="I62" i="752"/>
  <c r="I70" i="752"/>
  <c r="I79" i="752"/>
  <c r="AA84" i="752"/>
  <c r="I88" i="752"/>
  <c r="I96" i="752"/>
  <c r="I105" i="752"/>
  <c r="I114" i="752"/>
  <c r="I123" i="752"/>
  <c r="I132" i="752"/>
  <c r="I140" i="752"/>
  <c r="I149" i="752"/>
  <c r="I157" i="752"/>
  <c r="AA161" i="752" l="1"/>
  <c r="I161" i="752"/>
  <c r="Z19" i="876" l="1"/>
  <c r="Y19" i="876"/>
  <c r="W19" i="876"/>
  <c r="U19" i="876"/>
  <c r="R19" i="876"/>
  <c r="S19" i="876" s="1"/>
  <c r="Q19" i="876"/>
  <c r="O19" i="876"/>
  <c r="M19" i="876"/>
  <c r="H19" i="876"/>
  <c r="AA84" i="750"/>
  <c r="Y84" i="750"/>
  <c r="W84" i="750"/>
  <c r="T84" i="750"/>
  <c r="U84" i="750" s="1"/>
  <c r="R84" i="750"/>
  <c r="S84" i="750" s="1"/>
  <c r="Q84" i="750"/>
  <c r="N84" i="750"/>
  <c r="O84" i="750" s="1"/>
  <c r="M84" i="750"/>
  <c r="L84" i="750"/>
  <c r="I84" i="750"/>
  <c r="H84" i="750"/>
  <c r="J84" i="750" s="1"/>
  <c r="AA83" i="750"/>
  <c r="Y83" i="750"/>
  <c r="V83" i="750"/>
  <c r="W83" i="750" s="1"/>
  <c r="U83" i="750"/>
  <c r="R83" i="750"/>
  <c r="S83" i="750" s="1"/>
  <c r="Q83" i="750"/>
  <c r="N83" i="750"/>
  <c r="O83" i="750" s="1"/>
  <c r="M83" i="750"/>
  <c r="L83" i="750"/>
  <c r="I83" i="750"/>
  <c r="H83" i="750"/>
  <c r="J83" i="750" s="1"/>
  <c r="AA82" i="750"/>
  <c r="Y82" i="750"/>
  <c r="V82" i="750"/>
  <c r="W82" i="750" s="1"/>
  <c r="U82" i="750"/>
  <c r="R82" i="750"/>
  <c r="S82" i="750" s="1"/>
  <c r="Q82" i="750"/>
  <c r="N82" i="750"/>
  <c r="O82" i="750" s="1"/>
  <c r="M82" i="750"/>
  <c r="L82" i="750"/>
  <c r="I82" i="750"/>
  <c r="H82" i="750"/>
  <c r="J82" i="750" s="1"/>
  <c r="AA81" i="750"/>
  <c r="Y81" i="750"/>
  <c r="V81" i="750"/>
  <c r="W81" i="750" s="1"/>
  <c r="U81" i="750"/>
  <c r="R81" i="750"/>
  <c r="S81" i="750" s="1"/>
  <c r="Q81" i="750"/>
  <c r="N81" i="750"/>
  <c r="O81" i="750" s="1"/>
  <c r="M81" i="750"/>
  <c r="L81" i="750"/>
  <c r="I81" i="750"/>
  <c r="H81" i="750"/>
  <c r="J81" i="750" s="1"/>
  <c r="AA80" i="750"/>
  <c r="Y80" i="750"/>
  <c r="W80" i="750"/>
  <c r="T80" i="750"/>
  <c r="U80" i="750" s="1"/>
  <c r="R80" i="750"/>
  <c r="S80" i="750" s="1"/>
  <c r="Q80" i="750"/>
  <c r="N80" i="750"/>
  <c r="O80" i="750" s="1"/>
  <c r="M80" i="750"/>
  <c r="L80" i="750"/>
  <c r="I80" i="750"/>
  <c r="H80" i="750"/>
  <c r="J80" i="750" s="1"/>
  <c r="AA79" i="750"/>
  <c r="Y79" i="750"/>
  <c r="V79" i="750"/>
  <c r="W79" i="750" s="1"/>
  <c r="U79" i="750"/>
  <c r="R79" i="750"/>
  <c r="S79" i="750" s="1"/>
  <c r="Q79" i="750"/>
  <c r="N79" i="750"/>
  <c r="O79" i="750" s="1"/>
  <c r="M79" i="750"/>
  <c r="L79" i="750"/>
  <c r="I79" i="750"/>
  <c r="H79" i="750"/>
  <c r="J79" i="750" s="1"/>
  <c r="AA78" i="750"/>
  <c r="Y78" i="750"/>
  <c r="V78" i="750"/>
  <c r="W78" i="750" s="1"/>
  <c r="U78" i="750"/>
  <c r="R78" i="750"/>
  <c r="S78" i="750" s="1"/>
  <c r="Q78" i="750"/>
  <c r="N78" i="750"/>
  <c r="O78" i="750" s="1"/>
  <c r="M78" i="750"/>
  <c r="L78" i="750"/>
  <c r="I78" i="750"/>
  <c r="H78" i="750"/>
  <c r="J78" i="750" s="1"/>
  <c r="AA77" i="750"/>
  <c r="Y77" i="750"/>
  <c r="W77" i="750"/>
  <c r="T77" i="750"/>
  <c r="U77" i="750" s="1"/>
  <c r="R77" i="750"/>
  <c r="S77" i="750" s="1"/>
  <c r="Q77" i="750"/>
  <c r="N77" i="750"/>
  <c r="O77" i="750" s="1"/>
  <c r="M77" i="750"/>
  <c r="L77" i="750"/>
  <c r="I77" i="750"/>
  <c r="H77" i="750"/>
  <c r="J77" i="750" s="1"/>
  <c r="AA76" i="750"/>
  <c r="Y76" i="750"/>
  <c r="W76" i="750"/>
  <c r="T76" i="750"/>
  <c r="U76" i="750" s="1"/>
  <c r="R76" i="750"/>
  <c r="S76" i="750" s="1"/>
  <c r="Q76" i="750"/>
  <c r="N76" i="750"/>
  <c r="O76" i="750" s="1"/>
  <c r="M76" i="750"/>
  <c r="L76" i="750"/>
  <c r="I76" i="750"/>
  <c r="H76" i="750"/>
  <c r="J76" i="750" s="1"/>
  <c r="AA75" i="750"/>
  <c r="Y75" i="750"/>
  <c r="W75" i="750"/>
  <c r="T75" i="750"/>
  <c r="U75" i="750" s="1"/>
  <c r="R75" i="750"/>
  <c r="S75" i="750" s="1"/>
  <c r="Q75" i="750"/>
  <c r="N75" i="750"/>
  <c r="O75" i="750" s="1"/>
  <c r="M75" i="750"/>
  <c r="L75" i="750"/>
  <c r="I75" i="750"/>
  <c r="H75" i="750"/>
  <c r="J75" i="750" s="1"/>
  <c r="AA74" i="750"/>
  <c r="Y74" i="750"/>
  <c r="W74" i="750"/>
  <c r="T74" i="750"/>
  <c r="U74" i="750" s="1"/>
  <c r="R74" i="750"/>
  <c r="S74" i="750" s="1"/>
  <c r="Q74" i="750"/>
  <c r="N74" i="750"/>
  <c r="O74" i="750" s="1"/>
  <c r="M74" i="750"/>
  <c r="L74" i="750"/>
  <c r="I74" i="750"/>
  <c r="H74" i="750"/>
  <c r="J74" i="750" s="1"/>
  <c r="AA73" i="750"/>
  <c r="Y73" i="750"/>
  <c r="W73" i="750"/>
  <c r="T73" i="750"/>
  <c r="U73" i="750" s="1"/>
  <c r="R73" i="750"/>
  <c r="S73" i="750" s="1"/>
  <c r="Q73" i="750"/>
  <c r="N73" i="750"/>
  <c r="O73" i="750" s="1"/>
  <c r="M73" i="750"/>
  <c r="L73" i="750"/>
  <c r="I73" i="750"/>
  <c r="H73" i="750"/>
  <c r="J73" i="750" s="1"/>
  <c r="AA72" i="750"/>
  <c r="Y72" i="750"/>
  <c r="V72" i="750"/>
  <c r="W72" i="750" s="1"/>
  <c r="U72" i="750"/>
  <c r="R72" i="750"/>
  <c r="S72" i="750" s="1"/>
  <c r="Q72" i="750"/>
  <c r="N72" i="750"/>
  <c r="O72" i="750" s="1"/>
  <c r="M72" i="750"/>
  <c r="L72" i="750"/>
  <c r="I72" i="750"/>
  <c r="H72" i="750"/>
  <c r="J72" i="750" s="1"/>
  <c r="AA71" i="750"/>
  <c r="Y71" i="750"/>
  <c r="W71" i="750"/>
  <c r="T71" i="750"/>
  <c r="U71" i="750" s="1"/>
  <c r="R71" i="750"/>
  <c r="S71" i="750" s="1"/>
  <c r="Q71" i="750"/>
  <c r="N71" i="750"/>
  <c r="O71" i="750" s="1"/>
  <c r="M71" i="750"/>
  <c r="L71" i="750"/>
  <c r="I71" i="750"/>
  <c r="H71" i="750"/>
  <c r="J71" i="750" s="1"/>
  <c r="AA70" i="750"/>
  <c r="X70" i="750"/>
  <c r="Y70" i="750" s="1"/>
  <c r="W70" i="750"/>
  <c r="U70" i="750"/>
  <c r="R70" i="750"/>
  <c r="S70" i="750" s="1"/>
  <c r="P70" i="750"/>
  <c r="Q70" i="750" s="1"/>
  <c r="N70" i="750"/>
  <c r="O70" i="750" s="1"/>
  <c r="M70" i="750"/>
  <c r="L70" i="750"/>
  <c r="I70" i="750"/>
  <c r="H70" i="750"/>
  <c r="J70" i="750" s="1"/>
  <c r="AA69" i="750"/>
  <c r="Y69" i="750"/>
  <c r="W69" i="750"/>
  <c r="U69" i="750"/>
  <c r="S69" i="750"/>
  <c r="Q69" i="750"/>
  <c r="N69" i="750"/>
  <c r="O69" i="750" s="1"/>
  <c r="M69" i="750"/>
  <c r="L69" i="750"/>
  <c r="I69" i="750"/>
  <c r="H69" i="750"/>
  <c r="J69" i="750" s="1"/>
  <c r="AA68" i="750"/>
  <c r="Y68" i="750"/>
  <c r="V68" i="750"/>
  <c r="W68" i="750" s="1"/>
  <c r="T68" i="750"/>
  <c r="U68" i="750" s="1"/>
  <c r="R68" i="750"/>
  <c r="S68" i="750" s="1"/>
  <c r="P68" i="750"/>
  <c r="Q68" i="750" s="1"/>
  <c r="N68" i="750"/>
  <c r="O68" i="750" s="1"/>
  <c r="M68" i="750"/>
  <c r="L68" i="750"/>
  <c r="I68" i="750"/>
  <c r="H68" i="750"/>
  <c r="J68" i="750" s="1"/>
  <c r="AA67" i="750"/>
  <c r="Y67" i="750"/>
  <c r="W67" i="750"/>
  <c r="T67" i="750"/>
  <c r="U67" i="750" s="1"/>
  <c r="R67" i="750"/>
  <c r="S67" i="750" s="1"/>
  <c r="P67" i="750"/>
  <c r="Q67" i="750" s="1"/>
  <c r="N67" i="750"/>
  <c r="O67" i="750" s="1"/>
  <c r="M67" i="750"/>
  <c r="L67" i="750"/>
  <c r="I67" i="750"/>
  <c r="H67" i="750"/>
  <c r="J67" i="750" s="1"/>
  <c r="AA66" i="750"/>
  <c r="Y66" i="750"/>
  <c r="V66" i="750"/>
  <c r="W66" i="750" s="1"/>
  <c r="U66" i="750"/>
  <c r="R66" i="750"/>
  <c r="S66" i="750" s="1"/>
  <c r="Q66" i="750"/>
  <c r="N66" i="750"/>
  <c r="O66" i="750" s="1"/>
  <c r="M66" i="750"/>
  <c r="L66" i="750"/>
  <c r="I66" i="750"/>
  <c r="H66" i="750"/>
  <c r="J66" i="750" s="1"/>
  <c r="AA65" i="750"/>
  <c r="Y65" i="750"/>
  <c r="W65" i="750"/>
  <c r="T65" i="750"/>
  <c r="U65" i="750" s="1"/>
  <c r="R65" i="750"/>
  <c r="S65" i="750" s="1"/>
  <c r="Q65" i="750"/>
  <c r="N65" i="750"/>
  <c r="O65" i="750" s="1"/>
  <c r="M65" i="750"/>
  <c r="L65" i="750"/>
  <c r="I65" i="750"/>
  <c r="H65" i="750"/>
  <c r="J65" i="750" s="1"/>
  <c r="AA64" i="750"/>
  <c r="Y64" i="750"/>
  <c r="V64" i="750"/>
  <c r="W64" i="750" s="1"/>
  <c r="T64" i="750"/>
  <c r="U64" i="750" s="1"/>
  <c r="R64" i="750"/>
  <c r="S64" i="750" s="1"/>
  <c r="P64" i="750"/>
  <c r="Q64" i="750" s="1"/>
  <c r="N64" i="750"/>
  <c r="O64" i="750" s="1"/>
  <c r="M64" i="750"/>
  <c r="L64" i="750"/>
  <c r="I64" i="750"/>
  <c r="H64" i="750"/>
  <c r="J64" i="750" s="1"/>
  <c r="AA63" i="750"/>
  <c r="Y63" i="750"/>
  <c r="V63" i="750"/>
  <c r="W63" i="750" s="1"/>
  <c r="U63" i="750"/>
  <c r="R63" i="750"/>
  <c r="S63" i="750" s="1"/>
  <c r="P63" i="750"/>
  <c r="Q63" i="750" s="1"/>
  <c r="N63" i="750"/>
  <c r="O63" i="750" s="1"/>
  <c r="M63" i="750"/>
  <c r="L63" i="750"/>
  <c r="I63" i="750"/>
  <c r="H63" i="750"/>
  <c r="J63" i="750" s="1"/>
  <c r="AA62" i="750"/>
  <c r="Y62" i="750"/>
  <c r="V62" i="750"/>
  <c r="W62" i="750" s="1"/>
  <c r="U62" i="750"/>
  <c r="R62" i="750"/>
  <c r="S62" i="750" s="1"/>
  <c r="P62" i="750"/>
  <c r="Q62" i="750" s="1"/>
  <c r="N62" i="750"/>
  <c r="O62" i="750" s="1"/>
  <c r="M62" i="750"/>
  <c r="L62" i="750"/>
  <c r="I62" i="750"/>
  <c r="H62" i="750"/>
  <c r="J62" i="750" s="1"/>
  <c r="AA61" i="750"/>
  <c r="Y61" i="750"/>
  <c r="W61" i="750"/>
  <c r="U61" i="750"/>
  <c r="S61" i="750"/>
  <c r="P61" i="750"/>
  <c r="Q61" i="750" s="1"/>
  <c r="N61" i="750"/>
  <c r="O61" i="750" s="1"/>
  <c r="M61" i="750"/>
  <c r="L61" i="750"/>
  <c r="I61" i="750"/>
  <c r="H61" i="750"/>
  <c r="J61" i="750" s="1"/>
  <c r="AA60" i="750"/>
  <c r="Y60" i="750"/>
  <c r="V60" i="750"/>
  <c r="W60" i="750" s="1"/>
  <c r="U60" i="750"/>
  <c r="R60" i="750"/>
  <c r="S60" i="750" s="1"/>
  <c r="Q60" i="750"/>
  <c r="N60" i="750"/>
  <c r="O60" i="750" s="1"/>
  <c r="M60" i="750"/>
  <c r="L60" i="750"/>
  <c r="I60" i="750"/>
  <c r="H60" i="750"/>
  <c r="J60" i="750" s="1"/>
  <c r="AA59" i="750"/>
  <c r="Y59" i="750"/>
  <c r="V59" i="750"/>
  <c r="W59" i="750" s="1"/>
  <c r="U59" i="750"/>
  <c r="R59" i="750"/>
  <c r="S59" i="750" s="1"/>
  <c r="Q59" i="750"/>
  <c r="N59" i="750"/>
  <c r="O59" i="750" s="1"/>
  <c r="M59" i="750"/>
  <c r="L59" i="750"/>
  <c r="I59" i="750"/>
  <c r="H59" i="750"/>
  <c r="J59" i="750" s="1"/>
  <c r="AA58" i="750"/>
  <c r="Y58" i="750"/>
  <c r="W58" i="750"/>
  <c r="U58" i="750"/>
  <c r="S58" i="750"/>
  <c r="P58" i="750"/>
  <c r="Q58" i="750" s="1"/>
  <c r="N58" i="750"/>
  <c r="O58" i="750" s="1"/>
  <c r="M58" i="750"/>
  <c r="L58" i="750"/>
  <c r="I58" i="750"/>
  <c r="H58" i="750"/>
  <c r="J58" i="750" s="1"/>
  <c r="AB58" i="750" s="1"/>
  <c r="K58" i="750" s="1"/>
  <c r="AC58" i="750" s="1"/>
  <c r="AA57" i="750"/>
  <c r="Y57" i="750"/>
  <c r="W57" i="750"/>
  <c r="T57" i="750"/>
  <c r="U57" i="750" s="1"/>
  <c r="S57" i="750"/>
  <c r="Q57" i="750"/>
  <c r="N57" i="750"/>
  <c r="O57" i="750" s="1"/>
  <c r="M57" i="750"/>
  <c r="L57" i="750"/>
  <c r="I57" i="750"/>
  <c r="H57" i="750"/>
  <c r="J57" i="750" s="1"/>
  <c r="AA56" i="750"/>
  <c r="Y56" i="750"/>
  <c r="W56" i="750"/>
  <c r="T56" i="750"/>
  <c r="U56" i="750" s="1"/>
  <c r="S56" i="750"/>
  <c r="Q56" i="750"/>
  <c r="N56" i="750"/>
  <c r="O56" i="750" s="1"/>
  <c r="M56" i="750"/>
  <c r="L56" i="750"/>
  <c r="I56" i="750"/>
  <c r="H56" i="750"/>
  <c r="J56" i="750" s="1"/>
  <c r="AA55" i="750"/>
  <c r="Y55" i="750"/>
  <c r="W55" i="750"/>
  <c r="T55" i="750"/>
  <c r="U55" i="750" s="1"/>
  <c r="R55" i="750"/>
  <c r="S55" i="750" s="1"/>
  <c r="P55" i="750"/>
  <c r="Q55" i="750" s="1"/>
  <c r="N55" i="750"/>
  <c r="O55" i="750" s="1"/>
  <c r="M55" i="750"/>
  <c r="L55" i="750"/>
  <c r="I55" i="750"/>
  <c r="H55" i="750"/>
  <c r="J55" i="750" s="1"/>
  <c r="AA54" i="750"/>
  <c r="X54" i="750"/>
  <c r="Y54" i="750" s="1"/>
  <c r="V54" i="750"/>
  <c r="W54" i="750" s="1"/>
  <c r="U54" i="750"/>
  <c r="R54" i="750"/>
  <c r="S54" i="750" s="1"/>
  <c r="P54" i="750"/>
  <c r="Q54" i="750" s="1"/>
  <c r="N54" i="750"/>
  <c r="O54" i="750" s="1"/>
  <c r="M54" i="750"/>
  <c r="L54" i="750"/>
  <c r="I54" i="750"/>
  <c r="H54" i="750"/>
  <c r="J54" i="750" s="1"/>
  <c r="AA53" i="750"/>
  <c r="X53" i="750"/>
  <c r="Y53" i="750" s="1"/>
  <c r="W53" i="750"/>
  <c r="U53" i="750"/>
  <c r="R53" i="750"/>
  <c r="S53" i="750" s="1"/>
  <c r="Q53" i="750"/>
  <c r="N53" i="750"/>
  <c r="O53" i="750" s="1"/>
  <c r="M53" i="750"/>
  <c r="L53" i="750"/>
  <c r="I53" i="750"/>
  <c r="H53" i="750"/>
  <c r="J53" i="750" s="1"/>
  <c r="AA52" i="750"/>
  <c r="Y52" i="750"/>
  <c r="W52" i="750"/>
  <c r="U52" i="750"/>
  <c r="S52" i="750"/>
  <c r="Q52" i="750"/>
  <c r="N52" i="750"/>
  <c r="O52" i="750" s="1"/>
  <c r="M52" i="750"/>
  <c r="L52" i="750"/>
  <c r="I52" i="750"/>
  <c r="H52" i="750"/>
  <c r="J52" i="750" s="1"/>
  <c r="AA51" i="750"/>
  <c r="X51" i="750"/>
  <c r="Y51" i="750" s="1"/>
  <c r="W51" i="750"/>
  <c r="U51" i="750"/>
  <c r="R51" i="750"/>
  <c r="S51" i="750" s="1"/>
  <c r="P51" i="750"/>
  <c r="Q51" i="750" s="1"/>
  <c r="O51" i="750"/>
  <c r="M51" i="750"/>
  <c r="L51" i="750"/>
  <c r="I51" i="750"/>
  <c r="H51" i="750"/>
  <c r="J51" i="750" s="1"/>
  <c r="AA50" i="750"/>
  <c r="X50" i="750"/>
  <c r="Y50" i="750" s="1"/>
  <c r="V50" i="750"/>
  <c r="W50" i="750" s="1"/>
  <c r="U50" i="750"/>
  <c r="R50" i="750"/>
  <c r="S50" i="750" s="1"/>
  <c r="Q50" i="750"/>
  <c r="N50" i="750"/>
  <c r="O50" i="750" s="1"/>
  <c r="M50" i="750"/>
  <c r="L50" i="750"/>
  <c r="I50" i="750"/>
  <c r="H50" i="750"/>
  <c r="J50" i="750" s="1"/>
  <c r="AA49" i="750"/>
  <c r="X49" i="750"/>
  <c r="Y49" i="750" s="1"/>
  <c r="W49" i="750"/>
  <c r="U49" i="750"/>
  <c r="R49" i="750"/>
  <c r="S49" i="750" s="1"/>
  <c r="P49" i="750"/>
  <c r="Q49" i="750" s="1"/>
  <c r="N49" i="750"/>
  <c r="O49" i="750" s="1"/>
  <c r="M49" i="750"/>
  <c r="L49" i="750"/>
  <c r="I49" i="750"/>
  <c r="H49" i="750"/>
  <c r="J49" i="750" s="1"/>
  <c r="AA48" i="750"/>
  <c r="Y48" i="750"/>
  <c r="W48" i="750"/>
  <c r="U48" i="750"/>
  <c r="S48" i="750"/>
  <c r="P48" i="750"/>
  <c r="Q48" i="750" s="1"/>
  <c r="N48" i="750"/>
  <c r="O48" i="750" s="1"/>
  <c r="M48" i="750"/>
  <c r="L48" i="750"/>
  <c r="I48" i="750"/>
  <c r="H48" i="750"/>
  <c r="J48" i="750" s="1"/>
  <c r="AA47" i="750"/>
  <c r="Y47" i="750"/>
  <c r="W47" i="750"/>
  <c r="U47" i="750"/>
  <c r="S47" i="750"/>
  <c r="Q47" i="750"/>
  <c r="O47" i="750"/>
  <c r="M47" i="750"/>
  <c r="L47" i="750"/>
  <c r="I47" i="750"/>
  <c r="H47" i="750"/>
  <c r="J47" i="750" s="1"/>
  <c r="AB80" i="750" l="1"/>
  <c r="K80" i="750" s="1"/>
  <c r="AC80" i="750" s="1"/>
  <c r="AB50" i="750"/>
  <c r="K50" i="750" s="1"/>
  <c r="AC50" i="750" s="1"/>
  <c r="AB59" i="750"/>
  <c r="AB76" i="750"/>
  <c r="K76" i="750" s="1"/>
  <c r="AC76" i="750" s="1"/>
  <c r="AB65" i="750"/>
  <c r="K65" i="750" s="1"/>
  <c r="AC65" i="750" s="1"/>
  <c r="AB72" i="750"/>
  <c r="K72" i="750" s="1"/>
  <c r="AC72" i="750" s="1"/>
  <c r="AB84" i="750"/>
  <c r="K84" i="750" s="1"/>
  <c r="AC84" i="750" s="1"/>
  <c r="AB74" i="750"/>
  <c r="K74" i="750" s="1"/>
  <c r="AC74" i="750" s="1"/>
  <c r="AB47" i="750"/>
  <c r="K47" i="750" s="1"/>
  <c r="AC47" i="750" s="1"/>
  <c r="AB61" i="750"/>
  <c r="K61" i="750" s="1"/>
  <c r="AC61" i="750" s="1"/>
  <c r="AB69" i="750"/>
  <c r="K69" i="750"/>
  <c r="AC69" i="750" s="1"/>
  <c r="AB71" i="750"/>
  <c r="K71" i="750" s="1"/>
  <c r="AC71" i="750" s="1"/>
  <c r="AB48" i="750"/>
  <c r="K48" i="750" s="1"/>
  <c r="AC48" i="750" s="1"/>
  <c r="AB52" i="750"/>
  <c r="K52" i="750" s="1"/>
  <c r="AC52" i="750" s="1"/>
  <c r="AB79" i="750"/>
  <c r="K79" i="750" s="1"/>
  <c r="AC79" i="750" s="1"/>
  <c r="AB60" i="750"/>
  <c r="K60" i="750" s="1"/>
  <c r="AC60" i="750" s="1"/>
  <c r="AB62" i="750"/>
  <c r="K62" i="750" s="1"/>
  <c r="AC62" i="750" s="1"/>
  <c r="AB70" i="750"/>
  <c r="K70" i="750" s="1"/>
  <c r="AC70" i="750" s="1"/>
  <c r="AB54" i="750"/>
  <c r="K54" i="750" s="1"/>
  <c r="AC54" i="750" s="1"/>
  <c r="AB68" i="750"/>
  <c r="K68" i="750" s="1"/>
  <c r="AC68" i="750" s="1"/>
  <c r="AB64" i="750"/>
  <c r="K64" i="750"/>
  <c r="AC64" i="750" s="1"/>
  <c r="AB67" i="750"/>
  <c r="K67" i="750" s="1"/>
  <c r="AC67" i="750" s="1"/>
  <c r="AB78" i="750"/>
  <c r="K78" i="750" s="1"/>
  <c r="AC78" i="750" s="1"/>
  <c r="AB82" i="750"/>
  <c r="K82" i="750" s="1"/>
  <c r="AC82" i="750" s="1"/>
  <c r="AB53" i="750"/>
  <c r="K53" i="750" s="1"/>
  <c r="AC53" i="750" s="1"/>
  <c r="AB55" i="750"/>
  <c r="K55" i="750" s="1"/>
  <c r="AC55" i="750" s="1"/>
  <c r="AB57" i="750"/>
  <c r="K57" i="750"/>
  <c r="AC57" i="750" s="1"/>
  <c r="AB75" i="750"/>
  <c r="K75" i="750" s="1"/>
  <c r="AC75" i="750" s="1"/>
  <c r="AB56" i="750"/>
  <c r="K56" i="750" s="1"/>
  <c r="AC56" i="750" s="1"/>
  <c r="AB49" i="750"/>
  <c r="K49" i="750" s="1"/>
  <c r="AC49" i="750" s="1"/>
  <c r="AB51" i="750"/>
  <c r="K51" i="750" s="1"/>
  <c r="AC51" i="750" s="1"/>
  <c r="AB83" i="750"/>
  <c r="K83" i="750" s="1"/>
  <c r="AC83" i="750" s="1"/>
  <c r="AB63" i="750"/>
  <c r="K63" i="750" s="1"/>
  <c r="AC63" i="750" s="1"/>
  <c r="AB66" i="750"/>
  <c r="K66" i="750" s="1"/>
  <c r="AC66" i="750" s="1"/>
  <c r="AB73" i="750"/>
  <c r="K73" i="750" s="1"/>
  <c r="AC73" i="750" s="1"/>
  <c r="AB77" i="750"/>
  <c r="K77" i="750" s="1"/>
  <c r="AC77" i="750" s="1"/>
  <c r="AB81" i="750"/>
  <c r="K81" i="750" s="1"/>
  <c r="AC81" i="750" s="1"/>
  <c r="K59" i="750"/>
  <c r="AC59" i="750" s="1"/>
  <c r="T176" i="639" l="1"/>
  <c r="G13" i="827"/>
  <c r="G12" i="827"/>
  <c r="N208" i="639" l="1"/>
  <c r="O208" i="639"/>
  <c r="N209" i="639"/>
  <c r="O209" i="639"/>
  <c r="M210" i="639"/>
  <c r="N210" i="639"/>
  <c r="O210" i="639"/>
  <c r="M211" i="639"/>
  <c r="N211" i="639"/>
  <c r="O211" i="639"/>
  <c r="Q23" i="853"/>
  <c r="Q23" i="852"/>
  <c r="Q23" i="851"/>
  <c r="Q23" i="850"/>
  <c r="Q23" i="849"/>
  <c r="K12" i="853"/>
  <c r="K21" i="853" s="1"/>
  <c r="K21" i="852"/>
  <c r="O21" i="851"/>
  <c r="M21" i="850"/>
  <c r="L24" i="850"/>
  <c r="K24" i="850"/>
  <c r="J24" i="850"/>
  <c r="I24" i="850"/>
  <c r="H24" i="850"/>
  <c r="G24" i="850"/>
  <c r="M198" i="639" l="1"/>
  <c r="N198" i="639"/>
  <c r="O198" i="639"/>
  <c r="P198" i="639"/>
  <c r="Q198" i="639"/>
  <c r="R198" i="639"/>
  <c r="M199" i="639"/>
  <c r="N199" i="639"/>
  <c r="O199" i="639"/>
  <c r="P199" i="639"/>
  <c r="Q199" i="639"/>
  <c r="R199" i="639"/>
  <c r="M200" i="639"/>
  <c r="N200" i="639"/>
  <c r="O200" i="639"/>
  <c r="P200" i="639"/>
  <c r="Q200" i="639"/>
  <c r="R200" i="639"/>
  <c r="M201" i="639"/>
  <c r="N201" i="639"/>
  <c r="O201" i="639"/>
  <c r="P201" i="639"/>
  <c r="Q201" i="639"/>
  <c r="M202" i="639"/>
  <c r="N202" i="639"/>
  <c r="O202" i="639"/>
  <c r="P202" i="639"/>
  <c r="Q202" i="639"/>
  <c r="M203" i="639"/>
  <c r="N203" i="639"/>
  <c r="O203" i="639"/>
  <c r="P203" i="639"/>
  <c r="Q203" i="639"/>
  <c r="R203" i="639"/>
  <c r="N204" i="639"/>
  <c r="O204" i="639"/>
  <c r="P204" i="639"/>
  <c r="Q204" i="639"/>
  <c r="R204" i="639"/>
  <c r="Q197" i="639"/>
  <c r="P197" i="639"/>
  <c r="O197" i="639"/>
  <c r="N197" i="639"/>
  <c r="M197" i="639"/>
  <c r="M101" i="821"/>
  <c r="M114" i="821"/>
  <c r="K114" i="821"/>
  <c r="I114" i="821"/>
  <c r="M113" i="821"/>
  <c r="K113" i="821"/>
  <c r="I113" i="821"/>
  <c r="M112" i="821"/>
  <c r="K112" i="821"/>
  <c r="I112" i="821"/>
  <c r="M111" i="821"/>
  <c r="K111" i="821"/>
  <c r="I111" i="821"/>
  <c r="M110" i="821"/>
  <c r="K110" i="821"/>
  <c r="I110" i="821"/>
  <c r="M109" i="821"/>
  <c r="K109" i="821"/>
  <c r="I109" i="821"/>
  <c r="M108" i="821"/>
  <c r="K108" i="821"/>
  <c r="I108" i="821"/>
  <c r="M107" i="821"/>
  <c r="K107" i="821"/>
  <c r="I107" i="821"/>
  <c r="M106" i="821"/>
  <c r="K106" i="821"/>
  <c r="I106" i="821"/>
  <c r="M105" i="821"/>
  <c r="K105" i="821"/>
  <c r="I105" i="821"/>
  <c r="M104" i="821"/>
  <c r="K104" i="821"/>
  <c r="I104" i="821"/>
  <c r="M103" i="821"/>
  <c r="K103" i="821"/>
  <c r="I103" i="821"/>
  <c r="M102" i="821"/>
  <c r="K102" i="821"/>
  <c r="I102" i="821"/>
  <c r="M100" i="821"/>
  <c r="K100" i="821"/>
  <c r="I100" i="821"/>
  <c r="M99" i="821"/>
  <c r="K99" i="821"/>
  <c r="I99" i="821"/>
  <c r="M98" i="821"/>
  <c r="K98" i="821"/>
  <c r="I98" i="821"/>
  <c r="M97" i="821"/>
  <c r="K97" i="821"/>
  <c r="I97" i="821"/>
  <c r="M96" i="821"/>
  <c r="K96" i="821"/>
  <c r="I96" i="821"/>
  <c r="M95" i="821"/>
  <c r="K95" i="821"/>
  <c r="I95" i="821"/>
  <c r="M94" i="821"/>
  <c r="K94" i="821"/>
  <c r="I94" i="821"/>
  <c r="M93" i="821"/>
  <c r="K93" i="821"/>
  <c r="I93" i="821"/>
  <c r="M92" i="821"/>
  <c r="K92" i="821"/>
  <c r="I92" i="821"/>
  <c r="M91" i="821"/>
  <c r="M90" i="821"/>
  <c r="K90" i="821"/>
  <c r="I90" i="821"/>
  <c r="M89" i="821"/>
  <c r="K89" i="821"/>
  <c r="I89" i="821"/>
  <c r="M88" i="821"/>
  <c r="K88" i="821"/>
  <c r="I88" i="821"/>
  <c r="M87" i="821"/>
  <c r="K87" i="821"/>
  <c r="I87" i="821"/>
  <c r="M86" i="821"/>
  <c r="K86" i="821"/>
  <c r="I86" i="821"/>
  <c r="M85" i="821"/>
  <c r="K85" i="821"/>
  <c r="I85" i="821"/>
  <c r="M84" i="821"/>
  <c r="K84" i="821"/>
  <c r="I84" i="821"/>
  <c r="M83" i="821"/>
  <c r="K83" i="821"/>
  <c r="I83" i="821"/>
  <c r="M82" i="821"/>
  <c r="K82" i="821"/>
  <c r="I82" i="821"/>
  <c r="M81" i="821"/>
  <c r="K81" i="821"/>
  <c r="I81" i="821"/>
  <c r="M80" i="821"/>
  <c r="K80" i="821"/>
  <c r="I80" i="821"/>
  <c r="D114" i="821"/>
  <c r="D113" i="821"/>
  <c r="D112" i="821"/>
  <c r="D111" i="821"/>
  <c r="D110" i="821"/>
  <c r="D109" i="821"/>
  <c r="D108" i="821"/>
  <c r="D107" i="821"/>
  <c r="D106" i="821"/>
  <c r="D105" i="821"/>
  <c r="D104" i="821"/>
  <c r="D103" i="821"/>
  <c r="D102" i="821"/>
  <c r="D101" i="821"/>
  <c r="D100" i="821"/>
  <c r="D99" i="821"/>
  <c r="D98" i="821"/>
  <c r="D97" i="821"/>
  <c r="D96" i="821"/>
  <c r="D95" i="821"/>
  <c r="D94" i="821"/>
  <c r="D93" i="821"/>
  <c r="D92" i="821"/>
  <c r="D91" i="821"/>
  <c r="D90" i="821"/>
  <c r="D89" i="821"/>
  <c r="D88" i="821"/>
  <c r="D87" i="821"/>
  <c r="D86" i="821"/>
  <c r="D85" i="821"/>
  <c r="D84" i="821"/>
  <c r="D83" i="821"/>
  <c r="D82" i="821"/>
  <c r="D81" i="821"/>
  <c r="D80" i="821"/>
  <c r="M79" i="821"/>
  <c r="K79" i="821"/>
  <c r="D79" i="821"/>
  <c r="M78" i="821"/>
  <c r="K78" i="821"/>
  <c r="D78" i="821"/>
  <c r="M77" i="821"/>
  <c r="K77" i="821"/>
  <c r="D77" i="821"/>
  <c r="M76" i="821"/>
  <c r="K76" i="821"/>
  <c r="D76" i="821"/>
  <c r="M75" i="821"/>
  <c r="K75" i="821"/>
  <c r="I75" i="821"/>
  <c r="D75" i="821"/>
  <c r="M74" i="821"/>
  <c r="K74" i="821"/>
  <c r="I74" i="821"/>
  <c r="D74" i="821"/>
  <c r="M73" i="821"/>
  <c r="K73" i="821"/>
  <c r="D73" i="821"/>
  <c r="M72" i="821"/>
  <c r="K72" i="821"/>
  <c r="D72" i="821"/>
  <c r="M71" i="821"/>
  <c r="K71" i="821"/>
  <c r="I71" i="821"/>
  <c r="D71" i="821"/>
  <c r="M70" i="821"/>
  <c r="K70" i="821"/>
  <c r="D70" i="821"/>
  <c r="M69" i="821"/>
  <c r="K69" i="821"/>
  <c r="I69" i="821"/>
  <c r="D69" i="821"/>
  <c r="M68" i="821"/>
  <c r="K68" i="821"/>
  <c r="I68" i="821"/>
  <c r="D68" i="821"/>
  <c r="M67" i="821"/>
  <c r="K67" i="821"/>
  <c r="D67" i="821"/>
  <c r="M66" i="821"/>
  <c r="K66" i="821"/>
  <c r="I66" i="821"/>
  <c r="D66" i="821"/>
  <c r="M65" i="821"/>
  <c r="K65" i="821"/>
  <c r="I65" i="821"/>
  <c r="D65" i="821"/>
  <c r="M64" i="821"/>
  <c r="K64" i="821"/>
  <c r="D64" i="821"/>
  <c r="M63" i="821"/>
  <c r="K63" i="821"/>
  <c r="D63" i="821"/>
  <c r="M62" i="821"/>
  <c r="K62" i="821"/>
  <c r="I62" i="821"/>
  <c r="D62" i="821"/>
  <c r="M61" i="821"/>
  <c r="K61" i="821"/>
  <c r="D61" i="821"/>
  <c r="M60" i="821"/>
  <c r="K60" i="821"/>
  <c r="D60" i="821"/>
  <c r="M59" i="821"/>
  <c r="K59" i="821"/>
  <c r="I59" i="821"/>
  <c r="D59" i="821"/>
  <c r="M58" i="821"/>
  <c r="K58" i="821"/>
  <c r="I58" i="821"/>
  <c r="D58" i="821"/>
  <c r="M57" i="821"/>
  <c r="K57" i="821"/>
  <c r="I57" i="821"/>
  <c r="D57" i="821"/>
  <c r="M56" i="821"/>
  <c r="K56" i="821"/>
  <c r="D56" i="821"/>
  <c r="M55" i="821"/>
  <c r="K55" i="821"/>
  <c r="I55" i="821"/>
  <c r="D55" i="821"/>
  <c r="M54" i="821"/>
  <c r="K54" i="821"/>
  <c r="I54" i="821"/>
  <c r="D54" i="821"/>
  <c r="M53" i="821"/>
  <c r="K53" i="821"/>
  <c r="D53" i="821"/>
  <c r="M52" i="821"/>
  <c r="K52" i="821"/>
  <c r="I52" i="821"/>
  <c r="D52" i="821"/>
  <c r="M51" i="821"/>
  <c r="K51" i="821"/>
  <c r="D51" i="821"/>
  <c r="M50" i="821"/>
  <c r="K50" i="821"/>
  <c r="D50" i="821"/>
  <c r="M49" i="821"/>
  <c r="K49" i="821"/>
  <c r="D49" i="821"/>
  <c r="M48" i="821"/>
  <c r="K48" i="821"/>
  <c r="D48" i="821"/>
  <c r="M47" i="821"/>
  <c r="K47" i="821"/>
  <c r="D47" i="821"/>
  <c r="M46" i="821"/>
  <c r="K46" i="821"/>
  <c r="D46" i="821"/>
  <c r="M45" i="821"/>
  <c r="K45" i="821"/>
  <c r="D45" i="821"/>
  <c r="M44" i="821"/>
  <c r="K44" i="821"/>
  <c r="I44" i="821"/>
  <c r="D44" i="821"/>
  <c r="M43" i="821"/>
  <c r="K43" i="821"/>
  <c r="D43" i="821"/>
  <c r="M42" i="821"/>
  <c r="K42" i="821"/>
  <c r="D42" i="821"/>
  <c r="M41" i="821"/>
  <c r="K41" i="821"/>
  <c r="I41" i="821"/>
  <c r="D41" i="821"/>
  <c r="M40" i="821"/>
  <c r="K40" i="821"/>
  <c r="D40" i="821"/>
  <c r="M39" i="821"/>
  <c r="K39" i="821"/>
  <c r="D39" i="821"/>
  <c r="M38" i="821"/>
  <c r="K38" i="821"/>
  <c r="D38" i="821"/>
  <c r="M37" i="821"/>
  <c r="K37" i="821"/>
  <c r="I37" i="821"/>
  <c r="D37" i="821"/>
  <c r="M36" i="821"/>
  <c r="K36" i="821"/>
  <c r="I36" i="821"/>
  <c r="D36" i="821"/>
  <c r="M35" i="821"/>
  <c r="K35" i="821"/>
  <c r="I35" i="821"/>
  <c r="D35" i="821"/>
  <c r="M34" i="821"/>
  <c r="K34" i="821"/>
  <c r="D34" i="821"/>
  <c r="M33" i="821"/>
  <c r="K33" i="821"/>
  <c r="I33" i="821"/>
  <c r="D33" i="821"/>
  <c r="M32" i="821"/>
  <c r="K32" i="821"/>
  <c r="I32" i="821"/>
  <c r="D32" i="821"/>
  <c r="M31" i="821"/>
  <c r="K31" i="821"/>
  <c r="D31" i="821"/>
  <c r="M30" i="821"/>
  <c r="K30" i="821"/>
  <c r="D30" i="821"/>
  <c r="M29" i="821"/>
  <c r="K29" i="821"/>
  <c r="D29" i="821"/>
  <c r="M28" i="821"/>
  <c r="K28" i="821"/>
  <c r="I28" i="821"/>
  <c r="D28" i="821"/>
  <c r="M27" i="821"/>
  <c r="K27" i="821"/>
  <c r="D27" i="821"/>
  <c r="M26" i="821"/>
  <c r="K26" i="821"/>
  <c r="I26" i="821"/>
  <c r="D26" i="821"/>
  <c r="M25" i="821"/>
  <c r="K25" i="821"/>
  <c r="D25" i="821"/>
  <c r="M24" i="821"/>
  <c r="K24" i="821"/>
  <c r="D24" i="821"/>
  <c r="M23" i="821"/>
  <c r="K23" i="821"/>
  <c r="D23" i="821"/>
  <c r="M22" i="821"/>
  <c r="K22" i="821"/>
  <c r="I22" i="821"/>
  <c r="D22" i="821"/>
  <c r="M21" i="821"/>
  <c r="K21" i="821"/>
  <c r="D21" i="821"/>
  <c r="M20" i="821"/>
  <c r="K20" i="821"/>
  <c r="D20" i="821"/>
  <c r="M19" i="821"/>
  <c r="K19" i="821"/>
  <c r="I19" i="821"/>
  <c r="D19" i="821"/>
  <c r="M18" i="821"/>
  <c r="K18" i="821"/>
  <c r="I18" i="821"/>
  <c r="D18" i="821"/>
  <c r="M17" i="821"/>
  <c r="K17" i="821"/>
  <c r="D17" i="821"/>
  <c r="M16" i="821"/>
  <c r="K16" i="821"/>
  <c r="D16" i="821"/>
  <c r="M15" i="821"/>
  <c r="K15" i="821"/>
  <c r="D15" i="821"/>
  <c r="M14" i="821"/>
  <c r="K14" i="821"/>
  <c r="I14" i="821"/>
  <c r="D14" i="821"/>
  <c r="M13" i="821"/>
  <c r="K13" i="821"/>
  <c r="D13" i="821"/>
  <c r="M12" i="821"/>
  <c r="K12" i="821"/>
  <c r="I12" i="821"/>
  <c r="D12" i="821"/>
  <c r="M11" i="821"/>
  <c r="K11" i="821"/>
  <c r="I11" i="821"/>
  <c r="D11" i="821"/>
  <c r="J15" i="827"/>
  <c r="J16" i="827" s="1"/>
  <c r="J21" i="827" s="1"/>
  <c r="J20" i="827" s="1"/>
  <c r="J13" i="827"/>
  <c r="I15" i="827"/>
  <c r="I16" i="827" s="1"/>
  <c r="I21" i="827" s="1"/>
  <c r="I20" i="827" s="1"/>
  <c r="I13" i="827"/>
  <c r="H15" i="827"/>
  <c r="H16" i="827" s="1"/>
  <c r="H21" i="827" s="1"/>
  <c r="H20" i="827" s="1"/>
  <c r="H13" i="827"/>
  <c r="G15" i="827"/>
  <c r="G16" i="827" s="1"/>
  <c r="G21" i="827" s="1"/>
  <c r="G20" i="827" s="1"/>
  <c r="K13" i="826"/>
  <c r="I15" i="826"/>
  <c r="I22" i="826" s="1"/>
  <c r="G15" i="826"/>
  <c r="G22" i="826" s="1"/>
  <c r="K15" i="826"/>
  <c r="K22" i="826" s="1"/>
  <c r="J13" i="826"/>
  <c r="J15" i="826" s="1"/>
  <c r="J22" i="826" s="1"/>
  <c r="I13" i="826"/>
  <c r="H13" i="826"/>
  <c r="H15" i="826" s="1"/>
  <c r="H22" i="826" s="1"/>
  <c r="G13" i="826"/>
  <c r="K15" i="825"/>
  <c r="K22" i="825" s="1"/>
  <c r="J15" i="825"/>
  <c r="J22" i="825" s="1"/>
  <c r="I15" i="825"/>
  <c r="I22" i="825" s="1"/>
  <c r="K13" i="825"/>
  <c r="J13" i="825"/>
  <c r="I13" i="825"/>
  <c r="H13" i="825"/>
  <c r="H15" i="825" s="1"/>
  <c r="H22" i="825" s="1"/>
  <c r="G13" i="825"/>
  <c r="G15" i="825" s="1"/>
  <c r="G22" i="825" s="1"/>
  <c r="N13" i="824"/>
  <c r="I13" i="824"/>
  <c r="G13" i="824"/>
  <c r="H13" i="824"/>
  <c r="K15" i="824"/>
  <c r="K22" i="824" s="1"/>
  <c r="P15" i="824"/>
  <c r="N15" i="824"/>
  <c r="N22" i="824" s="1"/>
  <c r="M13" i="824"/>
  <c r="M15" i="824" s="1"/>
  <c r="M22" i="824" s="1"/>
  <c r="L13" i="824"/>
  <c r="L15" i="824" s="1"/>
  <c r="L22" i="824" s="1"/>
  <c r="K13" i="824"/>
  <c r="J13" i="824"/>
  <c r="J15" i="824" s="1"/>
  <c r="J22" i="824" s="1"/>
  <c r="I15" i="824"/>
  <c r="I22" i="824" s="1"/>
  <c r="H15" i="824"/>
  <c r="H22" i="824" s="1"/>
  <c r="G15" i="824"/>
  <c r="G22" i="824" s="1"/>
  <c r="O13" i="823"/>
  <c r="O15" i="823" s="1"/>
  <c r="O22" i="823" s="1"/>
  <c r="P13" i="823"/>
  <c r="N13" i="823"/>
  <c r="N15" i="823" s="1"/>
  <c r="N22" i="823" s="1"/>
  <c r="M13" i="823"/>
  <c r="L13" i="823"/>
  <c r="J13" i="823"/>
  <c r="K13" i="823"/>
  <c r="I13" i="823"/>
  <c r="G13" i="823"/>
  <c r="H13" i="823"/>
  <c r="P15" i="823"/>
  <c r="P22" i="823" s="1"/>
  <c r="M15" i="823"/>
  <c r="M22" i="823" s="1"/>
  <c r="L15" i="823"/>
  <c r="L22" i="823" s="1"/>
  <c r="Z13" i="689"/>
  <c r="Y13" i="689"/>
  <c r="X13" i="689"/>
  <c r="W13" i="689"/>
  <c r="V13" i="689"/>
  <c r="U13" i="689"/>
  <c r="T13" i="689"/>
  <c r="T15" i="689" s="1"/>
  <c r="T22" i="689" s="1"/>
  <c r="V15" i="689"/>
  <c r="V22" i="689" s="1"/>
  <c r="U15" i="689"/>
  <c r="U22" i="689" s="1"/>
  <c r="L13" i="689"/>
  <c r="L15" i="689" s="1"/>
  <c r="L22" i="689" s="1"/>
  <c r="S13" i="689"/>
  <c r="R13" i="689"/>
  <c r="Q13" i="689"/>
  <c r="P13" i="689"/>
  <c r="O13" i="689"/>
  <c r="N13" i="689"/>
  <c r="M13" i="689"/>
  <c r="M15" i="689" s="1"/>
  <c r="M22" i="689" s="1"/>
  <c r="P15" i="689"/>
  <c r="P22" i="689" s="1"/>
  <c r="O15" i="689"/>
  <c r="O22" i="689" s="1"/>
  <c r="N15" i="689"/>
  <c r="N22" i="689" s="1"/>
  <c r="K13" i="689"/>
  <c r="J13" i="689"/>
  <c r="H13" i="689"/>
  <c r="H15" i="689" s="1"/>
  <c r="H22" i="689" s="1"/>
  <c r="I13" i="689"/>
  <c r="I15" i="689" s="1"/>
  <c r="I22" i="689" s="1"/>
  <c r="K15" i="689"/>
  <c r="K22" i="689" s="1"/>
  <c r="J15" i="689"/>
  <c r="J22" i="689" s="1"/>
  <c r="Q15" i="689"/>
  <c r="Q22" i="689" s="1"/>
  <c r="N84" i="821" l="1"/>
  <c r="N95" i="821"/>
  <c r="N104" i="821"/>
  <c r="N112" i="821"/>
  <c r="N80" i="821"/>
  <c r="N88" i="821"/>
  <c r="N99" i="821"/>
  <c r="N108" i="821"/>
  <c r="N81" i="821"/>
  <c r="N89" i="821"/>
  <c r="N92" i="821"/>
  <c r="N100" i="821"/>
  <c r="N109" i="821"/>
  <c r="N96" i="821"/>
  <c r="N14" i="821"/>
  <c r="N28" i="821"/>
  <c r="N32" i="821"/>
  <c r="N54" i="821"/>
  <c r="N86" i="821"/>
  <c r="N97" i="821"/>
  <c r="N106" i="821"/>
  <c r="N114" i="821"/>
  <c r="N11" i="821"/>
  <c r="N19" i="821"/>
  <c r="N33" i="821"/>
  <c r="N37" i="821"/>
  <c r="N65" i="821"/>
  <c r="N69" i="821"/>
  <c r="N35" i="821"/>
  <c r="N55" i="821"/>
  <c r="N59" i="821"/>
  <c r="N71" i="821"/>
  <c r="N87" i="821"/>
  <c r="N98" i="821"/>
  <c r="N107" i="821"/>
  <c r="N82" i="821"/>
  <c r="N90" i="821"/>
  <c r="N93" i="821"/>
  <c r="N102" i="821"/>
  <c r="N110" i="821"/>
  <c r="N85" i="821"/>
  <c r="N105" i="821"/>
  <c r="N113" i="821"/>
  <c r="N12" i="821"/>
  <c r="N22" i="821"/>
  <c r="N36" i="821"/>
  <c r="N44" i="821"/>
  <c r="N52" i="821"/>
  <c r="N58" i="821"/>
  <c r="N62" i="821"/>
  <c r="N66" i="821"/>
  <c r="N68" i="821"/>
  <c r="N74" i="821"/>
  <c r="N83" i="821"/>
  <c r="N94" i="821"/>
  <c r="N103" i="821"/>
  <c r="N111" i="821"/>
  <c r="N41" i="821"/>
  <c r="N57" i="821"/>
  <c r="N75" i="821"/>
  <c r="N18" i="821"/>
  <c r="N26" i="821"/>
  <c r="R133" i="639" l="1"/>
  <c r="R134" i="639"/>
  <c r="R137" i="639"/>
  <c r="R140" i="639"/>
  <c r="Q133" i="639"/>
  <c r="Q134" i="639"/>
  <c r="Q140" i="639"/>
  <c r="Q142" i="639"/>
  <c r="P134" i="639"/>
  <c r="P140" i="639"/>
  <c r="O133" i="639"/>
  <c r="O134" i="639"/>
  <c r="O140" i="639"/>
  <c r="N89" i="809"/>
  <c r="M89" i="809"/>
  <c r="I89" i="809"/>
  <c r="J89" i="809" s="1"/>
  <c r="N88" i="809"/>
  <c r="M88" i="809"/>
  <c r="I88" i="809"/>
  <c r="J88" i="809" s="1"/>
  <c r="N87" i="809"/>
  <c r="M87" i="809"/>
  <c r="I87" i="809"/>
  <c r="J87" i="809" s="1"/>
  <c r="N86" i="809"/>
  <c r="M86" i="809"/>
  <c r="I86" i="809"/>
  <c r="J86" i="809" s="1"/>
  <c r="N85" i="809"/>
  <c r="M85" i="809"/>
  <c r="I85" i="809"/>
  <c r="J85" i="809" s="1"/>
  <c r="N84" i="809"/>
  <c r="M84" i="809"/>
  <c r="I84" i="809"/>
  <c r="J84" i="809" s="1"/>
  <c r="N83" i="809"/>
  <c r="M83" i="809"/>
  <c r="I83" i="809"/>
  <c r="J83" i="809" s="1"/>
  <c r="N82" i="809"/>
  <c r="M82" i="809"/>
  <c r="I82" i="809"/>
  <c r="J82" i="809" s="1"/>
  <c r="N81" i="809"/>
  <c r="M81" i="809"/>
  <c r="I81" i="809"/>
  <c r="J81" i="809" s="1"/>
  <c r="N80" i="809"/>
  <c r="M80" i="809"/>
  <c r="I80" i="809"/>
  <c r="J80" i="809" s="1"/>
  <c r="N79" i="809"/>
  <c r="M79" i="809"/>
  <c r="I79" i="809"/>
  <c r="J79" i="809" s="1"/>
  <c r="N78" i="809"/>
  <c r="M78" i="809"/>
  <c r="I78" i="809"/>
  <c r="J78" i="809" s="1"/>
  <c r="N77" i="809"/>
  <c r="M77" i="809"/>
  <c r="I77" i="809"/>
  <c r="J77" i="809" s="1"/>
  <c r="N76" i="809"/>
  <c r="M76" i="809"/>
  <c r="I76" i="809"/>
  <c r="J76" i="809" s="1"/>
  <c r="N134" i="639"/>
  <c r="N140" i="639"/>
  <c r="I40" i="813"/>
  <c r="J40" i="813" s="1"/>
  <c r="I35" i="813"/>
  <c r="J35" i="813" s="1"/>
  <c r="I34" i="813"/>
  <c r="J34" i="813" s="1"/>
  <c r="I33" i="813"/>
  <c r="J33" i="813" s="1"/>
  <c r="I32" i="813"/>
  <c r="J32" i="813" s="1"/>
  <c r="I31" i="813"/>
  <c r="J31" i="813" s="1"/>
  <c r="I30" i="813"/>
  <c r="J30" i="813" s="1"/>
  <c r="I29" i="813"/>
  <c r="J29" i="813" s="1"/>
  <c r="I28" i="813"/>
  <c r="J28" i="813" s="1"/>
  <c r="I27" i="813"/>
  <c r="J27" i="813" s="1"/>
  <c r="I26" i="813"/>
  <c r="J26" i="813" s="1"/>
  <c r="I25" i="813"/>
  <c r="J25" i="813" s="1"/>
  <c r="I24" i="813"/>
  <c r="J24" i="813" s="1"/>
  <c r="I23" i="813"/>
  <c r="J23" i="813" s="1"/>
  <c r="I22" i="813"/>
  <c r="J22" i="813" s="1"/>
  <c r="I21" i="813"/>
  <c r="J21" i="813" s="1"/>
  <c r="I20" i="813"/>
  <c r="J20" i="813" s="1"/>
  <c r="I19" i="813"/>
  <c r="J19" i="813" s="1"/>
  <c r="I18" i="813"/>
  <c r="J18" i="813" s="1"/>
  <c r="I17" i="813"/>
  <c r="J17" i="813" s="1"/>
  <c r="I16" i="813"/>
  <c r="J16" i="813" s="1"/>
  <c r="I15" i="813"/>
  <c r="J15" i="813" s="1"/>
  <c r="I14" i="813"/>
  <c r="J14" i="813" s="1"/>
  <c r="I13" i="813"/>
  <c r="J13" i="813" s="1"/>
  <c r="I12" i="813"/>
  <c r="J12" i="813" s="1"/>
  <c r="I11" i="813"/>
  <c r="J11" i="813" s="1"/>
  <c r="I102" i="813"/>
  <c r="J102" i="813" s="1"/>
  <c r="I101" i="813"/>
  <c r="J101" i="813" s="1"/>
  <c r="I100" i="813"/>
  <c r="J100" i="813" s="1"/>
  <c r="I99" i="813"/>
  <c r="J99" i="813" s="1"/>
  <c r="I98" i="813"/>
  <c r="J98" i="813" s="1"/>
  <c r="I97" i="813"/>
  <c r="J97" i="813" s="1"/>
  <c r="I96" i="813"/>
  <c r="J96" i="813" s="1"/>
  <c r="I95" i="813"/>
  <c r="J95" i="813" s="1"/>
  <c r="I94" i="813"/>
  <c r="J94" i="813" s="1"/>
  <c r="I93" i="813"/>
  <c r="J93" i="813" s="1"/>
  <c r="I92" i="813"/>
  <c r="J92" i="813" s="1"/>
  <c r="I91" i="813"/>
  <c r="J91" i="813" s="1"/>
  <c r="I90" i="813"/>
  <c r="J90" i="813" s="1"/>
  <c r="I89" i="813"/>
  <c r="J89" i="813" s="1"/>
  <c r="I88" i="813"/>
  <c r="J88" i="813" s="1"/>
  <c r="I87" i="813"/>
  <c r="J87" i="813" s="1"/>
  <c r="I86" i="813"/>
  <c r="J86" i="813" s="1"/>
  <c r="I85" i="813"/>
  <c r="J85" i="813" s="1"/>
  <c r="I84" i="813"/>
  <c r="J84" i="813" s="1"/>
  <c r="I83" i="813"/>
  <c r="J83" i="813" s="1"/>
  <c r="I82" i="813"/>
  <c r="J82" i="813" s="1"/>
  <c r="O102" i="813"/>
  <c r="N102" i="813"/>
  <c r="M102" i="813"/>
  <c r="O101" i="813"/>
  <c r="N101" i="813"/>
  <c r="M101" i="813"/>
  <c r="O100" i="813"/>
  <c r="N100" i="813"/>
  <c r="M100" i="813"/>
  <c r="O99" i="813"/>
  <c r="N99" i="813"/>
  <c r="M99" i="813"/>
  <c r="O98" i="813"/>
  <c r="N98" i="813"/>
  <c r="M98" i="813"/>
  <c r="O97" i="813"/>
  <c r="N97" i="813"/>
  <c r="M97" i="813"/>
  <c r="O96" i="813"/>
  <c r="N96" i="813"/>
  <c r="M96" i="813"/>
  <c r="O95" i="813"/>
  <c r="N95" i="813"/>
  <c r="M95" i="813"/>
  <c r="O94" i="813"/>
  <c r="N94" i="813"/>
  <c r="M94" i="813"/>
  <c r="O93" i="813"/>
  <c r="N93" i="813"/>
  <c r="M93" i="813"/>
  <c r="O92" i="813"/>
  <c r="N92" i="813"/>
  <c r="M92" i="813"/>
  <c r="O91" i="813"/>
  <c r="N91" i="813"/>
  <c r="M91" i="813"/>
  <c r="O90" i="813"/>
  <c r="N90" i="813"/>
  <c r="M90" i="813"/>
  <c r="O89" i="813"/>
  <c r="N89" i="813"/>
  <c r="M89" i="813"/>
  <c r="O88" i="813"/>
  <c r="N88" i="813"/>
  <c r="M88" i="813"/>
  <c r="O87" i="813"/>
  <c r="N87" i="813"/>
  <c r="M87" i="813"/>
  <c r="O86" i="813"/>
  <c r="N86" i="813"/>
  <c r="M86" i="813"/>
  <c r="O85" i="813"/>
  <c r="N85" i="813"/>
  <c r="M85" i="813"/>
  <c r="O84" i="813"/>
  <c r="N84" i="813"/>
  <c r="M84" i="813"/>
  <c r="O83" i="813"/>
  <c r="N83" i="813"/>
  <c r="M83" i="813"/>
  <c r="O82" i="813"/>
  <c r="N82" i="813"/>
  <c r="M82" i="813"/>
  <c r="K110" i="812"/>
  <c r="G110" i="812"/>
  <c r="I110" i="812" s="1"/>
  <c r="J110" i="812" s="1"/>
  <c r="I105" i="812"/>
  <c r="J105" i="812" s="1"/>
  <c r="I104" i="812"/>
  <c r="J104" i="812" s="1"/>
  <c r="I103" i="812"/>
  <c r="J103" i="812" s="1"/>
  <c r="I102" i="812"/>
  <c r="J102" i="812" s="1"/>
  <c r="I101" i="812"/>
  <c r="J101" i="812" s="1"/>
  <c r="I100" i="812"/>
  <c r="J100" i="812" s="1"/>
  <c r="I99" i="812"/>
  <c r="J99" i="812" s="1"/>
  <c r="I98" i="812"/>
  <c r="J98" i="812" s="1"/>
  <c r="I97" i="812"/>
  <c r="J97" i="812" s="1"/>
  <c r="I96" i="812"/>
  <c r="J96" i="812" s="1"/>
  <c r="I95" i="812"/>
  <c r="J95" i="812" s="1"/>
  <c r="I94" i="812"/>
  <c r="J94" i="812" s="1"/>
  <c r="I93" i="812"/>
  <c r="J93" i="812" s="1"/>
  <c r="N105" i="812"/>
  <c r="M105" i="812"/>
  <c r="N104" i="812"/>
  <c r="M104" i="812"/>
  <c r="N103" i="812"/>
  <c r="M103" i="812"/>
  <c r="N102" i="812"/>
  <c r="M102" i="812"/>
  <c r="N101" i="812"/>
  <c r="M101" i="812"/>
  <c r="N100" i="812"/>
  <c r="M100" i="812"/>
  <c r="N99" i="812"/>
  <c r="M99" i="812"/>
  <c r="N98" i="812"/>
  <c r="M98" i="812"/>
  <c r="N97" i="812"/>
  <c r="M97" i="812"/>
  <c r="N96" i="812"/>
  <c r="M96" i="812"/>
  <c r="N95" i="812"/>
  <c r="M95" i="812"/>
  <c r="N94" i="812"/>
  <c r="M94" i="812"/>
  <c r="I88" i="812"/>
  <c r="J88" i="812" s="1"/>
  <c r="I87" i="812"/>
  <c r="J87" i="812" s="1"/>
  <c r="I86" i="812"/>
  <c r="J86" i="812" s="1"/>
  <c r="I85" i="812"/>
  <c r="J85" i="812" s="1"/>
  <c r="I84" i="812"/>
  <c r="J84" i="812" s="1"/>
  <c r="I83" i="812"/>
  <c r="J83" i="812" s="1"/>
  <c r="I82" i="812"/>
  <c r="J82" i="812" s="1"/>
  <c r="N86" i="812"/>
  <c r="M86" i="812"/>
  <c r="N85" i="812"/>
  <c r="M85" i="812"/>
  <c r="N84" i="812"/>
  <c r="M84" i="812"/>
  <c r="N83" i="812"/>
  <c r="M83" i="812"/>
  <c r="N88" i="812"/>
  <c r="M88" i="812"/>
  <c r="N87" i="812"/>
  <c r="M87" i="812"/>
  <c r="I59" i="812"/>
  <c r="J59" i="812" s="1"/>
  <c r="I58" i="812"/>
  <c r="J58" i="812" s="1"/>
  <c r="I57" i="812"/>
  <c r="J57" i="812" s="1"/>
  <c r="I56" i="812"/>
  <c r="J56" i="812" s="1"/>
  <c r="I55" i="812"/>
  <c r="J55" i="812" s="1"/>
  <c r="I54" i="812"/>
  <c r="J54" i="812" s="1"/>
  <c r="I53" i="812"/>
  <c r="J53" i="812" s="1"/>
  <c r="I52" i="812"/>
  <c r="J52" i="812" s="1"/>
  <c r="I51" i="812"/>
  <c r="J51" i="812" s="1"/>
  <c r="I50" i="812"/>
  <c r="J50" i="812" s="1"/>
  <c r="I49" i="812"/>
  <c r="J49" i="812" s="1"/>
  <c r="I48" i="812"/>
  <c r="J48" i="812" s="1"/>
  <c r="I47" i="812"/>
  <c r="J47" i="812" s="1"/>
  <c r="I46" i="812"/>
  <c r="J46" i="812" s="1"/>
  <c r="I45" i="812"/>
  <c r="J45" i="812" s="1"/>
  <c r="I44" i="812"/>
  <c r="J44" i="812" s="1"/>
  <c r="I43" i="812"/>
  <c r="J43" i="812" s="1"/>
  <c r="I42" i="812"/>
  <c r="J42" i="812" s="1"/>
  <c r="I41" i="812"/>
  <c r="J41" i="812" s="1"/>
  <c r="I40" i="812"/>
  <c r="J40" i="812" s="1"/>
  <c r="I39" i="812"/>
  <c r="J39" i="812" s="1"/>
  <c r="I64" i="812"/>
  <c r="J64" i="812" s="1"/>
  <c r="O65" i="812"/>
  <c r="O67" i="812" s="1"/>
  <c r="N65" i="812"/>
  <c r="M65" i="812"/>
  <c r="N64" i="812"/>
  <c r="M64" i="812"/>
  <c r="I34" i="812"/>
  <c r="J34" i="812" s="1"/>
  <c r="I33" i="812"/>
  <c r="J33" i="812" s="1"/>
  <c r="I32" i="812"/>
  <c r="J32" i="812" s="1"/>
  <c r="I31" i="812"/>
  <c r="J31" i="812" s="1"/>
  <c r="I30" i="812"/>
  <c r="J30" i="812" s="1"/>
  <c r="I29" i="812"/>
  <c r="J29" i="812" s="1"/>
  <c r="I28" i="812"/>
  <c r="J28" i="812" s="1"/>
  <c r="I27" i="812"/>
  <c r="J27" i="812" s="1"/>
  <c r="I26" i="812"/>
  <c r="J26" i="812" s="1"/>
  <c r="I25" i="812"/>
  <c r="J25" i="812" s="1"/>
  <c r="I24" i="812"/>
  <c r="J24" i="812" s="1"/>
  <c r="I23" i="812"/>
  <c r="J23" i="812" s="1"/>
  <c r="I22" i="812"/>
  <c r="J22" i="812" s="1"/>
  <c r="I21" i="812"/>
  <c r="J21" i="812" s="1"/>
  <c r="I20" i="812"/>
  <c r="J20" i="812" s="1"/>
  <c r="I19" i="812"/>
  <c r="J19" i="812" s="1"/>
  <c r="I18" i="812"/>
  <c r="J18" i="812" s="1"/>
  <c r="I17" i="812"/>
  <c r="J17" i="812" s="1"/>
  <c r="I16" i="812"/>
  <c r="J16" i="812" s="1"/>
  <c r="I15" i="812"/>
  <c r="J15" i="812" s="1"/>
  <c r="I14" i="812"/>
  <c r="J14" i="812" s="1"/>
  <c r="I13" i="812"/>
  <c r="J13" i="812" s="1"/>
  <c r="I12" i="812"/>
  <c r="J12" i="812" s="1"/>
  <c r="I11" i="812"/>
  <c r="J11" i="812" s="1"/>
  <c r="N23" i="812"/>
  <c r="M23" i="812"/>
  <c r="N22" i="812"/>
  <c r="M22" i="812"/>
  <c r="N21" i="812"/>
  <c r="M21" i="812"/>
  <c r="N20" i="812"/>
  <c r="M20" i="812"/>
  <c r="O19" i="812"/>
  <c r="N19" i="812"/>
  <c r="M19" i="812"/>
  <c r="O18" i="812"/>
  <c r="N18" i="812"/>
  <c r="M18" i="812"/>
  <c r="N17" i="812"/>
  <c r="M17" i="812"/>
  <c r="O16" i="812"/>
  <c r="N16" i="812"/>
  <c r="M16" i="812"/>
  <c r="O15" i="812"/>
  <c r="N15" i="812"/>
  <c r="M15" i="812"/>
  <c r="O14" i="812"/>
  <c r="N14" i="812"/>
  <c r="M14" i="812"/>
  <c r="O13" i="812"/>
  <c r="N13" i="812"/>
  <c r="M13" i="812"/>
  <c r="I122" i="812"/>
  <c r="J122" i="812" s="1"/>
  <c r="O122" i="812"/>
  <c r="O124" i="812" s="1"/>
  <c r="N122" i="812"/>
  <c r="N124" i="812" s="1"/>
  <c r="M122" i="812"/>
  <c r="M124" i="812" s="1"/>
  <c r="O137" i="812" s="1"/>
  <c r="K112" i="810"/>
  <c r="G112" i="810"/>
  <c r="I112" i="810" s="1"/>
  <c r="I107" i="810"/>
  <c r="J107" i="810" s="1"/>
  <c r="I106" i="810"/>
  <c r="J106" i="810" s="1"/>
  <c r="I105" i="810"/>
  <c r="J105" i="810" s="1"/>
  <c r="I104" i="810"/>
  <c r="J104" i="810" s="1"/>
  <c r="I103" i="810"/>
  <c r="J103" i="810" s="1"/>
  <c r="J102" i="810"/>
  <c r="I102" i="810"/>
  <c r="I101" i="810"/>
  <c r="J101" i="810" s="1"/>
  <c r="I100" i="810"/>
  <c r="J100" i="810" s="1"/>
  <c r="I99" i="810"/>
  <c r="J99" i="810" s="1"/>
  <c r="I98" i="810"/>
  <c r="J98" i="810" s="1"/>
  <c r="I97" i="810"/>
  <c r="J97" i="810" s="1"/>
  <c r="I96" i="810"/>
  <c r="J96" i="810" s="1"/>
  <c r="I95" i="810"/>
  <c r="J95" i="810" s="1"/>
  <c r="I94" i="810"/>
  <c r="J94" i="810" s="1"/>
  <c r="N103" i="810"/>
  <c r="M103" i="810"/>
  <c r="N102" i="810"/>
  <c r="M102" i="810"/>
  <c r="N101" i="810"/>
  <c r="M101" i="810"/>
  <c r="N100" i="810"/>
  <c r="M100" i="810"/>
  <c r="N99" i="810"/>
  <c r="M99" i="810"/>
  <c r="N98" i="810"/>
  <c r="M98" i="810"/>
  <c r="N97" i="810"/>
  <c r="M97" i="810"/>
  <c r="N107" i="810"/>
  <c r="M107" i="810"/>
  <c r="N106" i="810"/>
  <c r="M106" i="810"/>
  <c r="N105" i="810"/>
  <c r="M105" i="810"/>
  <c r="N104" i="810"/>
  <c r="M104" i="810"/>
  <c r="I71" i="810"/>
  <c r="J71" i="810" s="1"/>
  <c r="I89" i="810"/>
  <c r="J89" i="810" s="1"/>
  <c r="I88" i="810"/>
  <c r="J88" i="810" s="1"/>
  <c r="I87" i="810"/>
  <c r="J87" i="810" s="1"/>
  <c r="I86" i="810"/>
  <c r="J86" i="810" s="1"/>
  <c r="I85" i="810"/>
  <c r="J85" i="810" s="1"/>
  <c r="I84" i="810"/>
  <c r="J84" i="810" s="1"/>
  <c r="I83" i="810"/>
  <c r="J83" i="810" s="1"/>
  <c r="N89" i="810"/>
  <c r="M89" i="810"/>
  <c r="N88" i="810"/>
  <c r="M88" i="810"/>
  <c r="N87" i="810"/>
  <c r="M87" i="810"/>
  <c r="N86" i="810"/>
  <c r="M86" i="810"/>
  <c r="N85" i="810"/>
  <c r="M85" i="810"/>
  <c r="N84" i="810"/>
  <c r="M84" i="810"/>
  <c r="I60" i="810"/>
  <c r="J60" i="810" s="1"/>
  <c r="I59" i="810"/>
  <c r="J59" i="810" s="1"/>
  <c r="I58" i="810"/>
  <c r="J58" i="810" s="1"/>
  <c r="I57" i="810"/>
  <c r="J57" i="810" s="1"/>
  <c r="I56" i="810"/>
  <c r="J56" i="810" s="1"/>
  <c r="I55" i="810"/>
  <c r="J55" i="810" s="1"/>
  <c r="I54" i="810"/>
  <c r="J54" i="810" s="1"/>
  <c r="I53" i="810"/>
  <c r="J53" i="810" s="1"/>
  <c r="I52" i="810"/>
  <c r="J52" i="810" s="1"/>
  <c r="I51" i="810"/>
  <c r="J51" i="810" s="1"/>
  <c r="I50" i="810"/>
  <c r="J50" i="810" s="1"/>
  <c r="I49" i="810"/>
  <c r="J49" i="810" s="1"/>
  <c r="I48" i="810"/>
  <c r="J48" i="810" s="1"/>
  <c r="I47" i="810"/>
  <c r="J47" i="810" s="1"/>
  <c r="I46" i="810"/>
  <c r="J46" i="810" s="1"/>
  <c r="I45" i="810"/>
  <c r="J45" i="810" s="1"/>
  <c r="I44" i="810"/>
  <c r="J44" i="810" s="1"/>
  <c r="I65" i="810"/>
  <c r="J65" i="810" s="1"/>
  <c r="O66" i="810"/>
  <c r="N66" i="810"/>
  <c r="M66" i="810"/>
  <c r="O65" i="810"/>
  <c r="N65" i="810"/>
  <c r="M65" i="810"/>
  <c r="I39" i="810"/>
  <c r="J39" i="810" s="1"/>
  <c r="I38" i="810"/>
  <c r="J38" i="810" s="1"/>
  <c r="I37" i="810"/>
  <c r="J37" i="810" s="1"/>
  <c r="I36" i="810"/>
  <c r="J36" i="810" s="1"/>
  <c r="I35" i="810"/>
  <c r="J35" i="810" s="1"/>
  <c r="I34" i="810"/>
  <c r="J34" i="810" s="1"/>
  <c r="I33" i="810"/>
  <c r="J33" i="810" s="1"/>
  <c r="I32" i="810"/>
  <c r="J32" i="810" s="1"/>
  <c r="I31" i="810"/>
  <c r="J31" i="810" s="1"/>
  <c r="I30" i="810"/>
  <c r="J30" i="810" s="1"/>
  <c r="I29" i="810"/>
  <c r="J29" i="810" s="1"/>
  <c r="I28" i="810"/>
  <c r="J28" i="810" s="1"/>
  <c r="I27" i="810"/>
  <c r="J27" i="810" s="1"/>
  <c r="I26" i="810"/>
  <c r="J26" i="810" s="1"/>
  <c r="I25" i="810"/>
  <c r="J25" i="810" s="1"/>
  <c r="I24" i="810"/>
  <c r="J24" i="810" s="1"/>
  <c r="I23" i="810"/>
  <c r="J23" i="810" s="1"/>
  <c r="I22" i="810"/>
  <c r="J22" i="810" s="1"/>
  <c r="I21" i="810"/>
  <c r="J21" i="810" s="1"/>
  <c r="I20" i="810"/>
  <c r="J20" i="810" s="1"/>
  <c r="I19" i="810"/>
  <c r="J19" i="810" s="1"/>
  <c r="I18" i="810"/>
  <c r="J18" i="810" s="1"/>
  <c r="I17" i="810"/>
  <c r="J17" i="810" s="1"/>
  <c r="I16" i="810"/>
  <c r="J16" i="810" s="1"/>
  <c r="I15" i="810"/>
  <c r="J15" i="810" s="1"/>
  <c r="I14" i="810"/>
  <c r="J14" i="810" s="1"/>
  <c r="I13" i="810"/>
  <c r="J13" i="810" s="1"/>
  <c r="I12" i="810"/>
  <c r="J12" i="810" s="1"/>
  <c r="I11" i="810"/>
  <c r="J11" i="810" s="1"/>
  <c r="N22" i="810"/>
  <c r="M22" i="810"/>
  <c r="N21" i="810"/>
  <c r="M21" i="810"/>
  <c r="N20" i="810"/>
  <c r="M20" i="810"/>
  <c r="N19" i="810"/>
  <c r="M19" i="810"/>
  <c r="O18" i="810"/>
  <c r="N18" i="810"/>
  <c r="M18" i="810"/>
  <c r="O17" i="810"/>
  <c r="N17" i="810"/>
  <c r="M17" i="810"/>
  <c r="O16" i="810"/>
  <c r="N16" i="810"/>
  <c r="M16" i="810"/>
  <c r="O15" i="810"/>
  <c r="N15" i="810"/>
  <c r="M15" i="810"/>
  <c r="O14" i="810"/>
  <c r="N14" i="810"/>
  <c r="M14" i="810"/>
  <c r="O13" i="810"/>
  <c r="N13" i="810"/>
  <c r="M13" i="810"/>
  <c r="N32" i="810"/>
  <c r="M32" i="810"/>
  <c r="O31" i="810"/>
  <c r="N31" i="810"/>
  <c r="M31" i="810"/>
  <c r="O30" i="810"/>
  <c r="N30" i="810"/>
  <c r="M30" i="810"/>
  <c r="N29" i="810"/>
  <c r="M29" i="810"/>
  <c r="O28" i="810"/>
  <c r="N28" i="810"/>
  <c r="M28" i="810"/>
  <c r="N27" i="810"/>
  <c r="M27" i="810"/>
  <c r="N26" i="810"/>
  <c r="M26" i="810"/>
  <c r="N25" i="810"/>
  <c r="M25" i="810"/>
  <c r="O24" i="810"/>
  <c r="N24" i="810"/>
  <c r="M24" i="810"/>
  <c r="N23" i="810"/>
  <c r="M23" i="810"/>
  <c r="O124" i="810"/>
  <c r="O126" i="810" s="1"/>
  <c r="N124" i="810"/>
  <c r="N126" i="810" s="1"/>
  <c r="M124" i="810"/>
  <c r="M126" i="810" s="1"/>
  <c r="O139" i="810" s="1"/>
  <c r="P142" i="639" s="1"/>
  <c r="I124" i="810"/>
  <c r="J124" i="810" s="1"/>
  <c r="K127" i="811"/>
  <c r="G127" i="811"/>
  <c r="I127" i="811" s="1"/>
  <c r="I122" i="811"/>
  <c r="J122" i="811" s="1"/>
  <c r="I121" i="811"/>
  <c r="J121" i="811" s="1"/>
  <c r="I120" i="811"/>
  <c r="J120" i="811" s="1"/>
  <c r="I119" i="811"/>
  <c r="J119" i="811" s="1"/>
  <c r="I118" i="811"/>
  <c r="J118" i="811" s="1"/>
  <c r="I117" i="811"/>
  <c r="J117" i="811" s="1"/>
  <c r="I116" i="811"/>
  <c r="J116" i="811" s="1"/>
  <c r="I115" i="811"/>
  <c r="J115" i="811" s="1"/>
  <c r="I114" i="811"/>
  <c r="J114" i="811" s="1"/>
  <c r="I113" i="811"/>
  <c r="J113" i="811" s="1"/>
  <c r="I112" i="811"/>
  <c r="J112" i="811" s="1"/>
  <c r="I111" i="811"/>
  <c r="J111" i="811" s="1"/>
  <c r="I110" i="811"/>
  <c r="J110" i="811" s="1"/>
  <c r="I109" i="811"/>
  <c r="J109" i="811" s="1"/>
  <c r="I108" i="811"/>
  <c r="J108" i="811" s="1"/>
  <c r="I107" i="811"/>
  <c r="J107" i="811" s="1"/>
  <c r="M107" i="811"/>
  <c r="N107" i="811"/>
  <c r="M108" i="811"/>
  <c r="N108" i="811"/>
  <c r="M109" i="811"/>
  <c r="N109" i="811"/>
  <c r="M110" i="811"/>
  <c r="N110" i="811"/>
  <c r="M111" i="811"/>
  <c r="N111" i="811"/>
  <c r="M112" i="811"/>
  <c r="N112" i="811"/>
  <c r="M113" i="811"/>
  <c r="N113" i="811"/>
  <c r="M114" i="811"/>
  <c r="N114" i="811"/>
  <c r="M115" i="811"/>
  <c r="N115" i="811"/>
  <c r="M116" i="811"/>
  <c r="N116" i="811"/>
  <c r="M117" i="811"/>
  <c r="N117" i="811"/>
  <c r="N122" i="811"/>
  <c r="M122" i="811"/>
  <c r="N121" i="811"/>
  <c r="M121" i="811"/>
  <c r="N120" i="811"/>
  <c r="M120" i="811"/>
  <c r="N119" i="811"/>
  <c r="M119" i="811"/>
  <c r="N118" i="811"/>
  <c r="M118" i="811"/>
  <c r="I95" i="811"/>
  <c r="I94" i="811"/>
  <c r="I93" i="811"/>
  <c r="I92" i="811"/>
  <c r="I91" i="811"/>
  <c r="I90" i="811"/>
  <c r="I89" i="811"/>
  <c r="I59" i="811"/>
  <c r="J59" i="811" s="1"/>
  <c r="I58" i="811"/>
  <c r="J58" i="811" s="1"/>
  <c r="I57" i="811"/>
  <c r="J57" i="811" s="1"/>
  <c r="I56" i="811"/>
  <c r="J56" i="811" s="1"/>
  <c r="I55" i="811"/>
  <c r="J55" i="811" s="1"/>
  <c r="I54" i="811"/>
  <c r="J54" i="811" s="1"/>
  <c r="I53" i="811"/>
  <c r="J53" i="811" s="1"/>
  <c r="I52" i="811"/>
  <c r="J52" i="811" s="1"/>
  <c r="I51" i="811"/>
  <c r="J51" i="811" s="1"/>
  <c r="I50" i="811"/>
  <c r="J50" i="811" s="1"/>
  <c r="I49" i="811"/>
  <c r="J49" i="811" s="1"/>
  <c r="I48" i="811"/>
  <c r="J48" i="811" s="1"/>
  <c r="I47" i="811"/>
  <c r="J47" i="811" s="1"/>
  <c r="I46" i="811"/>
  <c r="J46" i="811" s="1"/>
  <c r="I45" i="811"/>
  <c r="J45" i="811" s="1"/>
  <c r="I44" i="811"/>
  <c r="J44" i="811" s="1"/>
  <c r="I43" i="811"/>
  <c r="J43" i="811" s="1"/>
  <c r="O59" i="811"/>
  <c r="N59" i="811"/>
  <c r="M59" i="811"/>
  <c r="O58" i="811"/>
  <c r="N58" i="811"/>
  <c r="M58" i="811"/>
  <c r="O57" i="811"/>
  <c r="N57" i="811"/>
  <c r="M57" i="811"/>
  <c r="O56" i="811"/>
  <c r="N56" i="811"/>
  <c r="M56" i="811"/>
  <c r="O55" i="811"/>
  <c r="N55" i="811"/>
  <c r="M55" i="811"/>
  <c r="O54" i="811"/>
  <c r="N54" i="811"/>
  <c r="M54" i="811"/>
  <c r="O53" i="811"/>
  <c r="N53" i="811"/>
  <c r="M53" i="811"/>
  <c r="O52" i="811"/>
  <c r="N52" i="811"/>
  <c r="M52" i="811"/>
  <c r="O51" i="811"/>
  <c r="N51" i="811"/>
  <c r="M51" i="811"/>
  <c r="O50" i="811"/>
  <c r="N50" i="811"/>
  <c r="M50" i="811"/>
  <c r="O49" i="811"/>
  <c r="N49" i="811"/>
  <c r="M49" i="811"/>
  <c r="O48" i="811"/>
  <c r="N48" i="811"/>
  <c r="M48" i="811"/>
  <c r="I71" i="811"/>
  <c r="J71" i="811" s="1"/>
  <c r="O71" i="811"/>
  <c r="N71" i="811"/>
  <c r="M71" i="811"/>
  <c r="I38" i="811"/>
  <c r="J38" i="811" s="1"/>
  <c r="I37" i="811"/>
  <c r="J37" i="811" s="1"/>
  <c r="I36" i="811"/>
  <c r="J36" i="811" s="1"/>
  <c r="I35" i="811"/>
  <c r="J35" i="811" s="1"/>
  <c r="I34" i="811"/>
  <c r="J34" i="811" s="1"/>
  <c r="I33" i="811"/>
  <c r="J33" i="811" s="1"/>
  <c r="I32" i="811"/>
  <c r="J32" i="811" s="1"/>
  <c r="I31" i="811"/>
  <c r="J31" i="811" s="1"/>
  <c r="I30" i="811"/>
  <c r="J30" i="811" s="1"/>
  <c r="I29" i="811"/>
  <c r="J29" i="811" s="1"/>
  <c r="I28" i="811"/>
  <c r="J28" i="811" s="1"/>
  <c r="I27" i="811"/>
  <c r="J27" i="811" s="1"/>
  <c r="I26" i="811"/>
  <c r="J26" i="811" s="1"/>
  <c r="I25" i="811"/>
  <c r="J25" i="811" s="1"/>
  <c r="I24" i="811"/>
  <c r="J24" i="811" s="1"/>
  <c r="I23" i="811"/>
  <c r="J23" i="811" s="1"/>
  <c r="I22" i="811"/>
  <c r="J22" i="811" s="1"/>
  <c r="I21" i="811"/>
  <c r="J21" i="811" s="1"/>
  <c r="I20" i="811"/>
  <c r="J20" i="811" s="1"/>
  <c r="I19" i="811"/>
  <c r="J19" i="811" s="1"/>
  <c r="I18" i="811"/>
  <c r="J18" i="811" s="1"/>
  <c r="I17" i="811"/>
  <c r="J17" i="811" s="1"/>
  <c r="I16" i="811"/>
  <c r="J16" i="811" s="1"/>
  <c r="I15" i="811"/>
  <c r="J15" i="811" s="1"/>
  <c r="I14" i="811"/>
  <c r="J14" i="811" s="1"/>
  <c r="I13" i="811"/>
  <c r="J13" i="811" s="1"/>
  <c r="I12" i="811"/>
  <c r="J12" i="811" s="1"/>
  <c r="I11" i="811"/>
  <c r="J11" i="811" s="1"/>
  <c r="O33" i="811"/>
  <c r="N33" i="811"/>
  <c r="M33" i="811"/>
  <c r="O32" i="811"/>
  <c r="N32" i="811"/>
  <c r="M32" i="811"/>
  <c r="O31" i="811"/>
  <c r="N31" i="811"/>
  <c r="M31" i="811"/>
  <c r="O30" i="811"/>
  <c r="N30" i="811"/>
  <c r="M30" i="811"/>
  <c r="O29" i="811"/>
  <c r="N29" i="811"/>
  <c r="M29" i="811"/>
  <c r="O28" i="811"/>
  <c r="N28" i="811"/>
  <c r="M28" i="811"/>
  <c r="O27" i="811"/>
  <c r="N27" i="811"/>
  <c r="M27" i="811"/>
  <c r="O26" i="811"/>
  <c r="N26" i="811"/>
  <c r="M26" i="811"/>
  <c r="O25" i="811"/>
  <c r="N25" i="811"/>
  <c r="M25" i="811"/>
  <c r="O24" i="811"/>
  <c r="N24" i="811"/>
  <c r="M24" i="811"/>
  <c r="O23" i="811"/>
  <c r="N23" i="811"/>
  <c r="M23" i="811"/>
  <c r="O22" i="811"/>
  <c r="N22" i="811"/>
  <c r="M22" i="811"/>
  <c r="O21" i="811"/>
  <c r="N21" i="811"/>
  <c r="M21" i="811"/>
  <c r="O20" i="811"/>
  <c r="N20" i="811"/>
  <c r="M20" i="811"/>
  <c r="O19" i="811"/>
  <c r="N19" i="811"/>
  <c r="M19" i="811"/>
  <c r="O18" i="811"/>
  <c r="N18" i="811"/>
  <c r="M18" i="811"/>
  <c r="O17" i="811"/>
  <c r="N17" i="811"/>
  <c r="M17" i="811"/>
  <c r="O16" i="811"/>
  <c r="N16" i="811"/>
  <c r="M16" i="811"/>
  <c r="O15" i="811"/>
  <c r="N15" i="811"/>
  <c r="M15" i="811"/>
  <c r="O38" i="811"/>
  <c r="N38" i="811"/>
  <c r="M38" i="811"/>
  <c r="O37" i="811"/>
  <c r="N37" i="811"/>
  <c r="M37" i="811"/>
  <c r="O36" i="811"/>
  <c r="N36" i="811"/>
  <c r="M36" i="811"/>
  <c r="O35" i="811"/>
  <c r="N35" i="811"/>
  <c r="M35" i="811"/>
  <c r="O34" i="811"/>
  <c r="N34" i="811"/>
  <c r="M34" i="811"/>
  <c r="O14" i="811"/>
  <c r="N14" i="811"/>
  <c r="M14" i="811"/>
  <c r="I139" i="811"/>
  <c r="J139" i="811" s="1"/>
  <c r="O139" i="811"/>
  <c r="N139" i="811"/>
  <c r="M139" i="811"/>
  <c r="M106" i="811"/>
  <c r="I106" i="811"/>
  <c r="J106" i="811" s="1"/>
  <c r="N105" i="811"/>
  <c r="I105" i="811"/>
  <c r="J105" i="811" s="1"/>
  <c r="M104" i="811"/>
  <c r="I104" i="811"/>
  <c r="J104" i="811" s="1"/>
  <c r="I103" i="811"/>
  <c r="J103" i="811" s="1"/>
  <c r="I102" i="811"/>
  <c r="J102" i="811" s="1"/>
  <c r="I101" i="811"/>
  <c r="J101" i="811" s="1"/>
  <c r="I100" i="811"/>
  <c r="J100" i="811" s="1"/>
  <c r="N106" i="811"/>
  <c r="M105" i="811"/>
  <c r="N104" i="811"/>
  <c r="N103" i="811"/>
  <c r="M103" i="811"/>
  <c r="I88" i="811"/>
  <c r="J88" i="811" s="1"/>
  <c r="N95" i="811"/>
  <c r="M95" i="811"/>
  <c r="N94" i="811"/>
  <c r="M94" i="811"/>
  <c r="N93" i="811"/>
  <c r="M93" i="811"/>
  <c r="N92" i="811"/>
  <c r="M92" i="811"/>
  <c r="N91" i="811"/>
  <c r="M91" i="811"/>
  <c r="N90" i="811"/>
  <c r="M90" i="811"/>
  <c r="O70" i="811"/>
  <c r="I70" i="811"/>
  <c r="J70" i="811" s="1"/>
  <c r="I69" i="811"/>
  <c r="J69" i="811" s="1"/>
  <c r="I68" i="811"/>
  <c r="J68" i="811" s="1"/>
  <c r="I67" i="811"/>
  <c r="J67" i="811" s="1"/>
  <c r="I66" i="811"/>
  <c r="J66" i="811" s="1"/>
  <c r="I65" i="811"/>
  <c r="J65" i="811" s="1"/>
  <c r="I64" i="811"/>
  <c r="J64" i="811" s="1"/>
  <c r="M64" i="811"/>
  <c r="N64" i="811"/>
  <c r="O64" i="811"/>
  <c r="M65" i="811"/>
  <c r="N65" i="811"/>
  <c r="O65" i="811"/>
  <c r="M66" i="811"/>
  <c r="N66" i="811"/>
  <c r="O66" i="811"/>
  <c r="M67" i="811"/>
  <c r="N67" i="811"/>
  <c r="O67" i="811"/>
  <c r="M68" i="811"/>
  <c r="N68" i="811"/>
  <c r="O68" i="811"/>
  <c r="M69" i="811"/>
  <c r="N69" i="811"/>
  <c r="O69" i="811"/>
  <c r="M70" i="811"/>
  <c r="N70" i="811"/>
  <c r="K146" i="809"/>
  <c r="G146" i="809"/>
  <c r="I146" i="809" s="1"/>
  <c r="I141" i="809"/>
  <c r="J141" i="809" s="1"/>
  <c r="I140" i="809"/>
  <c r="J140" i="809" s="1"/>
  <c r="I139" i="809"/>
  <c r="J139" i="809" s="1"/>
  <c r="I138" i="809"/>
  <c r="J138" i="809" s="1"/>
  <c r="I137" i="809"/>
  <c r="J137" i="809" s="1"/>
  <c r="I136" i="809"/>
  <c r="J136" i="809" s="1"/>
  <c r="I135" i="809"/>
  <c r="J135" i="809" s="1"/>
  <c r="I134" i="809"/>
  <c r="J134" i="809" s="1"/>
  <c r="I133" i="809"/>
  <c r="J133" i="809" s="1"/>
  <c r="I132" i="809"/>
  <c r="J132" i="809" s="1"/>
  <c r="I131" i="809"/>
  <c r="J131" i="809" s="1"/>
  <c r="O240" i="745"/>
  <c r="O237" i="745"/>
  <c r="O231" i="745"/>
  <c r="I106" i="809"/>
  <c r="J106" i="809" s="1"/>
  <c r="I105" i="809"/>
  <c r="J105" i="809" s="1"/>
  <c r="I104" i="809"/>
  <c r="J104" i="809" s="1"/>
  <c r="I103" i="809"/>
  <c r="J103" i="809" s="1"/>
  <c r="I102" i="809"/>
  <c r="J102" i="809" s="1"/>
  <c r="I101" i="809"/>
  <c r="J101" i="809" s="1"/>
  <c r="I100" i="809"/>
  <c r="J100" i="809" s="1"/>
  <c r="I99" i="809"/>
  <c r="J99" i="809" s="1"/>
  <c r="I98" i="809"/>
  <c r="J98" i="809" s="1"/>
  <c r="I97" i="809"/>
  <c r="J97" i="809" s="1"/>
  <c r="I96" i="809"/>
  <c r="J96" i="809" s="1"/>
  <c r="I95" i="809"/>
  <c r="J95" i="809" s="1"/>
  <c r="I94" i="809"/>
  <c r="J94" i="809" s="1"/>
  <c r="I93" i="809"/>
  <c r="J93" i="809" s="1"/>
  <c r="I92" i="809"/>
  <c r="J92" i="809" s="1"/>
  <c r="I91" i="809"/>
  <c r="J91" i="809" s="1"/>
  <c r="I90" i="809"/>
  <c r="J90" i="809" s="1"/>
  <c r="N104" i="809"/>
  <c r="M104" i="809"/>
  <c r="N103" i="809"/>
  <c r="M103" i="809"/>
  <c r="N102" i="809"/>
  <c r="M102" i="809"/>
  <c r="N101" i="809"/>
  <c r="M101" i="809"/>
  <c r="N100" i="809"/>
  <c r="M100" i="809"/>
  <c r="N99" i="809"/>
  <c r="M99" i="809"/>
  <c r="N98" i="809"/>
  <c r="M98" i="809"/>
  <c r="N97" i="809"/>
  <c r="M97" i="809"/>
  <c r="N96" i="809"/>
  <c r="M96" i="809"/>
  <c r="N95" i="809"/>
  <c r="M95" i="809"/>
  <c r="N106" i="809"/>
  <c r="M106" i="809"/>
  <c r="N105" i="809"/>
  <c r="M105" i="809"/>
  <c r="N94" i="809"/>
  <c r="M94" i="809"/>
  <c r="N93" i="809"/>
  <c r="M93" i="809"/>
  <c r="N92" i="809"/>
  <c r="M92" i="809"/>
  <c r="N91" i="809"/>
  <c r="M91" i="809"/>
  <c r="N90" i="809"/>
  <c r="M90" i="809"/>
  <c r="I126" i="809"/>
  <c r="J126" i="809" s="1"/>
  <c r="I125" i="809"/>
  <c r="J125" i="809" s="1"/>
  <c r="I124" i="809"/>
  <c r="J124" i="809" s="1"/>
  <c r="I123" i="809"/>
  <c r="J123" i="809" s="1"/>
  <c r="I122" i="809"/>
  <c r="J122" i="809" s="1"/>
  <c r="I121" i="809"/>
  <c r="J121" i="809" s="1"/>
  <c r="N126" i="809"/>
  <c r="M126" i="809"/>
  <c r="N125" i="809"/>
  <c r="M125" i="809"/>
  <c r="N124" i="809"/>
  <c r="M124" i="809"/>
  <c r="N123" i="809"/>
  <c r="M123" i="809"/>
  <c r="N122" i="809"/>
  <c r="M122" i="809"/>
  <c r="N121" i="809"/>
  <c r="M121" i="809"/>
  <c r="I60" i="809"/>
  <c r="J60" i="809" s="1"/>
  <c r="I59" i="809"/>
  <c r="J59" i="809" s="1"/>
  <c r="I58" i="809"/>
  <c r="J58" i="809" s="1"/>
  <c r="I57" i="809"/>
  <c r="J57" i="809" s="1"/>
  <c r="I56" i="809"/>
  <c r="J56" i="809" s="1"/>
  <c r="I55" i="809"/>
  <c r="J55" i="809" s="1"/>
  <c r="I54" i="809"/>
  <c r="J54" i="809" s="1"/>
  <c r="I53" i="809"/>
  <c r="J53" i="809" s="1"/>
  <c r="I52" i="809"/>
  <c r="J52" i="809" s="1"/>
  <c r="I51" i="809"/>
  <c r="J51" i="809" s="1"/>
  <c r="I50" i="809"/>
  <c r="J50" i="809" s="1"/>
  <c r="I49" i="809"/>
  <c r="J49" i="809" s="1"/>
  <c r="I48" i="809"/>
  <c r="J48" i="809" s="1"/>
  <c r="I47" i="809"/>
  <c r="J47" i="809" s="1"/>
  <c r="I46" i="809"/>
  <c r="J46" i="809" s="1"/>
  <c r="I45" i="809"/>
  <c r="J45" i="809" s="1"/>
  <c r="I44" i="809"/>
  <c r="J44" i="809" s="1"/>
  <c r="I43" i="809"/>
  <c r="J43" i="809" s="1"/>
  <c r="I42" i="809"/>
  <c r="J42" i="809" s="1"/>
  <c r="I41" i="809"/>
  <c r="J41" i="809" s="1"/>
  <c r="O54" i="809"/>
  <c r="N54" i="809"/>
  <c r="M54" i="809"/>
  <c r="O53" i="809"/>
  <c r="N53" i="809"/>
  <c r="M53" i="809"/>
  <c r="O52" i="809"/>
  <c r="N52" i="809"/>
  <c r="M52" i="809"/>
  <c r="O51" i="809"/>
  <c r="N51" i="809"/>
  <c r="M51" i="809"/>
  <c r="O50" i="809"/>
  <c r="N50" i="809"/>
  <c r="M50" i="809"/>
  <c r="O49" i="809"/>
  <c r="N49" i="809"/>
  <c r="M49" i="809"/>
  <c r="O48" i="809"/>
  <c r="N48" i="809"/>
  <c r="M48" i="809"/>
  <c r="O47" i="809"/>
  <c r="N47" i="809"/>
  <c r="M47" i="809"/>
  <c r="O46" i="809"/>
  <c r="I152" i="809" s="1"/>
  <c r="K152" i="809" s="1"/>
  <c r="M152" i="809" s="1"/>
  <c r="M155" i="809" s="1"/>
  <c r="N46" i="809"/>
  <c r="M46" i="809"/>
  <c r="N45" i="809"/>
  <c r="M45" i="809"/>
  <c r="M55" i="809"/>
  <c r="N55" i="809"/>
  <c r="O55" i="809"/>
  <c r="M56" i="809"/>
  <c r="N56" i="809"/>
  <c r="O56" i="809"/>
  <c r="M57" i="809"/>
  <c r="N57" i="809"/>
  <c r="O57" i="809"/>
  <c r="M58" i="809"/>
  <c r="N58" i="809"/>
  <c r="O58" i="809"/>
  <c r="M59" i="809"/>
  <c r="N59" i="809"/>
  <c r="O59" i="809"/>
  <c r="M60" i="809"/>
  <c r="N60" i="809"/>
  <c r="O60" i="809"/>
  <c r="I71" i="809"/>
  <c r="J71" i="809" s="1"/>
  <c r="M108" i="809" l="1"/>
  <c r="N108" i="809"/>
  <c r="M104" i="813"/>
  <c r="O117" i="813" s="1"/>
  <c r="R142" i="639" s="1"/>
  <c r="N104" i="813"/>
  <c r="O104" i="813"/>
  <c r="N67" i="812"/>
  <c r="M67" i="812"/>
  <c r="O131" i="812" s="1"/>
  <c r="Q137" i="639" s="1"/>
  <c r="J112" i="810"/>
  <c r="O68" i="810"/>
  <c r="M68" i="810"/>
  <c r="O133" i="810" s="1"/>
  <c r="P137" i="639" s="1"/>
  <c r="N68" i="810"/>
  <c r="J127" i="811"/>
  <c r="M141" i="811"/>
  <c r="O154" i="811" s="1"/>
  <c r="O142" i="639" s="1"/>
  <c r="N141" i="811"/>
  <c r="O141" i="811"/>
  <c r="M73" i="811"/>
  <c r="O148" i="811" s="1"/>
  <c r="O137" i="639" s="1"/>
  <c r="O73" i="811"/>
  <c r="N73" i="811"/>
  <c r="J146" i="809"/>
  <c r="Q126" i="639" l="1"/>
  <c r="P126" i="639"/>
  <c r="O126" i="639"/>
  <c r="N126" i="639"/>
  <c r="M126" i="639"/>
  <c r="T772" i="639"/>
  <c r="T771" i="639"/>
  <c r="T759" i="639"/>
  <c r="H48" i="869" l="1"/>
  <c r="D48" i="869"/>
  <c r="I48" i="869" s="1"/>
  <c r="H47" i="869"/>
  <c r="D47" i="869"/>
  <c r="I47" i="869" s="1"/>
  <c r="H46" i="869"/>
  <c r="D46" i="869"/>
  <c r="I46" i="869" s="1"/>
  <c r="H45" i="869"/>
  <c r="D45" i="869"/>
  <c r="I45" i="869" s="1"/>
  <c r="H19" i="869"/>
  <c r="D19" i="869"/>
  <c r="I19" i="869" s="1"/>
  <c r="H18" i="869"/>
  <c r="D18" i="869"/>
  <c r="I18" i="869" s="1"/>
  <c r="H17" i="869"/>
  <c r="D17" i="869"/>
  <c r="I17" i="869" s="1"/>
  <c r="H16" i="869"/>
  <c r="D16" i="869"/>
  <c r="I16" i="869" s="1"/>
  <c r="H15" i="869"/>
  <c r="D15" i="869"/>
  <c r="I15" i="869" s="1"/>
  <c r="J18" i="869" l="1"/>
  <c r="J15" i="869"/>
  <c r="J48" i="869"/>
  <c r="J46" i="869"/>
  <c r="J47" i="869"/>
  <c r="J19" i="869"/>
  <c r="J17" i="869"/>
  <c r="J16" i="869"/>
  <c r="J45" i="869"/>
  <c r="I36" i="809"/>
  <c r="J36" i="809" s="1"/>
  <c r="I35" i="809"/>
  <c r="J35" i="809" s="1"/>
  <c r="I34" i="809"/>
  <c r="J34" i="809" s="1"/>
  <c r="I33" i="809"/>
  <c r="J33" i="809" s="1"/>
  <c r="I32" i="809"/>
  <c r="J32" i="809" s="1"/>
  <c r="I31" i="809"/>
  <c r="J31" i="809" s="1"/>
  <c r="I30" i="809"/>
  <c r="J30" i="809" s="1"/>
  <c r="I29" i="809"/>
  <c r="J29" i="809" s="1"/>
  <c r="I28" i="809"/>
  <c r="J28" i="809" s="1"/>
  <c r="I27" i="809"/>
  <c r="J27" i="809" s="1"/>
  <c r="I26" i="809"/>
  <c r="J26" i="809" s="1"/>
  <c r="I25" i="809"/>
  <c r="J25" i="809" s="1"/>
  <c r="I24" i="809"/>
  <c r="J24" i="809" s="1"/>
  <c r="I23" i="809"/>
  <c r="J23" i="809" s="1"/>
  <c r="I22" i="809"/>
  <c r="J22" i="809" s="1"/>
  <c r="I21" i="809"/>
  <c r="J21" i="809" s="1"/>
  <c r="I20" i="809"/>
  <c r="J20" i="809" s="1"/>
  <c r="I19" i="809"/>
  <c r="J19" i="809" s="1"/>
  <c r="I18" i="809"/>
  <c r="J18" i="809" s="1"/>
  <c r="I17" i="809"/>
  <c r="J17" i="809" s="1"/>
  <c r="I16" i="809"/>
  <c r="J16" i="809" s="1"/>
  <c r="I15" i="809"/>
  <c r="J15" i="809" s="1"/>
  <c r="I14" i="809"/>
  <c r="J14" i="809" s="1"/>
  <c r="I13" i="809"/>
  <c r="J13" i="809" s="1"/>
  <c r="I12" i="809"/>
  <c r="J12" i="809" s="1"/>
  <c r="I11" i="809"/>
  <c r="J11" i="809" s="1"/>
  <c r="N22" i="809"/>
  <c r="M22" i="809"/>
  <c r="N21" i="809"/>
  <c r="M21" i="809"/>
  <c r="N20" i="809"/>
  <c r="M20" i="809"/>
  <c r="N19" i="809"/>
  <c r="M19" i="809"/>
  <c r="O18" i="809"/>
  <c r="N18" i="809"/>
  <c r="M18" i="809"/>
  <c r="O17" i="809"/>
  <c r="N17" i="809"/>
  <c r="M17" i="809"/>
  <c r="O16" i="809"/>
  <c r="N16" i="809"/>
  <c r="M16" i="809"/>
  <c r="O15" i="809"/>
  <c r="N15" i="809"/>
  <c r="M15" i="809"/>
  <c r="O14" i="809"/>
  <c r="N14" i="809"/>
  <c r="M14" i="809"/>
  <c r="O13" i="809"/>
  <c r="N13" i="809"/>
  <c r="M13" i="809"/>
  <c r="O12" i="809"/>
  <c r="N12" i="809"/>
  <c r="M12" i="809"/>
  <c r="O34" i="809"/>
  <c r="N34" i="809"/>
  <c r="M34" i="809"/>
  <c r="O33" i="809"/>
  <c r="N33" i="809"/>
  <c r="M33" i="809"/>
  <c r="N32" i="809"/>
  <c r="M32" i="809"/>
  <c r="N31" i="809"/>
  <c r="M31" i="809"/>
  <c r="O30" i="809"/>
  <c r="N30" i="809"/>
  <c r="M30" i="809"/>
  <c r="O29" i="809"/>
  <c r="N29" i="809"/>
  <c r="M29" i="809"/>
  <c r="O28" i="809"/>
  <c r="N28" i="809"/>
  <c r="M28" i="809"/>
  <c r="O27" i="809"/>
  <c r="N27" i="809"/>
  <c r="M27" i="809"/>
  <c r="N26" i="809"/>
  <c r="M26" i="809"/>
  <c r="N25" i="809"/>
  <c r="M25" i="809"/>
  <c r="N24" i="809"/>
  <c r="M24" i="809"/>
  <c r="O36" i="809"/>
  <c r="N36" i="809"/>
  <c r="M36" i="809"/>
  <c r="O35" i="809"/>
  <c r="N35" i="809"/>
  <c r="M35" i="809"/>
  <c r="I167" i="809"/>
  <c r="J167" i="809" s="1"/>
  <c r="I166" i="809"/>
  <c r="J166" i="809" s="1"/>
  <c r="I165" i="809"/>
  <c r="J165" i="809" s="1"/>
  <c r="I164" i="809"/>
  <c r="J164" i="809" s="1"/>
  <c r="I163" i="809"/>
  <c r="J163" i="809" s="1"/>
  <c r="I162" i="809"/>
  <c r="J162" i="809" s="1"/>
  <c r="I161" i="809"/>
  <c r="J161" i="809" s="1"/>
  <c r="I160" i="809"/>
  <c r="J160" i="809" s="1"/>
  <c r="I159" i="809"/>
  <c r="J159" i="809" s="1"/>
  <c r="I158" i="809"/>
  <c r="J158" i="809" s="1"/>
  <c r="O167" i="809"/>
  <c r="N167" i="809"/>
  <c r="M167" i="809"/>
  <c r="O166" i="809"/>
  <c r="N166" i="809"/>
  <c r="M166" i="809"/>
  <c r="O165" i="809"/>
  <c r="N165" i="809"/>
  <c r="M165" i="809"/>
  <c r="O164" i="809"/>
  <c r="N164" i="809"/>
  <c r="M164" i="809"/>
  <c r="O163" i="809"/>
  <c r="N163" i="809"/>
  <c r="M163" i="809"/>
  <c r="O162" i="809"/>
  <c r="N162" i="809"/>
  <c r="M162" i="809"/>
  <c r="O161" i="809"/>
  <c r="N161" i="809"/>
  <c r="M161" i="809"/>
  <c r="O160" i="809"/>
  <c r="N160" i="809"/>
  <c r="M160" i="809"/>
  <c r="O159" i="809"/>
  <c r="N159" i="809"/>
  <c r="M159" i="809"/>
  <c r="O158" i="809"/>
  <c r="N158" i="809"/>
  <c r="M158" i="809"/>
  <c r="N112" i="809"/>
  <c r="M112" i="809"/>
  <c r="I120" i="809"/>
  <c r="J120" i="809" s="1"/>
  <c r="I119" i="809"/>
  <c r="J119" i="809" s="1"/>
  <c r="I118" i="809"/>
  <c r="J118" i="809" s="1"/>
  <c r="I117" i="809"/>
  <c r="J117" i="809" s="1"/>
  <c r="N119" i="809"/>
  <c r="M119" i="809"/>
  <c r="N118" i="809"/>
  <c r="M118" i="809"/>
  <c r="I70" i="809"/>
  <c r="J70" i="809" s="1"/>
  <c r="I69" i="809"/>
  <c r="J69" i="809" s="1"/>
  <c r="I68" i="809"/>
  <c r="J68" i="809" s="1"/>
  <c r="I67" i="809"/>
  <c r="J67" i="809" s="1"/>
  <c r="I66" i="809"/>
  <c r="J66" i="809" s="1"/>
  <c r="I65" i="809"/>
  <c r="J65" i="809" s="1"/>
  <c r="M169" i="809" l="1"/>
  <c r="O182" i="809" s="1"/>
  <c r="N142" i="639" s="1"/>
  <c r="O169" i="809"/>
  <c r="N169" i="809"/>
  <c r="N71" i="809" l="1"/>
  <c r="M71" i="809"/>
  <c r="O70" i="809"/>
  <c r="N70" i="809"/>
  <c r="M70" i="809"/>
  <c r="O69" i="809"/>
  <c r="N69" i="809"/>
  <c r="M69" i="809"/>
  <c r="O68" i="809"/>
  <c r="N68" i="809"/>
  <c r="M68" i="809"/>
  <c r="O67" i="809"/>
  <c r="N67" i="809"/>
  <c r="M67" i="809"/>
  <c r="O66" i="809"/>
  <c r="N66" i="809"/>
  <c r="M66" i="809"/>
  <c r="O65" i="809"/>
  <c r="N65" i="809"/>
  <c r="M65" i="809"/>
  <c r="M134" i="639"/>
  <c r="M135" i="639"/>
  <c r="M136" i="639"/>
  <c r="M137" i="639"/>
  <c r="M138" i="639"/>
  <c r="M139" i="639"/>
  <c r="M140" i="639"/>
  <c r="M141" i="639"/>
  <c r="M142" i="639"/>
  <c r="T142" i="639" s="1"/>
  <c r="M133" i="639"/>
  <c r="M132" i="639"/>
  <c r="O234" i="745"/>
  <c r="M73" i="809" l="1"/>
  <c r="O176" i="809" s="1"/>
  <c r="N137" i="639" s="1"/>
  <c r="T137" i="639" s="1"/>
  <c r="N73" i="809"/>
  <c r="O73" i="809"/>
  <c r="K185" i="745"/>
  <c r="G185" i="745"/>
  <c r="I185" i="745" s="1"/>
  <c r="J185" i="745" s="1"/>
  <c r="I180" i="745"/>
  <c r="J180" i="745" s="1"/>
  <c r="I179" i="745" l="1"/>
  <c r="J179" i="745" s="1"/>
  <c r="I178" i="745"/>
  <c r="J178" i="745" s="1"/>
  <c r="K177" i="745"/>
  <c r="M177" i="745" s="1"/>
  <c r="I177" i="745"/>
  <c r="J177" i="745" s="1"/>
  <c r="I176" i="745"/>
  <c r="J176" i="745" s="1"/>
  <c r="K175" i="745"/>
  <c r="I175" i="745"/>
  <c r="K174" i="745"/>
  <c r="I174" i="745"/>
  <c r="J174" i="745" s="1"/>
  <c r="I173" i="745"/>
  <c r="J173" i="745" s="1"/>
  <c r="K172" i="745"/>
  <c r="I172" i="745"/>
  <c r="J172" i="745" s="1"/>
  <c r="N176" i="745"/>
  <c r="M176" i="745"/>
  <c r="N175" i="745"/>
  <c r="M175" i="745"/>
  <c r="N174" i="745"/>
  <c r="M174" i="745"/>
  <c r="N180" i="745"/>
  <c r="M180" i="745"/>
  <c r="N179" i="745"/>
  <c r="M179" i="745"/>
  <c r="N178" i="745"/>
  <c r="M178" i="745"/>
  <c r="N177" i="745"/>
  <c r="I167" i="745"/>
  <c r="J167" i="745" s="1"/>
  <c r="I166" i="745"/>
  <c r="J166" i="745" s="1"/>
  <c r="I165" i="745"/>
  <c r="J165" i="745" s="1"/>
  <c r="I164" i="745"/>
  <c r="J164" i="745" s="1"/>
  <c r="I163" i="745"/>
  <c r="J163" i="745" s="1"/>
  <c r="I162" i="745"/>
  <c r="J162" i="745" s="1"/>
  <c r="I161" i="745"/>
  <c r="J161" i="745" s="1"/>
  <c r="I160" i="745"/>
  <c r="J160" i="745" s="1"/>
  <c r="I159" i="745"/>
  <c r="J159" i="745" s="1"/>
  <c r="I158" i="745"/>
  <c r="J158" i="745" s="1"/>
  <c r="I157" i="745"/>
  <c r="J157" i="745" s="1"/>
  <c r="I156" i="745"/>
  <c r="J156" i="745" s="1"/>
  <c r="I155" i="745"/>
  <c r="J155" i="745" s="1"/>
  <c r="I154" i="745"/>
  <c r="J154" i="745" s="1"/>
  <c r="I153" i="745"/>
  <c r="J153" i="745" s="1"/>
  <c r="I152" i="745"/>
  <c r="J152" i="745" s="1"/>
  <c r="I151" i="745"/>
  <c r="J151" i="745" s="1"/>
  <c r="I150" i="745"/>
  <c r="J150" i="745" s="1"/>
  <c r="I149" i="745"/>
  <c r="J149" i="745" s="1"/>
  <c r="N167" i="745"/>
  <c r="M167" i="745"/>
  <c r="N166" i="745"/>
  <c r="M166" i="745"/>
  <c r="N165" i="745"/>
  <c r="M165" i="745"/>
  <c r="N164" i="745"/>
  <c r="M164" i="745"/>
  <c r="N163" i="745"/>
  <c r="M163" i="745"/>
  <c r="N162" i="745"/>
  <c r="M162" i="745"/>
  <c r="N161" i="745"/>
  <c r="M161" i="745"/>
  <c r="N160" i="745"/>
  <c r="M160" i="745"/>
  <c r="N159" i="745"/>
  <c r="M159" i="745"/>
  <c r="N158" i="745"/>
  <c r="M158" i="745"/>
  <c r="N157" i="745"/>
  <c r="M157" i="745"/>
  <c r="N156" i="745"/>
  <c r="M156" i="745"/>
  <c r="N155" i="745"/>
  <c r="M155" i="745"/>
  <c r="N154" i="745"/>
  <c r="M154" i="745"/>
  <c r="N153" i="745"/>
  <c r="M153" i="745"/>
  <c r="N152" i="745"/>
  <c r="M152" i="745"/>
  <c r="N151" i="745"/>
  <c r="M151" i="745"/>
  <c r="N150" i="745"/>
  <c r="M150" i="745"/>
  <c r="N149" i="745"/>
  <c r="M149" i="745"/>
  <c r="I111" i="745"/>
  <c r="J111" i="745" s="1"/>
  <c r="I110" i="745"/>
  <c r="J110" i="745" s="1"/>
  <c r="I109" i="745"/>
  <c r="J109" i="745" s="1"/>
  <c r="I108" i="745"/>
  <c r="J108" i="745" s="1"/>
  <c r="I107" i="745"/>
  <c r="J107" i="745" s="1"/>
  <c r="I106" i="745"/>
  <c r="J106" i="745" s="1"/>
  <c r="I105" i="745"/>
  <c r="J105" i="745" s="1"/>
  <c r="I104" i="745"/>
  <c r="J104" i="745" s="1"/>
  <c r="I103" i="745"/>
  <c r="J103" i="745" s="1"/>
  <c r="I102" i="745"/>
  <c r="J102" i="745" s="1"/>
  <c r="I101" i="745"/>
  <c r="J101" i="745" s="1"/>
  <c r="I100" i="745"/>
  <c r="J100" i="745" s="1"/>
  <c r="I99" i="745"/>
  <c r="J99" i="745" s="1"/>
  <c r="I98" i="745"/>
  <c r="J98" i="745" s="1"/>
  <c r="I97" i="745"/>
  <c r="J97" i="745" s="1"/>
  <c r="I96" i="745"/>
  <c r="J96" i="745" s="1"/>
  <c r="I95" i="745"/>
  <c r="J95" i="745" s="1"/>
  <c r="I94" i="745"/>
  <c r="J94" i="745" s="1"/>
  <c r="I93" i="745"/>
  <c r="J93" i="745" s="1"/>
  <c r="I92" i="745"/>
  <c r="J92" i="745" s="1"/>
  <c r="I91" i="745"/>
  <c r="J91" i="745" s="1"/>
  <c r="I90" i="745"/>
  <c r="J90" i="745" s="1"/>
  <c r="I89" i="745"/>
  <c r="J89" i="745" s="1"/>
  <c r="I88" i="745"/>
  <c r="J88" i="745" s="1"/>
  <c r="O101" i="745"/>
  <c r="N101" i="745"/>
  <c r="M101" i="745"/>
  <c r="N100" i="745"/>
  <c r="M100" i="745"/>
  <c r="N99" i="745"/>
  <c r="M99" i="745"/>
  <c r="O98" i="745"/>
  <c r="N98" i="745"/>
  <c r="M98" i="745"/>
  <c r="N97" i="745"/>
  <c r="M97" i="745"/>
  <c r="N96" i="745"/>
  <c r="M96" i="745"/>
  <c r="O95" i="745"/>
  <c r="N95" i="745"/>
  <c r="M95" i="745"/>
  <c r="O94" i="745"/>
  <c r="N94" i="745"/>
  <c r="M94" i="745"/>
  <c r="O93" i="745"/>
  <c r="N93" i="745"/>
  <c r="M93" i="745"/>
  <c r="O92" i="745"/>
  <c r="N92" i="745"/>
  <c r="M92" i="745"/>
  <c r="O91" i="745"/>
  <c r="N91" i="745"/>
  <c r="M91" i="745"/>
  <c r="O90" i="745"/>
  <c r="N90" i="745"/>
  <c r="M90" i="745"/>
  <c r="O111" i="745"/>
  <c r="N111" i="745"/>
  <c r="M111" i="745"/>
  <c r="O110" i="745"/>
  <c r="N110" i="745"/>
  <c r="M110" i="745"/>
  <c r="O109" i="745"/>
  <c r="N109" i="745"/>
  <c r="M109" i="745"/>
  <c r="O108" i="745"/>
  <c r="N108" i="745"/>
  <c r="M108" i="745"/>
  <c r="O107" i="745"/>
  <c r="N107" i="745"/>
  <c r="M107" i="745"/>
  <c r="O106" i="745"/>
  <c r="N106" i="745"/>
  <c r="M106" i="745"/>
  <c r="O105" i="745"/>
  <c r="N105" i="745"/>
  <c r="M105" i="745"/>
  <c r="N104" i="745"/>
  <c r="M104" i="745"/>
  <c r="N103" i="745"/>
  <c r="M103" i="745"/>
  <c r="O102" i="745"/>
  <c r="N102" i="745"/>
  <c r="M102" i="745"/>
  <c r="I130" i="745"/>
  <c r="J130" i="745" s="1"/>
  <c r="I129" i="745"/>
  <c r="J129" i="745" s="1"/>
  <c r="I128" i="745"/>
  <c r="J128" i="745" s="1"/>
  <c r="I127" i="745"/>
  <c r="J127" i="745" s="1"/>
  <c r="I126" i="745"/>
  <c r="J126" i="745" s="1"/>
  <c r="I125" i="745"/>
  <c r="J125" i="745" s="1"/>
  <c r="O130" i="745"/>
  <c r="N130" i="745"/>
  <c r="M130" i="745"/>
  <c r="O129" i="745"/>
  <c r="N129" i="745"/>
  <c r="M129" i="745"/>
  <c r="O128" i="745"/>
  <c r="N128" i="745"/>
  <c r="M128" i="745"/>
  <c r="O127" i="745"/>
  <c r="N127" i="745"/>
  <c r="M127" i="745"/>
  <c r="O126" i="745"/>
  <c r="N126" i="745"/>
  <c r="M126" i="745"/>
  <c r="N125" i="745"/>
  <c r="M125" i="745"/>
  <c r="I83" i="745"/>
  <c r="J83" i="745" s="1"/>
  <c r="I82" i="745"/>
  <c r="J82" i="745" s="1"/>
  <c r="I81" i="745"/>
  <c r="J81" i="745" s="1"/>
  <c r="I80" i="745"/>
  <c r="J80" i="745" s="1"/>
  <c r="I79" i="745"/>
  <c r="J79" i="745" s="1"/>
  <c r="I78" i="745"/>
  <c r="J78" i="745" s="1"/>
  <c r="I77" i="745"/>
  <c r="J77" i="745" s="1"/>
  <c r="I76" i="745"/>
  <c r="J76" i="745" s="1"/>
  <c r="I75" i="745"/>
  <c r="J75" i="745" s="1"/>
  <c r="I74" i="745"/>
  <c r="J74" i="745" s="1"/>
  <c r="I73" i="745"/>
  <c r="J73" i="745" s="1"/>
  <c r="I72" i="745"/>
  <c r="J72" i="745" s="1"/>
  <c r="I71" i="745"/>
  <c r="J71" i="745" s="1"/>
  <c r="I70" i="745"/>
  <c r="J70" i="745" s="1"/>
  <c r="I69" i="745"/>
  <c r="J69" i="745" s="1"/>
  <c r="I68" i="745"/>
  <c r="J68" i="745" s="1"/>
  <c r="I67" i="745"/>
  <c r="J67" i="745" s="1"/>
  <c r="I66" i="745"/>
  <c r="J66" i="745" s="1"/>
  <c r="I65" i="745"/>
  <c r="J65" i="745" s="1"/>
  <c r="I64" i="745"/>
  <c r="J64" i="745" s="1"/>
  <c r="I63" i="745"/>
  <c r="J63" i="745" s="1"/>
  <c r="I62" i="745"/>
  <c r="J62" i="745" s="1"/>
  <c r="I61" i="745"/>
  <c r="J61" i="745" s="1"/>
  <c r="I60" i="745"/>
  <c r="J60" i="745" s="1"/>
  <c r="I59" i="745"/>
  <c r="J59" i="745" s="1"/>
  <c r="I58" i="745"/>
  <c r="J58" i="745" s="1"/>
  <c r="I57" i="745"/>
  <c r="J57" i="745" s="1"/>
  <c r="I56" i="745"/>
  <c r="J56" i="745" s="1"/>
  <c r="I55" i="745"/>
  <c r="J55" i="745" s="1"/>
  <c r="I54" i="745"/>
  <c r="J54" i="745" s="1"/>
  <c r="I53" i="745"/>
  <c r="J53" i="745" s="1"/>
  <c r="I52" i="745"/>
  <c r="J52" i="745" s="1"/>
  <c r="I51" i="745"/>
  <c r="J51" i="745" s="1"/>
  <c r="I50" i="745"/>
  <c r="J50" i="745" s="1"/>
  <c r="I49" i="745"/>
  <c r="J49" i="745" s="1"/>
  <c r="I48" i="745"/>
  <c r="J48" i="745" s="1"/>
  <c r="I47" i="745"/>
  <c r="J47" i="745" s="1"/>
  <c r="I46" i="745"/>
  <c r="J46" i="745" s="1"/>
  <c r="I45" i="745"/>
  <c r="J45" i="745" s="1"/>
  <c r="I44" i="745"/>
  <c r="J44" i="745" s="1"/>
  <c r="I43" i="745"/>
  <c r="J43" i="745" s="1"/>
  <c r="I42" i="745"/>
  <c r="J42" i="745" s="1"/>
  <c r="I41" i="745"/>
  <c r="J41" i="745" s="1"/>
  <c r="I40" i="745"/>
  <c r="J40" i="745" s="1"/>
  <c r="I39" i="745"/>
  <c r="J39" i="745" s="1"/>
  <c r="I38" i="745"/>
  <c r="J38" i="745" s="1"/>
  <c r="I37" i="745"/>
  <c r="J37" i="745" s="1"/>
  <c r="I36" i="745"/>
  <c r="J36" i="745" s="1"/>
  <c r="I35" i="745"/>
  <c r="J35" i="745" s="1"/>
  <c r="I34" i="745"/>
  <c r="J34" i="745" s="1"/>
  <c r="I33" i="745"/>
  <c r="J33" i="745" s="1"/>
  <c r="I32" i="745"/>
  <c r="J32" i="745" s="1"/>
  <c r="I31" i="745"/>
  <c r="J31" i="745" s="1"/>
  <c r="I30" i="745"/>
  <c r="J30" i="745" s="1"/>
  <c r="I29" i="745"/>
  <c r="J29" i="745" s="1"/>
  <c r="I28" i="745"/>
  <c r="J28" i="745" s="1"/>
  <c r="I27" i="745"/>
  <c r="J27" i="745" s="1"/>
  <c r="I26" i="745"/>
  <c r="J26" i="745" s="1"/>
  <c r="I25" i="745"/>
  <c r="J25" i="745" s="1"/>
  <c r="I24" i="745"/>
  <c r="J24" i="745" s="1"/>
  <c r="I23" i="745"/>
  <c r="J23" i="745" s="1"/>
  <c r="I22" i="745"/>
  <c r="J22" i="745" s="1"/>
  <c r="I21" i="745"/>
  <c r="J21" i="745" s="1"/>
  <c r="I20" i="745"/>
  <c r="J20" i="745" s="1"/>
  <c r="I19" i="745"/>
  <c r="J19" i="745" s="1"/>
  <c r="I18" i="745"/>
  <c r="J18" i="745" s="1"/>
  <c r="I17" i="745"/>
  <c r="J17" i="745" s="1"/>
  <c r="I16" i="745"/>
  <c r="J16" i="745" s="1"/>
  <c r="I15" i="745"/>
  <c r="J15" i="745" s="1"/>
  <c r="I14" i="745"/>
  <c r="J14" i="745" s="1"/>
  <c r="I13" i="745"/>
  <c r="J13" i="745" s="1"/>
  <c r="I12" i="745"/>
  <c r="J12" i="745" s="1"/>
  <c r="I11" i="745"/>
  <c r="J11" i="745" s="1"/>
  <c r="N73" i="745"/>
  <c r="M73" i="745"/>
  <c r="N72" i="745"/>
  <c r="M72" i="745"/>
  <c r="O71" i="745"/>
  <c r="N71" i="745"/>
  <c r="M71" i="745"/>
  <c r="O70" i="745"/>
  <c r="N70" i="745"/>
  <c r="M70" i="745"/>
  <c r="O69" i="745"/>
  <c r="N69" i="745"/>
  <c r="M69" i="745"/>
  <c r="N68" i="745"/>
  <c r="M68" i="745"/>
  <c r="N67" i="745"/>
  <c r="M67" i="745"/>
  <c r="N66" i="745"/>
  <c r="M66" i="745"/>
  <c r="N65" i="745"/>
  <c r="M65" i="745"/>
  <c r="N64" i="745"/>
  <c r="M64" i="745"/>
  <c r="N63" i="745"/>
  <c r="M63" i="745"/>
  <c r="O62" i="745"/>
  <c r="N62" i="745"/>
  <c r="M62" i="745"/>
  <c r="O61" i="745"/>
  <c r="N61" i="745"/>
  <c r="M61" i="745"/>
  <c r="O60" i="745"/>
  <c r="N60" i="745"/>
  <c r="M60" i="745"/>
  <c r="O59" i="745"/>
  <c r="N59" i="745"/>
  <c r="M59" i="745"/>
  <c r="O58" i="745"/>
  <c r="N58" i="745"/>
  <c r="M58" i="745"/>
  <c r="O57" i="745"/>
  <c r="N57" i="745"/>
  <c r="M57" i="745"/>
  <c r="O56" i="745"/>
  <c r="N56" i="745"/>
  <c r="M56" i="745"/>
  <c r="O55" i="745"/>
  <c r="N55" i="745"/>
  <c r="M55" i="745"/>
  <c r="O54" i="745"/>
  <c r="N54" i="745"/>
  <c r="M54" i="745"/>
  <c r="O53" i="745"/>
  <c r="N53" i="745"/>
  <c r="M53" i="745"/>
  <c r="O52" i="745"/>
  <c r="N52" i="745"/>
  <c r="M52" i="745"/>
  <c r="O51" i="745"/>
  <c r="N51" i="745"/>
  <c r="M51" i="745"/>
  <c r="O50" i="745"/>
  <c r="N50" i="745"/>
  <c r="M50" i="745"/>
  <c r="N49" i="745"/>
  <c r="M49" i="745"/>
  <c r="N48" i="745"/>
  <c r="M48" i="745"/>
  <c r="N47" i="745"/>
  <c r="M47" i="745"/>
  <c r="N46" i="745"/>
  <c r="M46" i="745"/>
  <c r="N45" i="745"/>
  <c r="M45" i="745"/>
  <c r="N44" i="745"/>
  <c r="M44" i="745"/>
  <c r="N43" i="745"/>
  <c r="M43" i="745"/>
  <c r="N42" i="745"/>
  <c r="M42" i="745"/>
  <c r="N41" i="745"/>
  <c r="M41" i="745"/>
  <c r="N40" i="745"/>
  <c r="M40" i="745"/>
  <c r="N39" i="745"/>
  <c r="M39" i="745"/>
  <c r="N38" i="745"/>
  <c r="M38" i="745"/>
  <c r="N37" i="745"/>
  <c r="M37" i="745"/>
  <c r="N36" i="745"/>
  <c r="M36" i="745"/>
  <c r="N35" i="745"/>
  <c r="M35" i="745"/>
  <c r="O34" i="745"/>
  <c r="N34" i="745"/>
  <c r="M34" i="745"/>
  <c r="O33" i="745"/>
  <c r="N33" i="745"/>
  <c r="M33" i="745"/>
  <c r="O32" i="745"/>
  <c r="N32" i="745"/>
  <c r="M32" i="745"/>
  <c r="O31" i="745"/>
  <c r="N31" i="745"/>
  <c r="M31" i="745"/>
  <c r="O30" i="745"/>
  <c r="N30" i="745"/>
  <c r="M30" i="745"/>
  <c r="O29" i="745"/>
  <c r="N29" i="745"/>
  <c r="M29" i="745"/>
  <c r="O28" i="745"/>
  <c r="N28" i="745"/>
  <c r="M28" i="745"/>
  <c r="O27" i="745"/>
  <c r="N27" i="745"/>
  <c r="M27" i="745"/>
  <c r="O26" i="745"/>
  <c r="N26" i="745"/>
  <c r="M26" i="745"/>
  <c r="O25" i="745"/>
  <c r="N25" i="745"/>
  <c r="M25" i="745"/>
  <c r="O24" i="745"/>
  <c r="N24" i="745"/>
  <c r="M24" i="745"/>
  <c r="O23" i="745"/>
  <c r="N23" i="745"/>
  <c r="M23" i="745"/>
  <c r="O22" i="745"/>
  <c r="N22" i="745"/>
  <c r="M22" i="745"/>
  <c r="O21" i="745"/>
  <c r="N21" i="745"/>
  <c r="M21" i="745"/>
  <c r="O20" i="745"/>
  <c r="N20" i="745"/>
  <c r="M20" i="745"/>
  <c r="O19" i="745"/>
  <c r="N19" i="745"/>
  <c r="M19" i="745"/>
  <c r="N18" i="745"/>
  <c r="M18" i="745"/>
  <c r="N17" i="745"/>
  <c r="M17" i="745"/>
  <c r="N16" i="745"/>
  <c r="M16" i="745"/>
  <c r="I227" i="745"/>
  <c r="J227" i="745" s="1"/>
  <c r="I226" i="745"/>
  <c r="J226" i="745" s="1"/>
  <c r="I225" i="745"/>
  <c r="J225" i="745" s="1"/>
  <c r="I224" i="745"/>
  <c r="J224" i="745" s="1"/>
  <c r="I223" i="745"/>
  <c r="J223" i="745" s="1"/>
  <c r="I222" i="745"/>
  <c r="J222" i="745" s="1"/>
  <c r="I221" i="745"/>
  <c r="J221" i="745" s="1"/>
  <c r="I220" i="745"/>
  <c r="J220" i="745" s="1"/>
  <c r="I219" i="745"/>
  <c r="J219" i="745" s="1"/>
  <c r="I218" i="745"/>
  <c r="J218" i="745" s="1"/>
  <c r="I217" i="745"/>
  <c r="J217" i="745" s="1"/>
  <c r="I216" i="745"/>
  <c r="J216" i="745" s="1"/>
  <c r="I215" i="745"/>
  <c r="J215" i="745" s="1"/>
  <c r="I214" i="745"/>
  <c r="J214" i="745" s="1"/>
  <c r="I213" i="745"/>
  <c r="J213" i="745" s="1"/>
  <c r="I212" i="745"/>
  <c r="J212" i="745" s="1"/>
  <c r="I211" i="745"/>
  <c r="J211" i="745" s="1"/>
  <c r="I210" i="745"/>
  <c r="J210" i="745" s="1"/>
  <c r="I209" i="745"/>
  <c r="J209" i="745" s="1"/>
  <c r="I208" i="745"/>
  <c r="J208" i="745" s="1"/>
  <c r="I207" i="745"/>
  <c r="J207" i="745" s="1"/>
  <c r="O227" i="745"/>
  <c r="N227" i="745"/>
  <c r="M227" i="745"/>
  <c r="O226" i="745"/>
  <c r="N226" i="745"/>
  <c r="M226" i="745"/>
  <c r="O225" i="745"/>
  <c r="N225" i="745"/>
  <c r="M225" i="745"/>
  <c r="O224" i="745"/>
  <c r="N224" i="745"/>
  <c r="M224" i="745"/>
  <c r="O223" i="745"/>
  <c r="N223" i="745"/>
  <c r="M223" i="745"/>
  <c r="O222" i="745"/>
  <c r="N222" i="745"/>
  <c r="M222" i="745"/>
  <c r="O221" i="745"/>
  <c r="N221" i="745"/>
  <c r="M221" i="745"/>
  <c r="O220" i="745"/>
  <c r="N220" i="745"/>
  <c r="M220" i="745"/>
  <c r="O219" i="745"/>
  <c r="N219" i="745"/>
  <c r="M219" i="745"/>
  <c r="O218" i="745"/>
  <c r="N218" i="745"/>
  <c r="M218" i="745"/>
  <c r="O217" i="745"/>
  <c r="N217" i="745"/>
  <c r="M217" i="745"/>
  <c r="O216" i="745"/>
  <c r="N216" i="745"/>
  <c r="M216" i="745"/>
  <c r="O215" i="745"/>
  <c r="N215" i="745"/>
  <c r="M215" i="745"/>
  <c r="O214" i="745"/>
  <c r="N214" i="745"/>
  <c r="M214" i="745"/>
  <c r="O213" i="745"/>
  <c r="N213" i="745"/>
  <c r="M213" i="745"/>
  <c r="O212" i="745"/>
  <c r="N212" i="745"/>
  <c r="M212" i="745"/>
  <c r="O211" i="745"/>
  <c r="N211" i="745"/>
  <c r="M211" i="745"/>
  <c r="O210" i="745"/>
  <c r="N210" i="745"/>
  <c r="M210" i="745"/>
  <c r="O209" i="745"/>
  <c r="N209" i="745"/>
  <c r="M209" i="745"/>
  <c r="O208" i="745"/>
  <c r="N208" i="745"/>
  <c r="M208" i="745"/>
  <c r="O207" i="745"/>
  <c r="N207" i="745"/>
  <c r="M207" i="745"/>
  <c r="J175" i="745" l="1"/>
  <c r="I124" i="745" l="1"/>
  <c r="J124" i="745" s="1"/>
  <c r="I123" i="745"/>
  <c r="J123" i="745" s="1"/>
  <c r="I122" i="745"/>
  <c r="J122" i="745" s="1"/>
  <c r="I121" i="745"/>
  <c r="J121" i="745" s="1"/>
  <c r="I120" i="745"/>
  <c r="J120" i="745" s="1"/>
  <c r="I119" i="745"/>
  <c r="J119" i="745" s="1"/>
  <c r="I118" i="745"/>
  <c r="J118" i="745" s="1"/>
  <c r="I117" i="745"/>
  <c r="J117" i="745" s="1"/>
  <c r="I116" i="745"/>
  <c r="J116" i="745" s="1"/>
  <c r="O124" i="745"/>
  <c r="N124" i="745"/>
  <c r="M124" i="745"/>
  <c r="O123" i="745"/>
  <c r="N123" i="745"/>
  <c r="M123" i="745"/>
  <c r="O122" i="745"/>
  <c r="N122" i="745"/>
  <c r="M122" i="745"/>
  <c r="O121" i="745"/>
  <c r="N121" i="745"/>
  <c r="M121" i="745"/>
  <c r="O120" i="745"/>
  <c r="N120" i="745"/>
  <c r="M120" i="745"/>
  <c r="O119" i="745"/>
  <c r="N119" i="745"/>
  <c r="M119" i="745"/>
  <c r="O118" i="745"/>
  <c r="N118" i="745"/>
  <c r="M118" i="745"/>
  <c r="O117" i="745"/>
  <c r="N117" i="745"/>
  <c r="M117" i="745"/>
  <c r="O116" i="745"/>
  <c r="N116" i="745"/>
  <c r="M116" i="745"/>
  <c r="I136" i="745"/>
  <c r="J136" i="745" s="1"/>
  <c r="K135" i="745"/>
  <c r="I135" i="745"/>
  <c r="J135" i="745" s="1"/>
  <c r="I148" i="745"/>
  <c r="J148" i="745" s="1"/>
  <c r="I147" i="745"/>
  <c r="J147" i="745" s="1"/>
  <c r="K206" i="745"/>
  <c r="M206" i="745" s="1"/>
  <c r="I206" i="745"/>
  <c r="K205" i="745"/>
  <c r="M205" i="745" s="1"/>
  <c r="I205" i="745"/>
  <c r="N202" i="745"/>
  <c r="O201" i="745"/>
  <c r="O200" i="745"/>
  <c r="N199" i="745"/>
  <c r="O198" i="745"/>
  <c r="O197" i="745"/>
  <c r="I204" i="745"/>
  <c r="J204" i="745" s="1"/>
  <c r="I203" i="745"/>
  <c r="J203" i="745" s="1"/>
  <c r="I202" i="745"/>
  <c r="J202" i="745" s="1"/>
  <c r="I201" i="745"/>
  <c r="J201" i="745" s="1"/>
  <c r="I200" i="745"/>
  <c r="J200" i="745" s="1"/>
  <c r="I199" i="745"/>
  <c r="J199" i="745" s="1"/>
  <c r="I198" i="745"/>
  <c r="J198" i="745" s="1"/>
  <c r="I197" i="745"/>
  <c r="J197" i="745" s="1"/>
  <c r="O206" i="745"/>
  <c r="N206" i="745"/>
  <c r="O205" i="745"/>
  <c r="N205" i="745"/>
  <c r="O204" i="745"/>
  <c r="N204" i="745"/>
  <c r="O203" i="745"/>
  <c r="N203" i="745"/>
  <c r="O202" i="745"/>
  <c r="J205" i="745" l="1"/>
  <c r="J206" i="745"/>
  <c r="N132" i="745"/>
  <c r="O132" i="745"/>
  <c r="M132" i="745"/>
  <c r="O236" i="745" s="1"/>
  <c r="O199" i="745"/>
  <c r="O229" i="745" s="1"/>
  <c r="N200" i="745"/>
  <c r="N197" i="745"/>
  <c r="N198" i="745"/>
  <c r="N201" i="745"/>
  <c r="N229" i="745" l="1"/>
  <c r="R124" i="639" l="1"/>
  <c r="T26" i="639" l="1"/>
  <c r="Q25" i="639"/>
  <c r="P25" i="639"/>
  <c r="O25" i="639"/>
  <c r="N25" i="639"/>
  <c r="M25" i="639"/>
  <c r="Q24" i="639"/>
  <c r="P24" i="639"/>
  <c r="O24" i="639"/>
  <c r="N24" i="639"/>
  <c r="T20" i="639"/>
  <c r="M21" i="639"/>
  <c r="T21" i="639" s="1"/>
  <c r="T24" i="639" l="1"/>
  <c r="Q128" i="639"/>
  <c r="P128" i="639"/>
  <c r="O128" i="639"/>
  <c r="N128" i="639"/>
  <c r="T125" i="639"/>
  <c r="Q124" i="639"/>
  <c r="P124" i="639"/>
  <c r="O124" i="639"/>
  <c r="N124" i="639"/>
  <c r="M124" i="639"/>
  <c r="T122" i="639"/>
  <c r="T121" i="639"/>
  <c r="T120" i="639"/>
  <c r="T128" i="639" l="1"/>
  <c r="T126" i="639"/>
  <c r="E202" i="757"/>
  <c r="E201" i="757"/>
  <c r="I201" i="757" s="1"/>
  <c r="I203" i="757"/>
  <c r="I202" i="757"/>
  <c r="E200" i="757"/>
  <c r="H200" i="757" s="1"/>
  <c r="E199" i="757"/>
  <c r="X199" i="757" s="1"/>
  <c r="E193" i="757"/>
  <c r="I193" i="757" s="1"/>
  <c r="E192" i="757"/>
  <c r="I192" i="757" s="1"/>
  <c r="E191" i="757"/>
  <c r="I191" i="757" s="1"/>
  <c r="E190" i="757"/>
  <c r="H190" i="757" s="1"/>
  <c r="E189" i="757"/>
  <c r="I189" i="757" s="1"/>
  <c r="E187" i="757"/>
  <c r="H187" i="757" s="1"/>
  <c r="I199" i="757"/>
  <c r="I198" i="757"/>
  <c r="I197" i="757"/>
  <c r="I196" i="757"/>
  <c r="I195" i="757"/>
  <c r="I194" i="757"/>
  <c r="I188" i="757"/>
  <c r="I186" i="757"/>
  <c r="E185" i="757"/>
  <c r="X185" i="757" s="1"/>
  <c r="E184" i="757"/>
  <c r="X184" i="757" s="1"/>
  <c r="E183" i="757"/>
  <c r="X183" i="757" s="1"/>
  <c r="X203" i="757"/>
  <c r="W203" i="757"/>
  <c r="U203" i="757"/>
  <c r="S203" i="757"/>
  <c r="Q203" i="757"/>
  <c r="O203" i="757"/>
  <c r="M203" i="757"/>
  <c r="K203" i="757"/>
  <c r="H203" i="757"/>
  <c r="X202" i="757"/>
  <c r="W202" i="757"/>
  <c r="U202" i="757"/>
  <c r="S202" i="757"/>
  <c r="Q202" i="757"/>
  <c r="O202" i="757"/>
  <c r="M202" i="757"/>
  <c r="K202" i="757"/>
  <c r="H202" i="757"/>
  <c r="X201" i="757"/>
  <c r="W201" i="757"/>
  <c r="U201" i="757"/>
  <c r="S201" i="757"/>
  <c r="Q201" i="757"/>
  <c r="O201" i="757"/>
  <c r="M201" i="757"/>
  <c r="K201" i="757"/>
  <c r="H201" i="757"/>
  <c r="X200" i="757"/>
  <c r="W200" i="757"/>
  <c r="U200" i="757"/>
  <c r="S200" i="757"/>
  <c r="Q200" i="757"/>
  <c r="O200" i="757"/>
  <c r="M200" i="757"/>
  <c r="K200" i="757"/>
  <c r="W199" i="757"/>
  <c r="U199" i="757"/>
  <c r="S199" i="757"/>
  <c r="Q199" i="757"/>
  <c r="O199" i="757"/>
  <c r="M199" i="757"/>
  <c r="K199" i="757"/>
  <c r="H199" i="757"/>
  <c r="X198" i="757"/>
  <c r="W198" i="757"/>
  <c r="U198" i="757"/>
  <c r="S198" i="757"/>
  <c r="Q198" i="757"/>
  <c r="O198" i="757"/>
  <c r="M198" i="757"/>
  <c r="K198" i="757"/>
  <c r="H198" i="757"/>
  <c r="X197" i="757"/>
  <c r="W197" i="757"/>
  <c r="U197" i="757"/>
  <c r="S197" i="757"/>
  <c r="Q197" i="757"/>
  <c r="O197" i="757"/>
  <c r="M197" i="757"/>
  <c r="K197" i="757"/>
  <c r="H197" i="757"/>
  <c r="X196" i="757"/>
  <c r="W196" i="757"/>
  <c r="U196" i="757"/>
  <c r="S196" i="757"/>
  <c r="Q196" i="757"/>
  <c r="O196" i="757"/>
  <c r="M196" i="757"/>
  <c r="K196" i="757"/>
  <c r="H196" i="757"/>
  <c r="X195" i="757"/>
  <c r="W195" i="757"/>
  <c r="U195" i="757"/>
  <c r="S195" i="757"/>
  <c r="Q195" i="757"/>
  <c r="O195" i="757"/>
  <c r="M195" i="757"/>
  <c r="K195" i="757"/>
  <c r="H195" i="757"/>
  <c r="X194" i="757"/>
  <c r="W194" i="757"/>
  <c r="U194" i="757"/>
  <c r="S194" i="757"/>
  <c r="Q194" i="757"/>
  <c r="O194" i="757"/>
  <c r="M194" i="757"/>
  <c r="K194" i="757"/>
  <c r="H194" i="757"/>
  <c r="W193" i="757"/>
  <c r="U193" i="757"/>
  <c r="S193" i="757"/>
  <c r="Q193" i="757"/>
  <c r="O193" i="757"/>
  <c r="M193" i="757"/>
  <c r="K193" i="757"/>
  <c r="W192" i="757"/>
  <c r="U192" i="757"/>
  <c r="S192" i="757"/>
  <c r="Q192" i="757"/>
  <c r="O192" i="757"/>
  <c r="M192" i="757"/>
  <c r="K192" i="757"/>
  <c r="W191" i="757"/>
  <c r="U191" i="757"/>
  <c r="S191" i="757"/>
  <c r="Q191" i="757"/>
  <c r="O191" i="757"/>
  <c r="M191" i="757"/>
  <c r="K191" i="757"/>
  <c r="H191" i="757"/>
  <c r="X190" i="757"/>
  <c r="W190" i="757"/>
  <c r="U190" i="757"/>
  <c r="S190" i="757"/>
  <c r="Q190" i="757"/>
  <c r="O190" i="757"/>
  <c r="M190" i="757"/>
  <c r="K190" i="757"/>
  <c r="W189" i="757"/>
  <c r="U189" i="757"/>
  <c r="S189" i="757"/>
  <c r="Q189" i="757"/>
  <c r="O189" i="757"/>
  <c r="M189" i="757"/>
  <c r="K189" i="757"/>
  <c r="X188" i="757"/>
  <c r="W188" i="757"/>
  <c r="U188" i="757"/>
  <c r="S188" i="757"/>
  <c r="Q188" i="757"/>
  <c r="O188" i="757"/>
  <c r="M188" i="757"/>
  <c r="K188" i="757"/>
  <c r="H188" i="757"/>
  <c r="W187" i="757"/>
  <c r="U187" i="757"/>
  <c r="S187" i="757"/>
  <c r="Q187" i="757"/>
  <c r="O187" i="757"/>
  <c r="M187" i="757"/>
  <c r="K187" i="757"/>
  <c r="X186" i="757"/>
  <c r="W186" i="757"/>
  <c r="U186" i="757"/>
  <c r="S186" i="757"/>
  <c r="Q186" i="757"/>
  <c r="O186" i="757"/>
  <c r="M186" i="757"/>
  <c r="K186" i="757"/>
  <c r="H186" i="757"/>
  <c r="W185" i="757"/>
  <c r="U185" i="757"/>
  <c r="S185" i="757"/>
  <c r="Q185" i="757"/>
  <c r="O185" i="757"/>
  <c r="M185" i="757"/>
  <c r="K185" i="757"/>
  <c r="W184" i="757"/>
  <c r="U184" i="757"/>
  <c r="S184" i="757"/>
  <c r="Q184" i="757"/>
  <c r="O184" i="757"/>
  <c r="M184" i="757"/>
  <c r="K184" i="757"/>
  <c r="W183" i="757"/>
  <c r="U183" i="757"/>
  <c r="S183" i="757"/>
  <c r="Q183" i="757"/>
  <c r="O183" i="757"/>
  <c r="M183" i="757"/>
  <c r="K183" i="757"/>
  <c r="T125" i="847"/>
  <c r="R125" i="847"/>
  <c r="S125" i="847" s="1"/>
  <c r="R124" i="847"/>
  <c r="T124" i="847"/>
  <c r="Y125" i="847"/>
  <c r="W125" i="847"/>
  <c r="U125" i="847"/>
  <c r="Q125" i="847"/>
  <c r="O125" i="847"/>
  <c r="M125" i="847"/>
  <c r="I125" i="847"/>
  <c r="H125" i="847"/>
  <c r="Z125" i="847" s="1"/>
  <c r="Z124" i="847"/>
  <c r="Y124" i="847"/>
  <c r="W124" i="847"/>
  <c r="U124" i="847"/>
  <c r="S124" i="847"/>
  <c r="Q124" i="847"/>
  <c r="O124" i="847"/>
  <c r="M124" i="847"/>
  <c r="I124" i="847"/>
  <c r="H124" i="847"/>
  <c r="E181" i="757"/>
  <c r="X181" i="757" s="1"/>
  <c r="E180" i="757"/>
  <c r="I180" i="757" s="1"/>
  <c r="E179" i="757"/>
  <c r="I179" i="757" s="1"/>
  <c r="E178" i="757"/>
  <c r="I178" i="757" s="1"/>
  <c r="E177" i="757"/>
  <c r="X177" i="757" s="1"/>
  <c r="E174" i="757"/>
  <c r="I174" i="757" s="1"/>
  <c r="E173" i="757"/>
  <c r="I173" i="757" s="1"/>
  <c r="E172" i="757"/>
  <c r="H172" i="757" s="1"/>
  <c r="E169" i="757"/>
  <c r="X169" i="757" s="1"/>
  <c r="E168" i="757"/>
  <c r="I168" i="757" s="1"/>
  <c r="E166" i="757"/>
  <c r="H166" i="757" s="1"/>
  <c r="E165" i="757"/>
  <c r="I165" i="757" s="1"/>
  <c r="E164" i="757"/>
  <c r="X164" i="757" s="1"/>
  <c r="E163" i="757"/>
  <c r="I163" i="757" s="1"/>
  <c r="E162" i="757"/>
  <c r="I162" i="757" s="1"/>
  <c r="E161" i="757"/>
  <c r="X161" i="757" s="1"/>
  <c r="X182" i="757"/>
  <c r="W182" i="757"/>
  <c r="U182" i="757"/>
  <c r="S182" i="757"/>
  <c r="Q182" i="757"/>
  <c r="O182" i="757"/>
  <c r="M182" i="757"/>
  <c r="K182" i="757"/>
  <c r="I182" i="757"/>
  <c r="H182" i="757"/>
  <c r="W181" i="757"/>
  <c r="U181" i="757"/>
  <c r="S181" i="757"/>
  <c r="Q181" i="757"/>
  <c r="O181" i="757"/>
  <c r="M181" i="757"/>
  <c r="K181" i="757"/>
  <c r="W180" i="757"/>
  <c r="U180" i="757"/>
  <c r="S180" i="757"/>
  <c r="Q180" i="757"/>
  <c r="O180" i="757"/>
  <c r="M180" i="757"/>
  <c r="K180" i="757"/>
  <c r="X179" i="757"/>
  <c r="W179" i="757"/>
  <c r="U179" i="757"/>
  <c r="S179" i="757"/>
  <c r="Q179" i="757"/>
  <c r="O179" i="757"/>
  <c r="M179" i="757"/>
  <c r="K179" i="757"/>
  <c r="W178" i="757"/>
  <c r="U178" i="757"/>
  <c r="S178" i="757"/>
  <c r="Q178" i="757"/>
  <c r="O178" i="757"/>
  <c r="M178" i="757"/>
  <c r="K178" i="757"/>
  <c r="W177" i="757"/>
  <c r="U177" i="757"/>
  <c r="S177" i="757"/>
  <c r="Q177" i="757"/>
  <c r="O177" i="757"/>
  <c r="M177" i="757"/>
  <c r="K177" i="757"/>
  <c r="I177" i="757"/>
  <c r="H177" i="757"/>
  <c r="X176" i="757"/>
  <c r="W176" i="757"/>
  <c r="U176" i="757"/>
  <c r="S176" i="757"/>
  <c r="Q176" i="757"/>
  <c r="O176" i="757"/>
  <c r="M176" i="757"/>
  <c r="K176" i="757"/>
  <c r="I176" i="757"/>
  <c r="H176" i="757"/>
  <c r="W175" i="757"/>
  <c r="U175" i="757"/>
  <c r="S175" i="757"/>
  <c r="Q175" i="757"/>
  <c r="O175" i="757"/>
  <c r="M175" i="757"/>
  <c r="K175" i="757"/>
  <c r="I175" i="757"/>
  <c r="W174" i="757"/>
  <c r="U174" i="757"/>
  <c r="S174" i="757"/>
  <c r="Q174" i="757"/>
  <c r="O174" i="757"/>
  <c r="M174" i="757"/>
  <c r="K174" i="757"/>
  <c r="W173" i="757"/>
  <c r="U173" i="757"/>
  <c r="S173" i="757"/>
  <c r="Q173" i="757"/>
  <c r="O173" i="757"/>
  <c r="M173" i="757"/>
  <c r="K173" i="757"/>
  <c r="W172" i="757"/>
  <c r="U172" i="757"/>
  <c r="S172" i="757"/>
  <c r="Q172" i="757"/>
  <c r="O172" i="757"/>
  <c r="M172" i="757"/>
  <c r="K172" i="757"/>
  <c r="X171" i="757"/>
  <c r="W171" i="757"/>
  <c r="U171" i="757"/>
  <c r="S171" i="757"/>
  <c r="Q171" i="757"/>
  <c r="O171" i="757"/>
  <c r="M171" i="757"/>
  <c r="K171" i="757"/>
  <c r="I171" i="757"/>
  <c r="H171" i="757"/>
  <c r="W170" i="757"/>
  <c r="U170" i="757"/>
  <c r="S170" i="757"/>
  <c r="Q170" i="757"/>
  <c r="O170" i="757"/>
  <c r="M170" i="757"/>
  <c r="K170" i="757"/>
  <c r="I170" i="757"/>
  <c r="W169" i="757"/>
  <c r="U169" i="757"/>
  <c r="S169" i="757"/>
  <c r="Q169" i="757"/>
  <c r="O169" i="757"/>
  <c r="M169" i="757"/>
  <c r="K169" i="757"/>
  <c r="W168" i="757"/>
  <c r="U168" i="757"/>
  <c r="S168" i="757"/>
  <c r="Q168" i="757"/>
  <c r="O168" i="757"/>
  <c r="M168" i="757"/>
  <c r="K168" i="757"/>
  <c r="W167" i="757"/>
  <c r="U167" i="757"/>
  <c r="S167" i="757"/>
  <c r="Q167" i="757"/>
  <c r="O167" i="757"/>
  <c r="M167" i="757"/>
  <c r="K167" i="757"/>
  <c r="X167" i="757"/>
  <c r="W166" i="757"/>
  <c r="U166" i="757"/>
  <c r="S166" i="757"/>
  <c r="Q166" i="757"/>
  <c r="O166" i="757"/>
  <c r="M166" i="757"/>
  <c r="K166" i="757"/>
  <c r="W165" i="757"/>
  <c r="U165" i="757"/>
  <c r="S165" i="757"/>
  <c r="Q165" i="757"/>
  <c r="O165" i="757"/>
  <c r="M165" i="757"/>
  <c r="K165" i="757"/>
  <c r="W164" i="757"/>
  <c r="U164" i="757"/>
  <c r="S164" i="757"/>
  <c r="Q164" i="757"/>
  <c r="O164" i="757"/>
  <c r="M164" i="757"/>
  <c r="K164" i="757"/>
  <c r="W163" i="757"/>
  <c r="U163" i="757"/>
  <c r="S163" i="757"/>
  <c r="Q163" i="757"/>
  <c r="O163" i="757"/>
  <c r="M163" i="757"/>
  <c r="K163" i="757"/>
  <c r="W162" i="757"/>
  <c r="U162" i="757"/>
  <c r="S162" i="757"/>
  <c r="Q162" i="757"/>
  <c r="O162" i="757"/>
  <c r="M162" i="757"/>
  <c r="K162" i="757"/>
  <c r="W161" i="757"/>
  <c r="U161" i="757"/>
  <c r="S161" i="757"/>
  <c r="Q161" i="757"/>
  <c r="O161" i="757"/>
  <c r="M161" i="757"/>
  <c r="K161" i="757"/>
  <c r="L122" i="847"/>
  <c r="J121" i="847"/>
  <c r="L120" i="847"/>
  <c r="L119" i="847"/>
  <c r="H118" i="847"/>
  <c r="Z118" i="847" s="1"/>
  <c r="H185" i="757" l="1"/>
  <c r="H180" i="757"/>
  <c r="I200" i="757"/>
  <c r="H181" i="757"/>
  <c r="I181" i="757"/>
  <c r="X193" i="757"/>
  <c r="X191" i="757"/>
  <c r="H192" i="757"/>
  <c r="H189" i="757"/>
  <c r="X192" i="757"/>
  <c r="X189" i="757"/>
  <c r="H193" i="757"/>
  <c r="I190" i="757"/>
  <c r="X187" i="757"/>
  <c r="I187" i="757"/>
  <c r="I183" i="757"/>
  <c r="I184" i="757"/>
  <c r="I185" i="757"/>
  <c r="H183" i="757"/>
  <c r="H184" i="757"/>
  <c r="X172" i="757"/>
  <c r="X168" i="757"/>
  <c r="H179" i="757"/>
  <c r="X165" i="757"/>
  <c r="I172" i="757"/>
  <c r="H168" i="757"/>
  <c r="H165" i="757"/>
  <c r="X180" i="757"/>
  <c r="H178" i="757"/>
  <c r="X178" i="757"/>
  <c r="X170" i="757"/>
  <c r="X173" i="757"/>
  <c r="X162" i="757"/>
  <c r="X175" i="757"/>
  <c r="I166" i="757"/>
  <c r="H174" i="757"/>
  <c r="H163" i="757"/>
  <c r="H161" i="757"/>
  <c r="I161" i="757"/>
  <c r="H169" i="757"/>
  <c r="X163" i="757"/>
  <c r="H164" i="757"/>
  <c r="I164" i="757"/>
  <c r="X166" i="757"/>
  <c r="X174" i="757"/>
  <c r="H167" i="757"/>
  <c r="I167" i="757"/>
  <c r="H175" i="757"/>
  <c r="H162" i="757"/>
  <c r="H170" i="757"/>
  <c r="H173" i="757"/>
  <c r="I169" i="757"/>
  <c r="Y123" i="847" l="1"/>
  <c r="W123" i="847"/>
  <c r="U123" i="847"/>
  <c r="S123" i="847"/>
  <c r="Q123" i="847"/>
  <c r="O123" i="847"/>
  <c r="L123" i="847"/>
  <c r="Z123" i="847" s="1"/>
  <c r="I123" i="847"/>
  <c r="Y122" i="847"/>
  <c r="W122" i="847"/>
  <c r="U122" i="847"/>
  <c r="S122" i="847"/>
  <c r="Q122" i="847"/>
  <c r="O122" i="847"/>
  <c r="Z122" i="847"/>
  <c r="I122" i="847"/>
  <c r="Y121" i="847"/>
  <c r="W121" i="847"/>
  <c r="U121" i="847"/>
  <c r="S121" i="847"/>
  <c r="Q121" i="847"/>
  <c r="O121" i="847"/>
  <c r="Z121" i="847"/>
  <c r="I121" i="847"/>
  <c r="Y120" i="847"/>
  <c r="W120" i="847"/>
  <c r="U120" i="847"/>
  <c r="S120" i="847"/>
  <c r="Q120" i="847"/>
  <c r="O120" i="847"/>
  <c r="M120" i="847"/>
  <c r="Z120" i="847"/>
  <c r="I120" i="847"/>
  <c r="Y119" i="847"/>
  <c r="W119" i="847"/>
  <c r="U119" i="847"/>
  <c r="S119" i="847"/>
  <c r="Q119" i="847"/>
  <c r="O119" i="847"/>
  <c r="M119" i="847"/>
  <c r="Z119" i="847"/>
  <c r="I119" i="847"/>
  <c r="Y118" i="847"/>
  <c r="W118" i="847"/>
  <c r="U118" i="847"/>
  <c r="S118" i="847"/>
  <c r="Q118" i="847"/>
  <c r="O118" i="847"/>
  <c r="M118" i="847"/>
  <c r="I118" i="847"/>
  <c r="Y117" i="847"/>
  <c r="W117" i="847"/>
  <c r="U117" i="847"/>
  <c r="S117" i="847"/>
  <c r="Q117" i="847"/>
  <c r="O117" i="847"/>
  <c r="L117" i="847"/>
  <c r="Z117" i="847" s="1"/>
  <c r="I117" i="847"/>
  <c r="Y116" i="847"/>
  <c r="W116" i="847"/>
  <c r="U116" i="847"/>
  <c r="S116" i="847"/>
  <c r="Q116" i="847"/>
  <c r="O116" i="847"/>
  <c r="M116" i="847"/>
  <c r="J116" i="847"/>
  <c r="Z116" i="847" s="1"/>
  <c r="I116" i="847"/>
  <c r="Y115" i="847"/>
  <c r="W115" i="847"/>
  <c r="U115" i="847"/>
  <c r="S115" i="847"/>
  <c r="Q115" i="847"/>
  <c r="O115" i="847"/>
  <c r="L115" i="847"/>
  <c r="Z115" i="847" s="1"/>
  <c r="I115" i="847"/>
  <c r="Y114" i="847"/>
  <c r="W114" i="847"/>
  <c r="U114" i="847"/>
  <c r="S114" i="847"/>
  <c r="Q114" i="847"/>
  <c r="O114" i="847"/>
  <c r="L114" i="847"/>
  <c r="M114" i="847" s="1"/>
  <c r="I114" i="847"/>
  <c r="Y113" i="847"/>
  <c r="W113" i="847"/>
  <c r="U113" i="847"/>
  <c r="S113" i="847"/>
  <c r="Q113" i="847"/>
  <c r="O113" i="847"/>
  <c r="M113" i="847"/>
  <c r="J113" i="847"/>
  <c r="Z113" i="847" s="1"/>
  <c r="I113" i="847"/>
  <c r="Y112" i="847"/>
  <c r="W112" i="847"/>
  <c r="U112" i="847"/>
  <c r="S112" i="847"/>
  <c r="Q112" i="847"/>
  <c r="O112" i="847"/>
  <c r="M112" i="847"/>
  <c r="J112" i="847"/>
  <c r="Z112" i="847" s="1"/>
  <c r="I112" i="847"/>
  <c r="Y111" i="847"/>
  <c r="W111" i="847"/>
  <c r="U111" i="847"/>
  <c r="S111" i="847"/>
  <c r="Q111" i="847"/>
  <c r="O111" i="847"/>
  <c r="M111" i="847"/>
  <c r="K111" i="847"/>
  <c r="Z111" i="847" s="1"/>
  <c r="I111" i="847"/>
  <c r="Y110" i="847"/>
  <c r="W110" i="847"/>
  <c r="U110" i="847"/>
  <c r="S110" i="847"/>
  <c r="Q110" i="847"/>
  <c r="O110" i="847"/>
  <c r="L110" i="847"/>
  <c r="M110" i="847" s="1"/>
  <c r="I110" i="847"/>
  <c r="T159" i="757"/>
  <c r="N159" i="757"/>
  <c r="J159" i="757"/>
  <c r="R158" i="757"/>
  <c r="S158" i="757" s="1"/>
  <c r="P158" i="757"/>
  <c r="J158" i="757"/>
  <c r="P157" i="757"/>
  <c r="J157" i="757"/>
  <c r="K157" i="757" s="1"/>
  <c r="V156" i="757"/>
  <c r="W156" i="757" s="1"/>
  <c r="R156" i="757"/>
  <c r="S156" i="757" s="1"/>
  <c r="J156" i="757"/>
  <c r="K156" i="757" s="1"/>
  <c r="V155" i="757"/>
  <c r="W155" i="757" s="1"/>
  <c r="T155" i="757"/>
  <c r="U155" i="757" s="1"/>
  <c r="N155" i="757"/>
  <c r="O155" i="757" s="1"/>
  <c r="J155" i="757"/>
  <c r="K155" i="757" s="1"/>
  <c r="R154" i="757"/>
  <c r="S154" i="757" s="1"/>
  <c r="V154" i="757"/>
  <c r="W154" i="757" s="1"/>
  <c r="J154" i="757"/>
  <c r="K154" i="757" s="1"/>
  <c r="U15" i="846"/>
  <c r="S15" i="846"/>
  <c r="Q15" i="846"/>
  <c r="O15" i="846"/>
  <c r="M15" i="846"/>
  <c r="K15" i="846"/>
  <c r="I15" i="846"/>
  <c r="H15" i="846"/>
  <c r="V15" i="846" s="1"/>
  <c r="E156" i="757"/>
  <c r="X156" i="757" s="1"/>
  <c r="E155" i="757"/>
  <c r="X155" i="757" s="1"/>
  <c r="E154" i="757"/>
  <c r="X154" i="757" s="1"/>
  <c r="W159" i="757"/>
  <c r="U159" i="757"/>
  <c r="S159" i="757"/>
  <c r="Q159" i="757"/>
  <c r="O159" i="757"/>
  <c r="M159" i="757"/>
  <c r="K159" i="757"/>
  <c r="X159" i="757"/>
  <c r="W158" i="757"/>
  <c r="U158" i="757"/>
  <c r="Q158" i="757"/>
  <c r="O158" i="757"/>
  <c r="M158" i="757"/>
  <c r="K158" i="757"/>
  <c r="X158" i="757"/>
  <c r="X157" i="757"/>
  <c r="W157" i="757"/>
  <c r="U157" i="757"/>
  <c r="S157" i="757"/>
  <c r="Q157" i="757"/>
  <c r="O157" i="757"/>
  <c r="M157" i="757"/>
  <c r="I157" i="757"/>
  <c r="H157" i="757"/>
  <c r="U156" i="757"/>
  <c r="Q156" i="757"/>
  <c r="O156" i="757"/>
  <c r="M156" i="757"/>
  <c r="S155" i="757"/>
  <c r="Q155" i="757"/>
  <c r="M155" i="757"/>
  <c r="H155" i="757"/>
  <c r="U154" i="757"/>
  <c r="Q154" i="757"/>
  <c r="O154" i="757"/>
  <c r="M154" i="757"/>
  <c r="I154" i="757"/>
  <c r="E153" i="757"/>
  <c r="I153" i="757" s="1"/>
  <c r="E152" i="757"/>
  <c r="I152" i="757" s="1"/>
  <c r="E145" i="757"/>
  <c r="H145" i="757" s="1"/>
  <c r="E144" i="757"/>
  <c r="I144" i="757" s="1"/>
  <c r="E143" i="757"/>
  <c r="I143" i="757" s="1"/>
  <c r="E140" i="757"/>
  <c r="X140" i="757" s="1"/>
  <c r="E139" i="757"/>
  <c r="X139" i="757" s="1"/>
  <c r="E137" i="757"/>
  <c r="I137" i="757" s="1"/>
  <c r="E136" i="757"/>
  <c r="X136" i="757" s="1"/>
  <c r="E134" i="757"/>
  <c r="X134" i="757" s="1"/>
  <c r="I204" i="757"/>
  <c r="I160" i="757"/>
  <c r="I151" i="757"/>
  <c r="I150" i="757"/>
  <c r="I149" i="757"/>
  <c r="I148" i="757"/>
  <c r="I147" i="757"/>
  <c r="I146" i="757"/>
  <c r="I142" i="757"/>
  <c r="I141" i="757"/>
  <c r="I138" i="757"/>
  <c r="I135" i="757"/>
  <c r="I130" i="757"/>
  <c r="I127" i="757"/>
  <c r="I125" i="757"/>
  <c r="I124" i="757"/>
  <c r="I118" i="757"/>
  <c r="I117" i="757"/>
  <c r="I116" i="757"/>
  <c r="I115" i="757"/>
  <c r="I114" i="757"/>
  <c r="I113" i="757"/>
  <c r="I109" i="757"/>
  <c r="I108" i="757"/>
  <c r="I105" i="757"/>
  <c r="I102" i="757"/>
  <c r="I97" i="757"/>
  <c r="I95" i="757"/>
  <c r="I92" i="757"/>
  <c r="I91" i="757"/>
  <c r="I83" i="757"/>
  <c r="I82" i="757"/>
  <c r="I81" i="757"/>
  <c r="I80" i="757"/>
  <c r="I79" i="757"/>
  <c r="I73" i="757"/>
  <c r="I72" i="757"/>
  <c r="I69" i="757"/>
  <c r="I66" i="757"/>
  <c r="I61" i="757"/>
  <c r="I60" i="757"/>
  <c r="I59" i="757"/>
  <c r="I58" i="757"/>
  <c r="I48" i="757"/>
  <c r="I47" i="757"/>
  <c r="I46" i="757"/>
  <c r="I45" i="757"/>
  <c r="I43" i="757"/>
  <c r="I42" i="757"/>
  <c r="I35" i="757"/>
  <c r="I34" i="757"/>
  <c r="I33" i="757"/>
  <c r="I32" i="757"/>
  <c r="I31" i="757"/>
  <c r="I27" i="757"/>
  <c r="I26" i="757"/>
  <c r="I23" i="757"/>
  <c r="I22" i="757"/>
  <c r="I19" i="757"/>
  <c r="I16" i="757"/>
  <c r="E133" i="757"/>
  <c r="I133" i="757" s="1"/>
  <c r="E132" i="757"/>
  <c r="I132" i="757" s="1"/>
  <c r="E131" i="757"/>
  <c r="I131" i="757" s="1"/>
  <c r="W153" i="757"/>
  <c r="U153" i="757"/>
  <c r="S153" i="757"/>
  <c r="Q153" i="757"/>
  <c r="O153" i="757"/>
  <c r="M153" i="757"/>
  <c r="K153" i="757"/>
  <c r="W152" i="757"/>
  <c r="U152" i="757"/>
  <c r="S152" i="757"/>
  <c r="Q152" i="757"/>
  <c r="O152" i="757"/>
  <c r="M152" i="757"/>
  <c r="K152" i="757"/>
  <c r="X151" i="757"/>
  <c r="W151" i="757"/>
  <c r="U151" i="757"/>
  <c r="S151" i="757"/>
  <c r="Q151" i="757"/>
  <c r="O151" i="757"/>
  <c r="M151" i="757"/>
  <c r="K151" i="757"/>
  <c r="H151" i="757"/>
  <c r="X150" i="757"/>
  <c r="W150" i="757"/>
  <c r="U150" i="757"/>
  <c r="S150" i="757"/>
  <c r="Q150" i="757"/>
  <c r="O150" i="757"/>
  <c r="M150" i="757"/>
  <c r="K150" i="757"/>
  <c r="H150" i="757"/>
  <c r="X149" i="757"/>
  <c r="W149" i="757"/>
  <c r="U149" i="757"/>
  <c r="S149" i="757"/>
  <c r="Q149" i="757"/>
  <c r="O149" i="757"/>
  <c r="M149" i="757"/>
  <c r="K149" i="757"/>
  <c r="H149" i="757"/>
  <c r="X148" i="757"/>
  <c r="W148" i="757"/>
  <c r="U148" i="757"/>
  <c r="S148" i="757"/>
  <c r="Q148" i="757"/>
  <c r="O148" i="757"/>
  <c r="M148" i="757"/>
  <c r="K148" i="757"/>
  <c r="H148" i="757"/>
  <c r="X147" i="757"/>
  <c r="W147" i="757"/>
  <c r="U147" i="757"/>
  <c r="S147" i="757"/>
  <c r="Q147" i="757"/>
  <c r="O147" i="757"/>
  <c r="M147" i="757"/>
  <c r="K147" i="757"/>
  <c r="H147" i="757"/>
  <c r="X146" i="757"/>
  <c r="W146" i="757"/>
  <c r="U146" i="757"/>
  <c r="S146" i="757"/>
  <c r="Q146" i="757"/>
  <c r="O146" i="757"/>
  <c r="M146" i="757"/>
  <c r="K146" i="757"/>
  <c r="H146" i="757"/>
  <c r="W145" i="757"/>
  <c r="U145" i="757"/>
  <c r="S145" i="757"/>
  <c r="Q145" i="757"/>
  <c r="O145" i="757"/>
  <c r="M145" i="757"/>
  <c r="K145" i="757"/>
  <c r="W144" i="757"/>
  <c r="U144" i="757"/>
  <c r="S144" i="757"/>
  <c r="Q144" i="757"/>
  <c r="O144" i="757"/>
  <c r="M144" i="757"/>
  <c r="K144" i="757"/>
  <c r="W143" i="757"/>
  <c r="U143" i="757"/>
  <c r="S143" i="757"/>
  <c r="Q143" i="757"/>
  <c r="O143" i="757"/>
  <c r="M143" i="757"/>
  <c r="K143" i="757"/>
  <c r="X160" i="757"/>
  <c r="W160" i="757"/>
  <c r="U160" i="757"/>
  <c r="S160" i="757"/>
  <c r="Q160" i="757"/>
  <c r="O160" i="757"/>
  <c r="M160" i="757"/>
  <c r="K160" i="757"/>
  <c r="H160" i="757"/>
  <c r="X142" i="757"/>
  <c r="W142" i="757"/>
  <c r="U142" i="757"/>
  <c r="S142" i="757"/>
  <c r="Q142" i="757"/>
  <c r="O142" i="757"/>
  <c r="M142" i="757"/>
  <c r="K142" i="757"/>
  <c r="H142" i="757"/>
  <c r="X141" i="757"/>
  <c r="W141" i="757"/>
  <c r="U141" i="757"/>
  <c r="S141" i="757"/>
  <c r="Q141" i="757"/>
  <c r="O141" i="757"/>
  <c r="M141" i="757"/>
  <c r="K141" i="757"/>
  <c r="H141" i="757"/>
  <c r="W140" i="757"/>
  <c r="U140" i="757"/>
  <c r="S140" i="757"/>
  <c r="Q140" i="757"/>
  <c r="O140" i="757"/>
  <c r="M140" i="757"/>
  <c r="K140" i="757"/>
  <c r="W139" i="757"/>
  <c r="U139" i="757"/>
  <c r="S139" i="757"/>
  <c r="Q139" i="757"/>
  <c r="O139" i="757"/>
  <c r="M139" i="757"/>
  <c r="K139" i="757"/>
  <c r="X138" i="757"/>
  <c r="W138" i="757"/>
  <c r="U138" i="757"/>
  <c r="S138" i="757"/>
  <c r="Q138" i="757"/>
  <c r="O138" i="757"/>
  <c r="M138" i="757"/>
  <c r="K138" i="757"/>
  <c r="H138" i="757"/>
  <c r="W137" i="757"/>
  <c r="U137" i="757"/>
  <c r="S137" i="757"/>
  <c r="Q137" i="757"/>
  <c r="O137" i="757"/>
  <c r="M137" i="757"/>
  <c r="K137" i="757"/>
  <c r="W136" i="757"/>
  <c r="U136" i="757"/>
  <c r="S136" i="757"/>
  <c r="Q136" i="757"/>
  <c r="O136" i="757"/>
  <c r="M136" i="757"/>
  <c r="K136" i="757"/>
  <c r="X135" i="757"/>
  <c r="W135" i="757"/>
  <c r="U135" i="757"/>
  <c r="S135" i="757"/>
  <c r="Q135" i="757"/>
  <c r="O135" i="757"/>
  <c r="M135" i="757"/>
  <c r="K135" i="757"/>
  <c r="H135" i="757"/>
  <c r="W134" i="757"/>
  <c r="U134" i="757"/>
  <c r="S134" i="757"/>
  <c r="Q134" i="757"/>
  <c r="O134" i="757"/>
  <c r="M134" i="757"/>
  <c r="K134" i="757"/>
  <c r="W133" i="757"/>
  <c r="U133" i="757"/>
  <c r="S133" i="757"/>
  <c r="Q133" i="757"/>
  <c r="O133" i="757"/>
  <c r="M133" i="757"/>
  <c r="K133" i="757"/>
  <c r="W132" i="757"/>
  <c r="U132" i="757"/>
  <c r="S132" i="757"/>
  <c r="Q132" i="757"/>
  <c r="O132" i="757"/>
  <c r="M132" i="757"/>
  <c r="K132" i="757"/>
  <c r="W131" i="757"/>
  <c r="U131" i="757"/>
  <c r="S131" i="757"/>
  <c r="Q131" i="757"/>
  <c r="O131" i="757"/>
  <c r="M131" i="757"/>
  <c r="K131" i="757"/>
  <c r="Q109" i="847"/>
  <c r="Y108" i="847"/>
  <c r="W108" i="847"/>
  <c r="U108" i="847"/>
  <c r="S108" i="847"/>
  <c r="Q108" i="847"/>
  <c r="O108" i="847"/>
  <c r="L108" i="847"/>
  <c r="Z108" i="847" s="1"/>
  <c r="I108" i="847"/>
  <c r="Y107" i="847"/>
  <c r="W107" i="847"/>
  <c r="U107" i="847"/>
  <c r="S107" i="847"/>
  <c r="Q107" i="847"/>
  <c r="O107" i="847"/>
  <c r="M107" i="847"/>
  <c r="J107" i="847"/>
  <c r="Z107" i="847" s="1"/>
  <c r="I107" i="847"/>
  <c r="Y106" i="847"/>
  <c r="W106" i="847"/>
  <c r="U106" i="847"/>
  <c r="S106" i="847"/>
  <c r="Q106" i="847"/>
  <c r="O106" i="847"/>
  <c r="M106" i="847"/>
  <c r="J106" i="847"/>
  <c r="Z106" i="847" s="1"/>
  <c r="I106" i="847"/>
  <c r="Y105" i="847"/>
  <c r="W105" i="847"/>
  <c r="U105" i="847"/>
  <c r="S105" i="847"/>
  <c r="Q105" i="847"/>
  <c r="O105" i="847"/>
  <c r="L105" i="847"/>
  <c r="M105" i="847" s="1"/>
  <c r="I105" i="847"/>
  <c r="Y104" i="847"/>
  <c r="W104" i="847"/>
  <c r="U104" i="847"/>
  <c r="S104" i="847"/>
  <c r="Q104" i="847"/>
  <c r="O104" i="847"/>
  <c r="L104" i="847"/>
  <c r="Z104" i="847" s="1"/>
  <c r="I104" i="847"/>
  <c r="Y103" i="847"/>
  <c r="W103" i="847"/>
  <c r="U103" i="847"/>
  <c r="S103" i="847"/>
  <c r="Q103" i="847"/>
  <c r="O103" i="847"/>
  <c r="M103" i="847"/>
  <c r="J103" i="847"/>
  <c r="Z103" i="847" s="1"/>
  <c r="I103" i="847"/>
  <c r="Y102" i="847"/>
  <c r="W102" i="847"/>
  <c r="U102" i="847"/>
  <c r="S102" i="847"/>
  <c r="Q102" i="847"/>
  <c r="O102" i="847"/>
  <c r="M102" i="847"/>
  <c r="J102" i="847"/>
  <c r="Z102" i="847" s="1"/>
  <c r="I102" i="847"/>
  <c r="Y101" i="847"/>
  <c r="W101" i="847"/>
  <c r="U101" i="847"/>
  <c r="S101" i="847"/>
  <c r="Q101" i="847"/>
  <c r="O101" i="847"/>
  <c r="M101" i="847"/>
  <c r="J101" i="847"/>
  <c r="Z101" i="847" s="1"/>
  <c r="I101" i="847"/>
  <c r="Y100" i="847"/>
  <c r="W100" i="847"/>
  <c r="U100" i="847"/>
  <c r="S100" i="847"/>
  <c r="Q100" i="847"/>
  <c r="O100" i="847"/>
  <c r="L100" i="847"/>
  <c r="Z100" i="847" s="1"/>
  <c r="I100" i="847"/>
  <c r="Y99" i="847"/>
  <c r="W99" i="847"/>
  <c r="U99" i="847"/>
  <c r="S99" i="847"/>
  <c r="Q99" i="847"/>
  <c r="O99" i="847"/>
  <c r="M99" i="847"/>
  <c r="J99" i="847"/>
  <c r="Z99" i="847" s="1"/>
  <c r="I99" i="847"/>
  <c r="Y98" i="847"/>
  <c r="W98" i="847"/>
  <c r="U98" i="847"/>
  <c r="S98" i="847"/>
  <c r="Q98" i="847"/>
  <c r="O98" i="847"/>
  <c r="M98" i="847"/>
  <c r="J98" i="847"/>
  <c r="Z98" i="847" s="1"/>
  <c r="I98" i="847"/>
  <c r="Y97" i="847"/>
  <c r="W97" i="847"/>
  <c r="U97" i="847"/>
  <c r="S97" i="847"/>
  <c r="Q97" i="847"/>
  <c r="O97" i="847"/>
  <c r="M97" i="847"/>
  <c r="J97" i="847"/>
  <c r="Z97" i="847" s="1"/>
  <c r="I97" i="847"/>
  <c r="Y96" i="847"/>
  <c r="W96" i="847"/>
  <c r="U96" i="847"/>
  <c r="S96" i="847"/>
  <c r="Q96" i="847"/>
  <c r="O96" i="847"/>
  <c r="L96" i="847"/>
  <c r="Z96" i="847" s="1"/>
  <c r="I96" i="847"/>
  <c r="Y95" i="847"/>
  <c r="W95" i="847"/>
  <c r="U95" i="847"/>
  <c r="S95" i="847"/>
  <c r="Q95" i="847"/>
  <c r="O95" i="847"/>
  <c r="L95" i="847"/>
  <c r="M95" i="847" s="1"/>
  <c r="I95" i="847"/>
  <c r="Y94" i="847"/>
  <c r="W94" i="847"/>
  <c r="U94" i="847"/>
  <c r="S94" i="847"/>
  <c r="Q94" i="847"/>
  <c r="O94" i="847"/>
  <c r="M94" i="847"/>
  <c r="J94" i="847"/>
  <c r="Z94" i="847" s="1"/>
  <c r="I94" i="847"/>
  <c r="Y93" i="847"/>
  <c r="W93" i="847"/>
  <c r="U93" i="847"/>
  <c r="S93" i="847"/>
  <c r="Q93" i="847"/>
  <c r="O93" i="847"/>
  <c r="M93" i="847"/>
  <c r="J93" i="847"/>
  <c r="Z93" i="847" s="1"/>
  <c r="I93" i="847"/>
  <c r="Y92" i="847"/>
  <c r="W92" i="847"/>
  <c r="U92" i="847"/>
  <c r="S92" i="847"/>
  <c r="Q92" i="847"/>
  <c r="O92" i="847"/>
  <c r="M92" i="847"/>
  <c r="K92" i="847"/>
  <c r="Z92" i="847" s="1"/>
  <c r="I92" i="847"/>
  <c r="Y91" i="847"/>
  <c r="W91" i="847"/>
  <c r="U91" i="847"/>
  <c r="S91" i="847"/>
  <c r="Q91" i="847"/>
  <c r="O91" i="847"/>
  <c r="L91" i="847"/>
  <c r="M91" i="847" s="1"/>
  <c r="I91" i="847"/>
  <c r="N90" i="847"/>
  <c r="U14" i="846"/>
  <c r="S14" i="846"/>
  <c r="Q14" i="846"/>
  <c r="O14" i="846"/>
  <c r="M14" i="846"/>
  <c r="K14" i="846"/>
  <c r="I14" i="846"/>
  <c r="H14" i="846"/>
  <c r="V14" i="846" s="1"/>
  <c r="Y69" i="847"/>
  <c r="W69" i="847"/>
  <c r="U69" i="847"/>
  <c r="S69" i="847"/>
  <c r="Q69" i="847"/>
  <c r="O69" i="847"/>
  <c r="L69" i="847"/>
  <c r="Z69" i="847" s="1"/>
  <c r="I69" i="847"/>
  <c r="Y68" i="847"/>
  <c r="W68" i="847"/>
  <c r="U68" i="847"/>
  <c r="S68" i="847"/>
  <c r="Q68" i="847"/>
  <c r="O68" i="847"/>
  <c r="L68" i="847"/>
  <c r="M68" i="847" s="1"/>
  <c r="I68" i="847"/>
  <c r="Y67" i="847"/>
  <c r="W67" i="847"/>
  <c r="U67" i="847"/>
  <c r="S67" i="847"/>
  <c r="Q67" i="847"/>
  <c r="O67" i="847"/>
  <c r="L67" i="847"/>
  <c r="Z67" i="847" s="1"/>
  <c r="I67" i="847"/>
  <c r="Y66" i="847"/>
  <c r="W66" i="847"/>
  <c r="U66" i="847"/>
  <c r="S66" i="847"/>
  <c r="Q66" i="847"/>
  <c r="O66" i="847"/>
  <c r="L66" i="847"/>
  <c r="Z66" i="847" s="1"/>
  <c r="I66" i="847"/>
  <c r="Y65" i="847"/>
  <c r="W65" i="847"/>
  <c r="U65" i="847"/>
  <c r="S65" i="847"/>
  <c r="Q65" i="847"/>
  <c r="O65" i="847"/>
  <c r="L65" i="847"/>
  <c r="Z65" i="847" s="1"/>
  <c r="I65" i="847"/>
  <c r="Y64" i="847"/>
  <c r="W64" i="847"/>
  <c r="U64" i="847"/>
  <c r="S64" i="847"/>
  <c r="Q64" i="847"/>
  <c r="O64" i="847"/>
  <c r="M64" i="847"/>
  <c r="J64" i="847"/>
  <c r="Z64" i="847" s="1"/>
  <c r="I64" i="847"/>
  <c r="Y63" i="847"/>
  <c r="W63" i="847"/>
  <c r="U63" i="847"/>
  <c r="S63" i="847"/>
  <c r="Q63" i="847"/>
  <c r="O63" i="847"/>
  <c r="M63" i="847"/>
  <c r="J63" i="847"/>
  <c r="Z63" i="847" s="1"/>
  <c r="I63" i="847"/>
  <c r="Y62" i="847"/>
  <c r="W62" i="847"/>
  <c r="U62" i="847"/>
  <c r="S62" i="847"/>
  <c r="Q62" i="847"/>
  <c r="O62" i="847"/>
  <c r="L62" i="847"/>
  <c r="Z62" i="847" s="1"/>
  <c r="I62" i="847"/>
  <c r="Y61" i="847"/>
  <c r="W61" i="847"/>
  <c r="U61" i="847"/>
  <c r="S61" i="847"/>
  <c r="Q61" i="847"/>
  <c r="O61" i="847"/>
  <c r="L61" i="847"/>
  <c r="Z61" i="847" s="1"/>
  <c r="I61" i="847"/>
  <c r="Y60" i="847"/>
  <c r="W60" i="847"/>
  <c r="U60" i="847"/>
  <c r="S60" i="847"/>
  <c r="Q60" i="847"/>
  <c r="O60" i="847"/>
  <c r="M60" i="847"/>
  <c r="J60" i="847"/>
  <c r="Z60" i="847" s="1"/>
  <c r="I60" i="847"/>
  <c r="Y59" i="847"/>
  <c r="W59" i="847"/>
  <c r="U59" i="847"/>
  <c r="S59" i="847"/>
  <c r="Q59" i="847"/>
  <c r="O59" i="847"/>
  <c r="M59" i="847"/>
  <c r="J59" i="847"/>
  <c r="Z59" i="847" s="1"/>
  <c r="I59" i="847"/>
  <c r="Y58" i="847"/>
  <c r="W58" i="847"/>
  <c r="U58" i="847"/>
  <c r="S58" i="847"/>
  <c r="Q58" i="847"/>
  <c r="O58" i="847"/>
  <c r="L58" i="847"/>
  <c r="Z58" i="847" s="1"/>
  <c r="I58" i="847"/>
  <c r="Y57" i="847"/>
  <c r="W57" i="847"/>
  <c r="U57" i="847"/>
  <c r="S57" i="847"/>
  <c r="Q57" i="847"/>
  <c r="O57" i="847"/>
  <c r="M57" i="847"/>
  <c r="J57" i="847"/>
  <c r="Z57" i="847" s="1"/>
  <c r="I57" i="847"/>
  <c r="Y56" i="847"/>
  <c r="W56" i="847"/>
  <c r="U56" i="847"/>
  <c r="S56" i="847"/>
  <c r="Q56" i="847"/>
  <c r="O56" i="847"/>
  <c r="M56" i="847"/>
  <c r="J56" i="847"/>
  <c r="Z56" i="847" s="1"/>
  <c r="I56" i="847"/>
  <c r="Y55" i="847"/>
  <c r="W55" i="847"/>
  <c r="U55" i="847"/>
  <c r="S55" i="847"/>
  <c r="Q55" i="847"/>
  <c r="O55" i="847"/>
  <c r="M55" i="847"/>
  <c r="J55" i="847"/>
  <c r="Z55" i="847" s="1"/>
  <c r="I55" i="847"/>
  <c r="Y54" i="847"/>
  <c r="W54" i="847"/>
  <c r="U54" i="847"/>
  <c r="S54" i="847"/>
  <c r="Q54" i="847"/>
  <c r="O54" i="847"/>
  <c r="L54" i="847"/>
  <c r="Z54" i="847" s="1"/>
  <c r="I54" i="847"/>
  <c r="Y53" i="847"/>
  <c r="W53" i="847"/>
  <c r="U53" i="847"/>
  <c r="S53" i="847"/>
  <c r="Q53" i="847"/>
  <c r="O53" i="847"/>
  <c r="L53" i="847"/>
  <c r="M53" i="847" s="1"/>
  <c r="I53" i="847"/>
  <c r="Y52" i="847"/>
  <c r="W52" i="847"/>
  <c r="U52" i="847"/>
  <c r="S52" i="847"/>
  <c r="Q52" i="847"/>
  <c r="O52" i="847"/>
  <c r="M52" i="847"/>
  <c r="J52" i="847"/>
  <c r="Z52" i="847" s="1"/>
  <c r="I52" i="847"/>
  <c r="Y51" i="847"/>
  <c r="W51" i="847"/>
  <c r="U51" i="847"/>
  <c r="S51" i="847"/>
  <c r="Q51" i="847"/>
  <c r="O51" i="847"/>
  <c r="M51" i="847"/>
  <c r="J51" i="847"/>
  <c r="Z51" i="847" s="1"/>
  <c r="I51" i="847"/>
  <c r="Y50" i="847"/>
  <c r="W50" i="847"/>
  <c r="U50" i="847"/>
  <c r="S50" i="847"/>
  <c r="Q50" i="847"/>
  <c r="O50" i="847"/>
  <c r="M50" i="847"/>
  <c r="K50" i="847"/>
  <c r="Z50" i="847" s="1"/>
  <c r="I50" i="847"/>
  <c r="Y49" i="847"/>
  <c r="W49" i="847"/>
  <c r="U49" i="847"/>
  <c r="S49" i="847"/>
  <c r="Q49" i="847"/>
  <c r="O49" i="847"/>
  <c r="L49" i="847"/>
  <c r="M49" i="847" s="1"/>
  <c r="I49" i="847"/>
  <c r="Y71" i="847"/>
  <c r="W71" i="847"/>
  <c r="U71" i="847"/>
  <c r="S71" i="847"/>
  <c r="Q71" i="847"/>
  <c r="O71" i="847"/>
  <c r="L71" i="847"/>
  <c r="Z71" i="847" s="1"/>
  <c r="I71" i="847"/>
  <c r="Y70" i="847"/>
  <c r="W70" i="847"/>
  <c r="U70" i="847"/>
  <c r="S70" i="847"/>
  <c r="Q70" i="847"/>
  <c r="O70" i="847"/>
  <c r="L70" i="847"/>
  <c r="M70" i="847" s="1"/>
  <c r="I70" i="847"/>
  <c r="T48" i="847"/>
  <c r="P48" i="847"/>
  <c r="N48" i="847"/>
  <c r="P12" i="846"/>
  <c r="T12" i="846"/>
  <c r="R12" i="846"/>
  <c r="N12" i="846"/>
  <c r="V12" i="846"/>
  <c r="V13" i="846"/>
  <c r="I12" i="846"/>
  <c r="H12" i="846"/>
  <c r="I145" i="757" l="1"/>
  <c r="I140" i="757"/>
  <c r="H132" i="757"/>
  <c r="H144" i="757"/>
  <c r="X143" i="757"/>
  <c r="X131" i="757"/>
  <c r="H136" i="757"/>
  <c r="X145" i="757"/>
  <c r="X133" i="757"/>
  <c r="H140" i="757"/>
  <c r="H143" i="757"/>
  <c r="H131" i="757"/>
  <c r="I136" i="757"/>
  <c r="X144" i="757"/>
  <c r="I134" i="757"/>
  <c r="H153" i="757"/>
  <c r="X132" i="757"/>
  <c r="H133" i="757"/>
  <c r="X153" i="757"/>
  <c r="M122" i="847"/>
  <c r="M117" i="847"/>
  <c r="M121" i="847"/>
  <c r="Z105" i="847"/>
  <c r="M115" i="847"/>
  <c r="M123" i="847"/>
  <c r="Z110" i="847"/>
  <c r="Z114" i="847"/>
  <c r="H152" i="757"/>
  <c r="X152" i="757"/>
  <c r="H134" i="757"/>
  <c r="H154" i="757"/>
  <c r="I155" i="757"/>
  <c r="H158" i="757"/>
  <c r="I158" i="757"/>
  <c r="H156" i="757"/>
  <c r="I156" i="757"/>
  <c r="H159" i="757"/>
  <c r="I159" i="757"/>
  <c r="I139" i="757"/>
  <c r="H139" i="757"/>
  <c r="H137" i="757"/>
  <c r="X137" i="757"/>
  <c r="M96" i="847"/>
  <c r="M100" i="847"/>
  <c r="M104" i="847"/>
  <c r="M108" i="847"/>
  <c r="Z91" i="847"/>
  <c r="Z95" i="847"/>
  <c r="M65" i="847"/>
  <c r="M66" i="847"/>
  <c r="Z49" i="847"/>
  <c r="M61" i="847"/>
  <c r="M58" i="847"/>
  <c r="M69" i="847"/>
  <c r="Z68" i="847"/>
  <c r="M54" i="847"/>
  <c r="M62" i="847"/>
  <c r="M67" i="847"/>
  <c r="Z53" i="847"/>
  <c r="M71" i="847"/>
  <c r="Z70" i="847"/>
  <c r="J47" i="847" l="1"/>
  <c r="Z47" i="847" s="1"/>
  <c r="J46" i="847"/>
  <c r="Z46" i="847" s="1"/>
  <c r="J45" i="847"/>
  <c r="Z45" i="847" s="1"/>
  <c r="J44" i="847"/>
  <c r="J43" i="847"/>
  <c r="L39" i="847"/>
  <c r="Z39" i="847" s="1"/>
  <c r="J37" i="847"/>
  <c r="Z37" i="847" s="1"/>
  <c r="Y46" i="847"/>
  <c r="W46" i="847"/>
  <c r="U46" i="847"/>
  <c r="S46" i="847"/>
  <c r="Q46" i="847"/>
  <c r="O46" i="847"/>
  <c r="I46" i="847"/>
  <c r="Y47" i="847"/>
  <c r="W47" i="847"/>
  <c r="U47" i="847"/>
  <c r="S47" i="847"/>
  <c r="Q47" i="847"/>
  <c r="O47" i="847"/>
  <c r="I47" i="847"/>
  <c r="Y45" i="847"/>
  <c r="W45" i="847"/>
  <c r="U45" i="847"/>
  <c r="S45" i="847"/>
  <c r="Q45" i="847"/>
  <c r="O45" i="847"/>
  <c r="M45" i="847"/>
  <c r="I45" i="847"/>
  <c r="Y44" i="847"/>
  <c r="W44" i="847"/>
  <c r="U44" i="847"/>
  <c r="S44" i="847"/>
  <c r="Q44" i="847"/>
  <c r="O44" i="847"/>
  <c r="M44" i="847"/>
  <c r="Z44" i="847"/>
  <c r="I44" i="847"/>
  <c r="Y43" i="847"/>
  <c r="W43" i="847"/>
  <c r="U43" i="847"/>
  <c r="S43" i="847"/>
  <c r="Q43" i="847"/>
  <c r="O43" i="847"/>
  <c r="Z43" i="847"/>
  <c r="I43" i="847"/>
  <c r="Y42" i="847"/>
  <c r="W42" i="847"/>
  <c r="U42" i="847"/>
  <c r="S42" i="847"/>
  <c r="Q42" i="847"/>
  <c r="O42" i="847"/>
  <c r="L42" i="847"/>
  <c r="Z42" i="847" s="1"/>
  <c r="I42" i="847"/>
  <c r="J35" i="847"/>
  <c r="Z35" i="847" s="1"/>
  <c r="J34" i="847"/>
  <c r="Z34" i="847" s="1"/>
  <c r="L33" i="847"/>
  <c r="Z33" i="847" s="1"/>
  <c r="L32" i="847"/>
  <c r="Z32" i="847" s="1"/>
  <c r="L31" i="847"/>
  <c r="M31" i="847" s="1"/>
  <c r="L30" i="847"/>
  <c r="Y41" i="847"/>
  <c r="W41" i="847"/>
  <c r="U41" i="847"/>
  <c r="S41" i="847"/>
  <c r="Q41" i="847"/>
  <c r="O41" i="847"/>
  <c r="L41" i="847"/>
  <c r="Z41" i="847" s="1"/>
  <c r="I41" i="847"/>
  <c r="Y40" i="847"/>
  <c r="W40" i="847"/>
  <c r="U40" i="847"/>
  <c r="S40" i="847"/>
  <c r="Q40" i="847"/>
  <c r="O40" i="847"/>
  <c r="M40" i="847"/>
  <c r="J40" i="847"/>
  <c r="Z40" i="847" s="1"/>
  <c r="I40" i="847"/>
  <c r="Y39" i="847"/>
  <c r="W39" i="847"/>
  <c r="U39" i="847"/>
  <c r="S39" i="847"/>
  <c r="Q39" i="847"/>
  <c r="O39" i="847"/>
  <c r="I39" i="847"/>
  <c r="Y38" i="847"/>
  <c r="W38" i="847"/>
  <c r="U38" i="847"/>
  <c r="S38" i="847"/>
  <c r="Q38" i="847"/>
  <c r="O38" i="847"/>
  <c r="L38" i="847"/>
  <c r="M38" i="847" s="1"/>
  <c r="I38" i="847"/>
  <c r="Y37" i="847"/>
  <c r="W37" i="847"/>
  <c r="U37" i="847"/>
  <c r="S37" i="847"/>
  <c r="Q37" i="847"/>
  <c r="O37" i="847"/>
  <c r="I37" i="847"/>
  <c r="Y36" i="847"/>
  <c r="W36" i="847"/>
  <c r="U36" i="847"/>
  <c r="S36" i="847"/>
  <c r="Q36" i="847"/>
  <c r="O36" i="847"/>
  <c r="M36" i="847"/>
  <c r="J36" i="847"/>
  <c r="Z36" i="847" s="1"/>
  <c r="I36" i="847"/>
  <c r="Y35" i="847"/>
  <c r="W35" i="847"/>
  <c r="U35" i="847"/>
  <c r="S35" i="847"/>
  <c r="Q35" i="847"/>
  <c r="O35" i="847"/>
  <c r="M35" i="847"/>
  <c r="I35" i="847"/>
  <c r="Y34" i="847"/>
  <c r="W34" i="847"/>
  <c r="U34" i="847"/>
  <c r="S34" i="847"/>
  <c r="Q34" i="847"/>
  <c r="O34" i="847"/>
  <c r="M34" i="847"/>
  <c r="I34" i="847"/>
  <c r="Y33" i="847"/>
  <c r="W33" i="847"/>
  <c r="U33" i="847"/>
  <c r="S33" i="847"/>
  <c r="Q33" i="847"/>
  <c r="O33" i="847"/>
  <c r="I33" i="847"/>
  <c r="Y32" i="847"/>
  <c r="W32" i="847"/>
  <c r="U32" i="847"/>
  <c r="S32" i="847"/>
  <c r="Q32" i="847"/>
  <c r="O32" i="847"/>
  <c r="I32" i="847"/>
  <c r="Y31" i="847"/>
  <c r="W31" i="847"/>
  <c r="U31" i="847"/>
  <c r="S31" i="847"/>
  <c r="Q31" i="847"/>
  <c r="O31" i="847"/>
  <c r="I31" i="847"/>
  <c r="Y30" i="847"/>
  <c r="W30" i="847"/>
  <c r="U30" i="847"/>
  <c r="S30" i="847"/>
  <c r="Q30" i="847"/>
  <c r="O30" i="847"/>
  <c r="M30" i="847"/>
  <c r="Z30" i="847"/>
  <c r="I30" i="847"/>
  <c r="Y48" i="847"/>
  <c r="W48" i="847"/>
  <c r="U48" i="847"/>
  <c r="S48" i="847"/>
  <c r="Q48" i="847"/>
  <c r="O48" i="847"/>
  <c r="L48" i="847"/>
  <c r="Z48" i="847" s="1"/>
  <c r="I48" i="847"/>
  <c r="Y29" i="847"/>
  <c r="W29" i="847"/>
  <c r="U29" i="847"/>
  <c r="S29" i="847"/>
  <c r="Q29" i="847"/>
  <c r="O29" i="847"/>
  <c r="L29" i="847"/>
  <c r="Z29" i="847" s="1"/>
  <c r="I29" i="847"/>
  <c r="Y28" i="847"/>
  <c r="W28" i="847"/>
  <c r="U28" i="847"/>
  <c r="S28" i="847"/>
  <c r="Q28" i="847"/>
  <c r="O28" i="847"/>
  <c r="M28" i="847"/>
  <c r="J28" i="847"/>
  <c r="Z28" i="847" s="1"/>
  <c r="I28" i="847"/>
  <c r="Y27" i="847"/>
  <c r="W27" i="847"/>
  <c r="U27" i="847"/>
  <c r="S27" i="847"/>
  <c r="Q27" i="847"/>
  <c r="O27" i="847"/>
  <c r="M27" i="847"/>
  <c r="J27" i="847"/>
  <c r="Z27" i="847" s="1"/>
  <c r="I27" i="847"/>
  <c r="Y26" i="847"/>
  <c r="W26" i="847"/>
  <c r="U26" i="847"/>
  <c r="S26" i="847"/>
  <c r="Q26" i="847"/>
  <c r="O26" i="847"/>
  <c r="L26" i="847"/>
  <c r="Z26" i="847" s="1"/>
  <c r="I26" i="847"/>
  <c r="Y25" i="847"/>
  <c r="W25" i="847"/>
  <c r="U25" i="847"/>
  <c r="S25" i="847"/>
  <c r="Q25" i="847"/>
  <c r="O25" i="847"/>
  <c r="L25" i="847"/>
  <c r="Z25" i="847" s="1"/>
  <c r="I25" i="847"/>
  <c r="Y24" i="847"/>
  <c r="W24" i="847"/>
  <c r="U24" i="847"/>
  <c r="S24" i="847"/>
  <c r="Q24" i="847"/>
  <c r="O24" i="847"/>
  <c r="M24" i="847"/>
  <c r="J24" i="847"/>
  <c r="Z24" i="847" s="1"/>
  <c r="I24" i="847"/>
  <c r="Y23" i="847"/>
  <c r="W23" i="847"/>
  <c r="U23" i="847"/>
  <c r="S23" i="847"/>
  <c r="Q23" i="847"/>
  <c r="O23" i="847"/>
  <c r="M23" i="847"/>
  <c r="J23" i="847"/>
  <c r="Z23" i="847" s="1"/>
  <c r="I23" i="847"/>
  <c r="Y22" i="847"/>
  <c r="W22" i="847"/>
  <c r="U22" i="847"/>
  <c r="S22" i="847"/>
  <c r="Q22" i="847"/>
  <c r="O22" i="847"/>
  <c r="M22" i="847"/>
  <c r="J22" i="847"/>
  <c r="Z22" i="847" s="1"/>
  <c r="I22" i="847"/>
  <c r="Y21" i="847"/>
  <c r="W21" i="847"/>
  <c r="U21" i="847"/>
  <c r="S21" i="847"/>
  <c r="Q21" i="847"/>
  <c r="O21" i="847"/>
  <c r="L21" i="847"/>
  <c r="Z21" i="847" s="1"/>
  <c r="I21" i="847"/>
  <c r="Y20" i="847"/>
  <c r="W20" i="847"/>
  <c r="U20" i="847"/>
  <c r="S20" i="847"/>
  <c r="Q20" i="847"/>
  <c r="O20" i="847"/>
  <c r="M20" i="847"/>
  <c r="J20" i="847"/>
  <c r="Z20" i="847" s="1"/>
  <c r="I20" i="847"/>
  <c r="Y19" i="847"/>
  <c r="W19" i="847"/>
  <c r="U19" i="847"/>
  <c r="S19" i="847"/>
  <c r="Q19" i="847"/>
  <c r="O19" i="847"/>
  <c r="M19" i="847"/>
  <c r="J19" i="847"/>
  <c r="Z19" i="847" s="1"/>
  <c r="I19" i="847"/>
  <c r="Y18" i="847"/>
  <c r="W18" i="847"/>
  <c r="U18" i="847"/>
  <c r="S18" i="847"/>
  <c r="Q18" i="847"/>
  <c r="O18" i="847"/>
  <c r="M18" i="847"/>
  <c r="J18" i="847"/>
  <c r="Z18" i="847" s="1"/>
  <c r="I18" i="847"/>
  <c r="Y17" i="847"/>
  <c r="W17" i="847"/>
  <c r="U17" i="847"/>
  <c r="S17" i="847"/>
  <c r="Q17" i="847"/>
  <c r="O17" i="847"/>
  <c r="L17" i="847"/>
  <c r="Z17" i="847" s="1"/>
  <c r="I17" i="847"/>
  <c r="Y16" i="847"/>
  <c r="W16" i="847"/>
  <c r="U16" i="847"/>
  <c r="S16" i="847"/>
  <c r="Q16" i="847"/>
  <c r="O16" i="847"/>
  <c r="L16" i="847"/>
  <c r="M16" i="847" s="1"/>
  <c r="I16" i="847"/>
  <c r="Y15" i="847"/>
  <c r="W15" i="847"/>
  <c r="U15" i="847"/>
  <c r="S15" i="847"/>
  <c r="Q15" i="847"/>
  <c r="O15" i="847"/>
  <c r="M15" i="847"/>
  <c r="J15" i="847"/>
  <c r="Z15" i="847" s="1"/>
  <c r="I15" i="847"/>
  <c r="Y14" i="847"/>
  <c r="W14" i="847"/>
  <c r="U14" i="847"/>
  <c r="S14" i="847"/>
  <c r="Q14" i="847"/>
  <c r="O14" i="847"/>
  <c r="M14" i="847"/>
  <c r="J14" i="847"/>
  <c r="Z14" i="847" s="1"/>
  <c r="I14" i="847"/>
  <c r="Y13" i="847"/>
  <c r="W13" i="847"/>
  <c r="U13" i="847"/>
  <c r="S13" i="847"/>
  <c r="Q13" i="847"/>
  <c r="O13" i="847"/>
  <c r="M13" i="847"/>
  <c r="K13" i="847"/>
  <c r="Z13" i="847" s="1"/>
  <c r="I13" i="847"/>
  <c r="Y12" i="847"/>
  <c r="W12" i="847"/>
  <c r="U12" i="847"/>
  <c r="S12" i="847"/>
  <c r="Q12" i="847"/>
  <c r="O12" i="847"/>
  <c r="L12" i="847"/>
  <c r="M12" i="847" s="1"/>
  <c r="I12" i="847"/>
  <c r="L89" i="847"/>
  <c r="Z89" i="847" s="1"/>
  <c r="J88" i="847"/>
  <c r="Z88" i="847" s="1"/>
  <c r="J87" i="847"/>
  <c r="Z87" i="847" s="1"/>
  <c r="L86" i="847"/>
  <c r="Z86" i="847" s="1"/>
  <c r="L85" i="847"/>
  <c r="Z85" i="847" s="1"/>
  <c r="J84" i="847"/>
  <c r="Z84" i="847" s="1"/>
  <c r="J83" i="847"/>
  <c r="Z83" i="847" s="1"/>
  <c r="J82" i="847"/>
  <c r="Z82" i="847" s="1"/>
  <c r="L81" i="847"/>
  <c r="Z81" i="847" s="1"/>
  <c r="J80" i="847"/>
  <c r="Z80" i="847" s="1"/>
  <c r="J79" i="847"/>
  <c r="Z79" i="847" s="1"/>
  <c r="J78" i="847"/>
  <c r="Z78" i="847" s="1"/>
  <c r="L77" i="847"/>
  <c r="Z77" i="847" s="1"/>
  <c r="L76" i="847"/>
  <c r="Z76" i="847" s="1"/>
  <c r="J75" i="847"/>
  <c r="Z75" i="847" s="1"/>
  <c r="J74" i="847"/>
  <c r="Z74" i="847" s="1"/>
  <c r="K73" i="847"/>
  <c r="Z73" i="847" s="1"/>
  <c r="Y89" i="847"/>
  <c r="W89" i="847"/>
  <c r="U89" i="847"/>
  <c r="S89" i="847"/>
  <c r="Q89" i="847"/>
  <c r="O89" i="847"/>
  <c r="I89" i="847"/>
  <c r="Y88" i="847"/>
  <c r="W88" i="847"/>
  <c r="U88" i="847"/>
  <c r="S88" i="847"/>
  <c r="Q88" i="847"/>
  <c r="O88" i="847"/>
  <c r="I88" i="847"/>
  <c r="Y87" i="847"/>
  <c r="W87" i="847"/>
  <c r="U87" i="847"/>
  <c r="S87" i="847"/>
  <c r="Q87" i="847"/>
  <c r="O87" i="847"/>
  <c r="I87" i="847"/>
  <c r="Y86" i="847"/>
  <c r="W86" i="847"/>
  <c r="U86" i="847"/>
  <c r="S86" i="847"/>
  <c r="Q86" i="847"/>
  <c r="O86" i="847"/>
  <c r="I86" i="847"/>
  <c r="Y85" i="847"/>
  <c r="W85" i="847"/>
  <c r="U85" i="847"/>
  <c r="S85" i="847"/>
  <c r="Q85" i="847"/>
  <c r="O85" i="847"/>
  <c r="I85" i="847"/>
  <c r="Y84" i="847"/>
  <c r="W84" i="847"/>
  <c r="U84" i="847"/>
  <c r="S84" i="847"/>
  <c r="Q84" i="847"/>
  <c r="O84" i="847"/>
  <c r="M84" i="847"/>
  <c r="I84" i="847"/>
  <c r="Y83" i="847"/>
  <c r="W83" i="847"/>
  <c r="U83" i="847"/>
  <c r="S83" i="847"/>
  <c r="Q83" i="847"/>
  <c r="O83" i="847"/>
  <c r="I83" i="847"/>
  <c r="Y82" i="847"/>
  <c r="W82" i="847"/>
  <c r="U82" i="847"/>
  <c r="S82" i="847"/>
  <c r="Q82" i="847"/>
  <c r="O82" i="847"/>
  <c r="I82" i="847"/>
  <c r="I79" i="847"/>
  <c r="Y81" i="847"/>
  <c r="W81" i="847"/>
  <c r="U81" i="847"/>
  <c r="S81" i="847"/>
  <c r="Q81" i="847"/>
  <c r="O81" i="847"/>
  <c r="Y80" i="847"/>
  <c r="W80" i="847"/>
  <c r="U80" i="847"/>
  <c r="S80" i="847"/>
  <c r="Q80" i="847"/>
  <c r="O80" i="847"/>
  <c r="Y79" i="847"/>
  <c r="W79" i="847"/>
  <c r="U79" i="847"/>
  <c r="S79" i="847"/>
  <c r="Q79" i="847"/>
  <c r="O79" i="847"/>
  <c r="Y78" i="847"/>
  <c r="W78" i="847"/>
  <c r="U78" i="847"/>
  <c r="S78" i="847"/>
  <c r="Q78" i="847"/>
  <c r="O78" i="847"/>
  <c r="Y77" i="847"/>
  <c r="W77" i="847"/>
  <c r="U77" i="847"/>
  <c r="S77" i="847"/>
  <c r="Q77" i="847"/>
  <c r="O77" i="847"/>
  <c r="Y76" i="847"/>
  <c r="W76" i="847"/>
  <c r="U76" i="847"/>
  <c r="S76" i="847"/>
  <c r="Q76" i="847"/>
  <c r="O76" i="847"/>
  <c r="Y75" i="847"/>
  <c r="W75" i="847"/>
  <c r="U75" i="847"/>
  <c r="S75" i="847"/>
  <c r="Q75" i="847"/>
  <c r="O75" i="847"/>
  <c r="Y74" i="847"/>
  <c r="W74" i="847"/>
  <c r="U74" i="847"/>
  <c r="S74" i="847"/>
  <c r="Q74" i="847"/>
  <c r="O74" i="847"/>
  <c r="Y73" i="847"/>
  <c r="W73" i="847"/>
  <c r="U73" i="847"/>
  <c r="S73" i="847"/>
  <c r="Q73" i="847"/>
  <c r="O73" i="847"/>
  <c r="J130" i="757"/>
  <c r="K130" i="757" s="1"/>
  <c r="V130" i="757"/>
  <c r="W130" i="757" s="1"/>
  <c r="T130" i="757"/>
  <c r="U130" i="757" s="1"/>
  <c r="R130" i="757"/>
  <c r="P130" i="757"/>
  <c r="N130" i="757"/>
  <c r="L130" i="757"/>
  <c r="E129" i="757"/>
  <c r="I129" i="757" s="1"/>
  <c r="E128" i="757"/>
  <c r="I128" i="757" s="1"/>
  <c r="E126" i="757"/>
  <c r="I126" i="757" s="1"/>
  <c r="E123" i="757"/>
  <c r="I123" i="757" s="1"/>
  <c r="E122" i="757"/>
  <c r="I122" i="757" s="1"/>
  <c r="E121" i="757"/>
  <c r="X130" i="757"/>
  <c r="S130" i="757"/>
  <c r="Q130" i="757"/>
  <c r="O130" i="757"/>
  <c r="M130" i="757"/>
  <c r="H130" i="757"/>
  <c r="E120" i="757"/>
  <c r="I120" i="757" s="1"/>
  <c r="E119" i="757"/>
  <c r="E112" i="757"/>
  <c r="E111" i="757"/>
  <c r="I111" i="757" s="1"/>
  <c r="E110" i="757"/>
  <c r="I110" i="757" s="1"/>
  <c r="E107" i="757"/>
  <c r="I107" i="757" s="1"/>
  <c r="E106" i="757"/>
  <c r="E104" i="757"/>
  <c r="I104" i="757" s="1"/>
  <c r="E103" i="757"/>
  <c r="I103" i="757" s="1"/>
  <c r="E101" i="757"/>
  <c r="I101" i="757" s="1"/>
  <c r="E100" i="757"/>
  <c r="E99" i="757"/>
  <c r="E98" i="757"/>
  <c r="X114" i="757"/>
  <c r="W114" i="757"/>
  <c r="U114" i="757"/>
  <c r="S114" i="757"/>
  <c r="Q114" i="757"/>
  <c r="O114" i="757"/>
  <c r="M114" i="757"/>
  <c r="K114" i="757"/>
  <c r="H114" i="757"/>
  <c r="X113" i="757"/>
  <c r="W113" i="757"/>
  <c r="U113" i="757"/>
  <c r="S113" i="757"/>
  <c r="Q113" i="757"/>
  <c r="O113" i="757"/>
  <c r="M113" i="757"/>
  <c r="K113" i="757"/>
  <c r="H113" i="757"/>
  <c r="W112" i="757"/>
  <c r="U112" i="757"/>
  <c r="S112" i="757"/>
  <c r="Q112" i="757"/>
  <c r="O112" i="757"/>
  <c r="M112" i="757"/>
  <c r="K112" i="757"/>
  <c r="W111" i="757"/>
  <c r="U111" i="757"/>
  <c r="S111" i="757"/>
  <c r="Q111" i="757"/>
  <c r="O111" i="757"/>
  <c r="M111" i="757"/>
  <c r="K111" i="757"/>
  <c r="W110" i="757"/>
  <c r="U110" i="757"/>
  <c r="S110" i="757"/>
  <c r="Q110" i="757"/>
  <c r="O110" i="757"/>
  <c r="M110" i="757"/>
  <c r="K110" i="757"/>
  <c r="X109" i="757"/>
  <c r="W109" i="757"/>
  <c r="U109" i="757"/>
  <c r="S109" i="757"/>
  <c r="Q109" i="757"/>
  <c r="O109" i="757"/>
  <c r="M109" i="757"/>
  <c r="K109" i="757"/>
  <c r="H109" i="757"/>
  <c r="X108" i="757"/>
  <c r="W108" i="757"/>
  <c r="U108" i="757"/>
  <c r="S108" i="757"/>
  <c r="Q108" i="757"/>
  <c r="O108" i="757"/>
  <c r="M108" i="757"/>
  <c r="K108" i="757"/>
  <c r="H108" i="757"/>
  <c r="W107" i="757"/>
  <c r="U107" i="757"/>
  <c r="S107" i="757"/>
  <c r="Q107" i="757"/>
  <c r="O107" i="757"/>
  <c r="M107" i="757"/>
  <c r="K107" i="757"/>
  <c r="W106" i="757"/>
  <c r="U106" i="757"/>
  <c r="S106" i="757"/>
  <c r="Q106" i="757"/>
  <c r="O106" i="757"/>
  <c r="M106" i="757"/>
  <c r="K106" i="757"/>
  <c r="X105" i="757"/>
  <c r="W105" i="757"/>
  <c r="U105" i="757"/>
  <c r="S105" i="757"/>
  <c r="Q105" i="757"/>
  <c r="O105" i="757"/>
  <c r="M105" i="757"/>
  <c r="K105" i="757"/>
  <c r="H105" i="757"/>
  <c r="W104" i="757"/>
  <c r="U104" i="757"/>
  <c r="S104" i="757"/>
  <c r="Q104" i="757"/>
  <c r="O104" i="757"/>
  <c r="M104" i="757"/>
  <c r="K104" i="757"/>
  <c r="W103" i="757"/>
  <c r="U103" i="757"/>
  <c r="S103" i="757"/>
  <c r="Q103" i="757"/>
  <c r="O103" i="757"/>
  <c r="M103" i="757"/>
  <c r="K103" i="757"/>
  <c r="X102" i="757"/>
  <c r="W102" i="757"/>
  <c r="U102" i="757"/>
  <c r="S102" i="757"/>
  <c r="Q102" i="757"/>
  <c r="O102" i="757"/>
  <c r="M102" i="757"/>
  <c r="K102" i="757"/>
  <c r="H102" i="757"/>
  <c r="W122" i="757"/>
  <c r="U122" i="757"/>
  <c r="S122" i="757"/>
  <c r="Q122" i="757"/>
  <c r="O122" i="757"/>
  <c r="M122" i="757"/>
  <c r="K122" i="757"/>
  <c r="W121" i="757"/>
  <c r="U121" i="757"/>
  <c r="S121" i="757"/>
  <c r="Q121" i="757"/>
  <c r="O121" i="757"/>
  <c r="M121" i="757"/>
  <c r="K121" i="757"/>
  <c r="W120" i="757"/>
  <c r="U120" i="757"/>
  <c r="S120" i="757"/>
  <c r="Q120" i="757"/>
  <c r="O120" i="757"/>
  <c r="M120" i="757"/>
  <c r="K120" i="757"/>
  <c r="W119" i="757"/>
  <c r="U119" i="757"/>
  <c r="S119" i="757"/>
  <c r="Q119" i="757"/>
  <c r="O119" i="757"/>
  <c r="M119" i="757"/>
  <c r="K119" i="757"/>
  <c r="X118" i="757"/>
  <c r="W118" i="757"/>
  <c r="U118" i="757"/>
  <c r="S118" i="757"/>
  <c r="Q118" i="757"/>
  <c r="O118" i="757"/>
  <c r="M118" i="757"/>
  <c r="K118" i="757"/>
  <c r="H118" i="757"/>
  <c r="X117" i="757"/>
  <c r="W117" i="757"/>
  <c r="U117" i="757"/>
  <c r="S117" i="757"/>
  <c r="Q117" i="757"/>
  <c r="O117" i="757"/>
  <c r="M117" i="757"/>
  <c r="K117" i="757"/>
  <c r="H117" i="757"/>
  <c r="X116" i="757"/>
  <c r="W116" i="757"/>
  <c r="U116" i="757"/>
  <c r="S116" i="757"/>
  <c r="Q116" i="757"/>
  <c r="O116" i="757"/>
  <c r="M116" i="757"/>
  <c r="K116" i="757"/>
  <c r="H116" i="757"/>
  <c r="X115" i="757"/>
  <c r="W115" i="757"/>
  <c r="U115" i="757"/>
  <c r="S115" i="757"/>
  <c r="Q115" i="757"/>
  <c r="O115" i="757"/>
  <c r="M115" i="757"/>
  <c r="K115" i="757"/>
  <c r="H115" i="757"/>
  <c r="W101" i="757"/>
  <c r="U101" i="757"/>
  <c r="S101" i="757"/>
  <c r="Q101" i="757"/>
  <c r="O101" i="757"/>
  <c r="M101" i="757"/>
  <c r="K101" i="757"/>
  <c r="W100" i="757"/>
  <c r="U100" i="757"/>
  <c r="S100" i="757"/>
  <c r="Q100" i="757"/>
  <c r="O100" i="757"/>
  <c r="M100" i="757"/>
  <c r="K100" i="757"/>
  <c r="W99" i="757"/>
  <c r="U99" i="757"/>
  <c r="S99" i="757"/>
  <c r="Q99" i="757"/>
  <c r="O99" i="757"/>
  <c r="M99" i="757"/>
  <c r="K99" i="757"/>
  <c r="W129" i="757"/>
  <c r="U129" i="757"/>
  <c r="S129" i="757"/>
  <c r="Q129" i="757"/>
  <c r="O129" i="757"/>
  <c r="M129" i="757"/>
  <c r="K129" i="757"/>
  <c r="W128" i="757"/>
  <c r="U128" i="757"/>
  <c r="S128" i="757"/>
  <c r="Q128" i="757"/>
  <c r="O128" i="757"/>
  <c r="M128" i="757"/>
  <c r="K128" i="757"/>
  <c r="W127" i="757"/>
  <c r="U127" i="757"/>
  <c r="S127" i="757"/>
  <c r="Q127" i="757"/>
  <c r="O127" i="757"/>
  <c r="M127" i="757"/>
  <c r="K127" i="757"/>
  <c r="W126" i="757"/>
  <c r="U126" i="757"/>
  <c r="S126" i="757"/>
  <c r="Q126" i="757"/>
  <c r="O126" i="757"/>
  <c r="M126" i="757"/>
  <c r="K126" i="757"/>
  <c r="W125" i="757"/>
  <c r="U125" i="757"/>
  <c r="S125" i="757"/>
  <c r="Q125" i="757"/>
  <c r="O125" i="757"/>
  <c r="M125" i="757"/>
  <c r="K125" i="757"/>
  <c r="W124" i="757"/>
  <c r="U124" i="757"/>
  <c r="S124" i="757"/>
  <c r="Q124" i="757"/>
  <c r="O124" i="757"/>
  <c r="M124" i="757"/>
  <c r="K124" i="757"/>
  <c r="W123" i="757"/>
  <c r="U123" i="757"/>
  <c r="S123" i="757"/>
  <c r="Q123" i="757"/>
  <c r="O123" i="757"/>
  <c r="M123" i="757"/>
  <c r="K123" i="757"/>
  <c r="W98" i="757"/>
  <c r="U98" i="757"/>
  <c r="S98" i="757"/>
  <c r="Q98" i="757"/>
  <c r="O98" i="757"/>
  <c r="M98" i="757"/>
  <c r="K98" i="757"/>
  <c r="H13" i="846"/>
  <c r="T97" i="757"/>
  <c r="P97" i="757"/>
  <c r="N97" i="757"/>
  <c r="L97" i="757"/>
  <c r="J97" i="757"/>
  <c r="E96" i="757"/>
  <c r="I96" i="757" s="1"/>
  <c r="E94" i="757"/>
  <c r="I94" i="757" s="1"/>
  <c r="E93" i="757"/>
  <c r="I93" i="757" s="1"/>
  <c r="E90" i="757"/>
  <c r="I90" i="757" s="1"/>
  <c r="E89" i="757"/>
  <c r="I89" i="757" s="1"/>
  <c r="E88" i="757"/>
  <c r="I88" i="757" s="1"/>
  <c r="E87" i="757"/>
  <c r="I87" i="757" s="1"/>
  <c r="E86" i="757"/>
  <c r="I86" i="757" s="1"/>
  <c r="E85" i="757"/>
  <c r="I85" i="757" s="1"/>
  <c r="E84" i="757"/>
  <c r="I84" i="757" s="1"/>
  <c r="V97" i="757"/>
  <c r="R97" i="757"/>
  <c r="E78" i="757"/>
  <c r="I78" i="757" s="1"/>
  <c r="E77" i="757"/>
  <c r="I77" i="757" s="1"/>
  <c r="E76" i="757"/>
  <c r="I76" i="757" s="1"/>
  <c r="E75" i="757"/>
  <c r="I75" i="757" s="1"/>
  <c r="E74" i="757"/>
  <c r="I74" i="757" s="1"/>
  <c r="E71" i="757"/>
  <c r="I71" i="757" s="1"/>
  <c r="E70" i="757"/>
  <c r="I70" i="757" s="1"/>
  <c r="E68" i="757"/>
  <c r="I68" i="757" s="1"/>
  <c r="E67" i="757"/>
  <c r="I67" i="757" s="1"/>
  <c r="E65" i="757"/>
  <c r="I65" i="757" s="1"/>
  <c r="E64" i="757"/>
  <c r="I64" i="757" s="1"/>
  <c r="E63" i="757"/>
  <c r="I63" i="757" s="1"/>
  <c r="E62" i="757"/>
  <c r="I62" i="757" s="1"/>
  <c r="R60" i="757"/>
  <c r="N60" i="757"/>
  <c r="J60" i="757"/>
  <c r="R59" i="757"/>
  <c r="P59" i="757"/>
  <c r="J59" i="757"/>
  <c r="R58" i="757"/>
  <c r="P58" i="757"/>
  <c r="L58" i="757"/>
  <c r="J58" i="757"/>
  <c r="V57" i="757"/>
  <c r="R57" i="757"/>
  <c r="J57" i="757"/>
  <c r="V56" i="757"/>
  <c r="T56" i="757"/>
  <c r="N56" i="757"/>
  <c r="J56" i="757"/>
  <c r="V55" i="757"/>
  <c r="R55" i="757"/>
  <c r="J55" i="757"/>
  <c r="J54" i="757"/>
  <c r="R54" i="757"/>
  <c r="V54" i="757"/>
  <c r="V61" i="757"/>
  <c r="T61" i="757"/>
  <c r="R61" i="757"/>
  <c r="P61" i="757"/>
  <c r="N61" i="757"/>
  <c r="L61" i="757"/>
  <c r="J61" i="757"/>
  <c r="X122" i="757" l="1"/>
  <c r="H103" i="757"/>
  <c r="X103" i="757"/>
  <c r="H122" i="757"/>
  <c r="M39" i="847"/>
  <c r="H98" i="757"/>
  <c r="I98" i="757"/>
  <c r="H99" i="757"/>
  <c r="I99" i="757"/>
  <c r="X100" i="757"/>
  <c r="I100" i="757"/>
  <c r="X112" i="757"/>
  <c r="I112" i="757"/>
  <c r="X119" i="757"/>
  <c r="I119" i="757"/>
  <c r="X121" i="757"/>
  <c r="I121" i="757"/>
  <c r="X106" i="757"/>
  <c r="I106" i="757"/>
  <c r="X101" i="757"/>
  <c r="M46" i="847"/>
  <c r="M41" i="847"/>
  <c r="M37" i="847"/>
  <c r="M32" i="847"/>
  <c r="M42" i="847"/>
  <c r="M47" i="847"/>
  <c r="M43" i="847"/>
  <c r="Z31" i="847"/>
  <c r="M33" i="847"/>
  <c r="M29" i="847"/>
  <c r="Z38" i="847"/>
  <c r="M48" i="847"/>
  <c r="M21" i="847"/>
  <c r="M17" i="847"/>
  <c r="M25" i="847"/>
  <c r="M26" i="847"/>
  <c r="Z12" i="847"/>
  <c r="Z16" i="847"/>
  <c r="M86" i="847"/>
  <c r="M87" i="847"/>
  <c r="M85" i="847"/>
  <c r="M82" i="847"/>
  <c r="M88" i="847"/>
  <c r="M83" i="847"/>
  <c r="M89" i="847"/>
  <c r="X111" i="757"/>
  <c r="H112" i="757"/>
  <c r="X120" i="757"/>
  <c r="H121" i="757"/>
  <c r="X98" i="757"/>
  <c r="X99" i="757"/>
  <c r="H100" i="757"/>
  <c r="H119" i="757"/>
  <c r="H101" i="757"/>
  <c r="H111" i="757"/>
  <c r="X107" i="757"/>
  <c r="H120" i="757"/>
  <c r="X110" i="757"/>
  <c r="H110" i="757"/>
  <c r="H107" i="757"/>
  <c r="H106" i="757"/>
  <c r="X104" i="757"/>
  <c r="H104" i="757"/>
  <c r="X60" i="757"/>
  <c r="W60" i="757"/>
  <c r="U60" i="757"/>
  <c r="S60" i="757"/>
  <c r="Q60" i="757"/>
  <c r="O60" i="757"/>
  <c r="M60" i="757"/>
  <c r="K60" i="757"/>
  <c r="H60" i="757"/>
  <c r="X61" i="757"/>
  <c r="W61" i="757"/>
  <c r="U61" i="757"/>
  <c r="S61" i="757"/>
  <c r="Q61" i="757"/>
  <c r="O61" i="757"/>
  <c r="M61" i="757"/>
  <c r="K61" i="757"/>
  <c r="H61" i="757"/>
  <c r="E57" i="757"/>
  <c r="I57" i="757" s="1"/>
  <c r="E56" i="757"/>
  <c r="I56" i="757" s="1"/>
  <c r="E55" i="757"/>
  <c r="I55" i="757" s="1"/>
  <c r="E54" i="757"/>
  <c r="I54" i="757" s="1"/>
  <c r="E53" i="757"/>
  <c r="I53" i="757" s="1"/>
  <c r="E52" i="757"/>
  <c r="I52" i="757" s="1"/>
  <c r="E51" i="757"/>
  <c r="I51" i="757" s="1"/>
  <c r="E50" i="757"/>
  <c r="I50" i="757" s="1"/>
  <c r="E49" i="757"/>
  <c r="I49" i="757" s="1"/>
  <c r="E44" i="757"/>
  <c r="E12" i="757"/>
  <c r="E13" i="757"/>
  <c r="E14" i="757"/>
  <c r="E15" i="757"/>
  <c r="E17" i="757"/>
  <c r="E18" i="757"/>
  <c r="I18" i="757" s="1"/>
  <c r="E20" i="757"/>
  <c r="E21" i="757"/>
  <c r="I21" i="757" s="1"/>
  <c r="E24" i="757"/>
  <c r="E25" i="757"/>
  <c r="I25" i="757" s="1"/>
  <c r="E28" i="757"/>
  <c r="I28" i="757" s="1"/>
  <c r="E29" i="757"/>
  <c r="I29" i="757" s="1"/>
  <c r="E30" i="757"/>
  <c r="E36" i="757"/>
  <c r="I36" i="757" s="1"/>
  <c r="E37" i="757"/>
  <c r="I37" i="757" s="1"/>
  <c r="E38" i="757"/>
  <c r="E39" i="757"/>
  <c r="E40" i="757"/>
  <c r="I40" i="757" s="1"/>
  <c r="E41" i="757"/>
  <c r="X35" i="757"/>
  <c r="W35" i="757"/>
  <c r="U35" i="757"/>
  <c r="S35" i="757"/>
  <c r="Q35" i="757"/>
  <c r="O35" i="757"/>
  <c r="M35" i="757"/>
  <c r="K35" i="757"/>
  <c r="H35" i="757"/>
  <c r="X34" i="757"/>
  <c r="W34" i="757"/>
  <c r="U34" i="757"/>
  <c r="S34" i="757"/>
  <c r="Q34" i="757"/>
  <c r="O34" i="757"/>
  <c r="M34" i="757"/>
  <c r="K34" i="757"/>
  <c r="H34" i="757"/>
  <c r="M16" i="757"/>
  <c r="M14" i="757"/>
  <c r="W204" i="757"/>
  <c r="W97" i="757"/>
  <c r="W96" i="757"/>
  <c r="W95" i="757"/>
  <c r="W94" i="757"/>
  <c r="W93" i="757"/>
  <c r="W92" i="757"/>
  <c r="W91" i="757"/>
  <c r="W90" i="757"/>
  <c r="W89" i="757"/>
  <c r="W88" i="757"/>
  <c r="W87" i="757"/>
  <c r="W86" i="757"/>
  <c r="W85" i="757"/>
  <c r="W84" i="757"/>
  <c r="W83" i="757"/>
  <c r="W82" i="757"/>
  <c r="W81" i="757"/>
  <c r="W80" i="757"/>
  <c r="W79" i="757"/>
  <c r="W78" i="757"/>
  <c r="W77" i="757"/>
  <c r="W76" i="757"/>
  <c r="W75" i="757"/>
  <c r="W74" i="757"/>
  <c r="W73" i="757"/>
  <c r="W72" i="757"/>
  <c r="W71" i="757"/>
  <c r="W70" i="757"/>
  <c r="W69" i="757"/>
  <c r="W68" i="757"/>
  <c r="W67" i="757"/>
  <c r="W66" i="757"/>
  <c r="W65" i="757"/>
  <c r="W64" i="757"/>
  <c r="W63" i="757"/>
  <c r="W62" i="757"/>
  <c r="W59" i="757"/>
  <c r="W58" i="757"/>
  <c r="W57" i="757"/>
  <c r="W56" i="757"/>
  <c r="W55" i="757"/>
  <c r="W54" i="757"/>
  <c r="W53" i="757"/>
  <c r="W52" i="757"/>
  <c r="W51" i="757"/>
  <c r="W50" i="757"/>
  <c r="W49" i="757"/>
  <c r="W48" i="757"/>
  <c r="W47" i="757"/>
  <c r="W46" i="757"/>
  <c r="W45" i="757"/>
  <c r="W44" i="757"/>
  <c r="W43" i="757"/>
  <c r="W42" i="757"/>
  <c r="W41" i="757"/>
  <c r="W40" i="757"/>
  <c r="W39" i="757"/>
  <c r="W38" i="757"/>
  <c r="W37" i="757"/>
  <c r="W36" i="757"/>
  <c r="W33" i="757"/>
  <c r="W32" i="757"/>
  <c r="W31" i="757"/>
  <c r="W30" i="757"/>
  <c r="W29" i="757"/>
  <c r="W28" i="757"/>
  <c r="W27" i="757"/>
  <c r="W26" i="757"/>
  <c r="W25" i="757"/>
  <c r="W24" i="757"/>
  <c r="W23" i="757"/>
  <c r="W22" i="757"/>
  <c r="W21" i="757"/>
  <c r="W20" i="757"/>
  <c r="W19" i="757"/>
  <c r="W18" i="757"/>
  <c r="W17" i="757"/>
  <c r="W16" i="757"/>
  <c r="W15" i="757"/>
  <c r="W14" i="757"/>
  <c r="W13" i="757"/>
  <c r="W12" i="757"/>
  <c r="X97" i="757"/>
  <c r="U97" i="757"/>
  <c r="S97" i="757"/>
  <c r="Q97" i="757"/>
  <c r="O97" i="757"/>
  <c r="M97" i="757"/>
  <c r="K97" i="757"/>
  <c r="H97" i="757"/>
  <c r="X96" i="757"/>
  <c r="U96" i="757"/>
  <c r="S96" i="757"/>
  <c r="Q96" i="757"/>
  <c r="O96" i="757"/>
  <c r="M96" i="757"/>
  <c r="K96" i="757"/>
  <c r="H96" i="757"/>
  <c r="X95" i="757"/>
  <c r="U95" i="757"/>
  <c r="S95" i="757"/>
  <c r="Q95" i="757"/>
  <c r="O95" i="757"/>
  <c r="M95" i="757"/>
  <c r="K95" i="757"/>
  <c r="H95" i="757"/>
  <c r="X94" i="757"/>
  <c r="U94" i="757"/>
  <c r="S94" i="757"/>
  <c r="Q94" i="757"/>
  <c r="O94" i="757"/>
  <c r="M94" i="757"/>
  <c r="K94" i="757"/>
  <c r="H94" i="757"/>
  <c r="X93" i="757"/>
  <c r="U93" i="757"/>
  <c r="S93" i="757"/>
  <c r="Q93" i="757"/>
  <c r="O93" i="757"/>
  <c r="M93" i="757"/>
  <c r="K93" i="757"/>
  <c r="H93" i="757"/>
  <c r="X92" i="757"/>
  <c r="U92" i="757"/>
  <c r="S92" i="757"/>
  <c r="Q92" i="757"/>
  <c r="O92" i="757"/>
  <c r="M92" i="757"/>
  <c r="K92" i="757"/>
  <c r="H92" i="757"/>
  <c r="X91" i="757"/>
  <c r="U91" i="757"/>
  <c r="S91" i="757"/>
  <c r="Q91" i="757"/>
  <c r="O91" i="757"/>
  <c r="M91" i="757"/>
  <c r="K91" i="757"/>
  <c r="H91" i="757"/>
  <c r="X90" i="757"/>
  <c r="U90" i="757"/>
  <c r="S90" i="757"/>
  <c r="Q90" i="757"/>
  <c r="O90" i="757"/>
  <c r="M90" i="757"/>
  <c r="K90" i="757"/>
  <c r="H90" i="757"/>
  <c r="X89" i="757"/>
  <c r="U89" i="757"/>
  <c r="S89" i="757"/>
  <c r="Q89" i="757"/>
  <c r="O89" i="757"/>
  <c r="M89" i="757"/>
  <c r="K89" i="757"/>
  <c r="H89" i="757"/>
  <c r="X88" i="757"/>
  <c r="U88" i="757"/>
  <c r="S88" i="757"/>
  <c r="Q88" i="757"/>
  <c r="O88" i="757"/>
  <c r="M88" i="757"/>
  <c r="K88" i="757"/>
  <c r="H88" i="757"/>
  <c r="X87" i="757"/>
  <c r="U87" i="757"/>
  <c r="S87" i="757"/>
  <c r="Q87" i="757"/>
  <c r="O87" i="757"/>
  <c r="M87" i="757"/>
  <c r="K87" i="757"/>
  <c r="H87" i="757"/>
  <c r="X86" i="757"/>
  <c r="U86" i="757"/>
  <c r="S86" i="757"/>
  <c r="Q86" i="757"/>
  <c r="O86" i="757"/>
  <c r="M86" i="757"/>
  <c r="K86" i="757"/>
  <c r="H86" i="757"/>
  <c r="X85" i="757"/>
  <c r="U85" i="757"/>
  <c r="S85" i="757"/>
  <c r="Q85" i="757"/>
  <c r="O85" i="757"/>
  <c r="M85" i="757"/>
  <c r="K85" i="757"/>
  <c r="H85" i="757"/>
  <c r="X84" i="757"/>
  <c r="U84" i="757"/>
  <c r="S84" i="757"/>
  <c r="Q84" i="757"/>
  <c r="O84" i="757"/>
  <c r="M84" i="757"/>
  <c r="K84" i="757"/>
  <c r="H84" i="757"/>
  <c r="X83" i="757"/>
  <c r="U83" i="757"/>
  <c r="S83" i="757"/>
  <c r="Q83" i="757"/>
  <c r="O83" i="757"/>
  <c r="M83" i="757"/>
  <c r="K83" i="757"/>
  <c r="H83" i="757"/>
  <c r="X82" i="757"/>
  <c r="U82" i="757"/>
  <c r="S82" i="757"/>
  <c r="Q82" i="757"/>
  <c r="O82" i="757"/>
  <c r="M82" i="757"/>
  <c r="K82" i="757"/>
  <c r="H82" i="757"/>
  <c r="X81" i="757"/>
  <c r="U81" i="757"/>
  <c r="S81" i="757"/>
  <c r="Q81" i="757"/>
  <c r="O81" i="757"/>
  <c r="M81" i="757"/>
  <c r="K81" i="757"/>
  <c r="H81" i="757"/>
  <c r="X80" i="757"/>
  <c r="U80" i="757"/>
  <c r="S80" i="757"/>
  <c r="Q80" i="757"/>
  <c r="O80" i="757"/>
  <c r="M80" i="757"/>
  <c r="K80" i="757"/>
  <c r="H80" i="757"/>
  <c r="X79" i="757"/>
  <c r="U79" i="757"/>
  <c r="S79" i="757"/>
  <c r="Q79" i="757"/>
  <c r="O79" i="757"/>
  <c r="M79" i="757"/>
  <c r="K79" i="757"/>
  <c r="H79" i="757"/>
  <c r="X78" i="757"/>
  <c r="U78" i="757"/>
  <c r="S78" i="757"/>
  <c r="Q78" i="757"/>
  <c r="O78" i="757"/>
  <c r="M78" i="757"/>
  <c r="K78" i="757"/>
  <c r="H78" i="757"/>
  <c r="X77" i="757"/>
  <c r="U77" i="757"/>
  <c r="S77" i="757"/>
  <c r="Q77" i="757"/>
  <c r="O77" i="757"/>
  <c r="M77" i="757"/>
  <c r="K77" i="757"/>
  <c r="H77" i="757"/>
  <c r="X76" i="757"/>
  <c r="U76" i="757"/>
  <c r="S76" i="757"/>
  <c r="Q76" i="757"/>
  <c r="O76" i="757"/>
  <c r="M76" i="757"/>
  <c r="K76" i="757"/>
  <c r="H76" i="757"/>
  <c r="X75" i="757"/>
  <c r="U75" i="757"/>
  <c r="S75" i="757"/>
  <c r="Q75" i="757"/>
  <c r="O75" i="757"/>
  <c r="M75" i="757"/>
  <c r="K75" i="757"/>
  <c r="H75" i="757"/>
  <c r="X74" i="757"/>
  <c r="U74" i="757"/>
  <c r="S74" i="757"/>
  <c r="Q74" i="757"/>
  <c r="O74" i="757"/>
  <c r="M74" i="757"/>
  <c r="K74" i="757"/>
  <c r="H74" i="757"/>
  <c r="X73" i="757"/>
  <c r="U73" i="757"/>
  <c r="S73" i="757"/>
  <c r="Q73" i="757"/>
  <c r="O73" i="757"/>
  <c r="M73" i="757"/>
  <c r="K73" i="757"/>
  <c r="H73" i="757"/>
  <c r="X72" i="757"/>
  <c r="U72" i="757"/>
  <c r="S72" i="757"/>
  <c r="Q72" i="757"/>
  <c r="O72" i="757"/>
  <c r="M72" i="757"/>
  <c r="K72" i="757"/>
  <c r="H72" i="757"/>
  <c r="X71" i="757"/>
  <c r="U71" i="757"/>
  <c r="S71" i="757"/>
  <c r="Q71" i="757"/>
  <c r="O71" i="757"/>
  <c r="M71" i="757"/>
  <c r="K71" i="757"/>
  <c r="H71" i="757"/>
  <c r="X70" i="757"/>
  <c r="U70" i="757"/>
  <c r="S70" i="757"/>
  <c r="Q70" i="757"/>
  <c r="O70" i="757"/>
  <c r="M70" i="757"/>
  <c r="K70" i="757"/>
  <c r="H70" i="757"/>
  <c r="X69" i="757"/>
  <c r="U69" i="757"/>
  <c r="S69" i="757"/>
  <c r="Q69" i="757"/>
  <c r="O69" i="757"/>
  <c r="M69" i="757"/>
  <c r="K69" i="757"/>
  <c r="H69" i="757"/>
  <c r="X68" i="757"/>
  <c r="U68" i="757"/>
  <c r="S68" i="757"/>
  <c r="Q68" i="757"/>
  <c r="O68" i="757"/>
  <c r="M68" i="757"/>
  <c r="K68" i="757"/>
  <c r="H68" i="757"/>
  <c r="X67" i="757"/>
  <c r="U67" i="757"/>
  <c r="S67" i="757"/>
  <c r="Q67" i="757"/>
  <c r="O67" i="757"/>
  <c r="M67" i="757"/>
  <c r="K67" i="757"/>
  <c r="H67" i="757"/>
  <c r="X66" i="757"/>
  <c r="U66" i="757"/>
  <c r="S66" i="757"/>
  <c r="Q66" i="757"/>
  <c r="O66" i="757"/>
  <c r="M66" i="757"/>
  <c r="K66" i="757"/>
  <c r="H66" i="757"/>
  <c r="X65" i="757"/>
  <c r="U65" i="757"/>
  <c r="S65" i="757"/>
  <c r="Q65" i="757"/>
  <c r="O65" i="757"/>
  <c r="M65" i="757"/>
  <c r="K65" i="757"/>
  <c r="H65" i="757"/>
  <c r="X64" i="757"/>
  <c r="U64" i="757"/>
  <c r="S64" i="757"/>
  <c r="Q64" i="757"/>
  <c r="O64" i="757"/>
  <c r="M64" i="757"/>
  <c r="K64" i="757"/>
  <c r="H64" i="757"/>
  <c r="X63" i="757"/>
  <c r="U63" i="757"/>
  <c r="S63" i="757"/>
  <c r="Q63" i="757"/>
  <c r="O63" i="757"/>
  <c r="M63" i="757"/>
  <c r="K63" i="757"/>
  <c r="H63" i="757"/>
  <c r="X62" i="757"/>
  <c r="U62" i="757"/>
  <c r="S62" i="757"/>
  <c r="Q62" i="757"/>
  <c r="O62" i="757"/>
  <c r="M62" i="757"/>
  <c r="K62" i="757"/>
  <c r="U28" i="757"/>
  <c r="S28" i="757"/>
  <c r="Q28" i="757"/>
  <c r="O28" i="757"/>
  <c r="M28" i="757"/>
  <c r="K28" i="757"/>
  <c r="X27" i="757"/>
  <c r="U27" i="757"/>
  <c r="S27" i="757"/>
  <c r="Q27" i="757"/>
  <c r="O27" i="757"/>
  <c r="M27" i="757"/>
  <c r="K27" i="757"/>
  <c r="H27" i="757"/>
  <c r="X26" i="757"/>
  <c r="U26" i="757"/>
  <c r="S26" i="757"/>
  <c r="Q26" i="757"/>
  <c r="O26" i="757"/>
  <c r="M26" i="757"/>
  <c r="K26" i="757"/>
  <c r="H26" i="757"/>
  <c r="U25" i="757"/>
  <c r="S25" i="757"/>
  <c r="Q25" i="757"/>
  <c r="O25" i="757"/>
  <c r="M25" i="757"/>
  <c r="K25" i="757"/>
  <c r="U24" i="757"/>
  <c r="S24" i="757"/>
  <c r="Q24" i="757"/>
  <c r="O24" i="757"/>
  <c r="M24" i="757"/>
  <c r="K24" i="757"/>
  <c r="X23" i="757"/>
  <c r="U23" i="757"/>
  <c r="S23" i="757"/>
  <c r="Q23" i="757"/>
  <c r="O23" i="757"/>
  <c r="M23" i="757"/>
  <c r="K23" i="757"/>
  <c r="H23" i="757"/>
  <c r="X22" i="757"/>
  <c r="U22" i="757"/>
  <c r="S22" i="757"/>
  <c r="Q22" i="757"/>
  <c r="O22" i="757"/>
  <c r="M22" i="757"/>
  <c r="K22" i="757"/>
  <c r="H22" i="757"/>
  <c r="U21" i="757"/>
  <c r="S21" i="757"/>
  <c r="Q21" i="757"/>
  <c r="O21" i="757"/>
  <c r="M21" i="757"/>
  <c r="K21" i="757"/>
  <c r="U20" i="757"/>
  <c r="S20" i="757"/>
  <c r="Q20" i="757"/>
  <c r="O20" i="757"/>
  <c r="M20" i="757"/>
  <c r="K20" i="757"/>
  <c r="X19" i="757"/>
  <c r="U19" i="757"/>
  <c r="S19" i="757"/>
  <c r="Q19" i="757"/>
  <c r="O19" i="757"/>
  <c r="M19" i="757"/>
  <c r="K19" i="757"/>
  <c r="H19" i="757"/>
  <c r="U18" i="757"/>
  <c r="S18" i="757"/>
  <c r="Q18" i="757"/>
  <c r="O18" i="757"/>
  <c r="M18" i="757"/>
  <c r="K18" i="757"/>
  <c r="U17" i="757"/>
  <c r="S17" i="757"/>
  <c r="Q17" i="757"/>
  <c r="O17" i="757"/>
  <c r="M17" i="757"/>
  <c r="K17" i="757"/>
  <c r="X16" i="757"/>
  <c r="U16" i="757"/>
  <c r="S16" i="757"/>
  <c r="Q16" i="757"/>
  <c r="O16" i="757"/>
  <c r="K16" i="757"/>
  <c r="H16" i="757"/>
  <c r="U15" i="757"/>
  <c r="S15" i="757"/>
  <c r="Q15" i="757"/>
  <c r="O15" i="757"/>
  <c r="M15" i="757"/>
  <c r="K15" i="757"/>
  <c r="U14" i="757"/>
  <c r="S14" i="757"/>
  <c r="Q14" i="757"/>
  <c r="O14" i="757"/>
  <c r="K14" i="757"/>
  <c r="X45" i="757"/>
  <c r="U45" i="757"/>
  <c r="S45" i="757"/>
  <c r="Q45" i="757"/>
  <c r="O45" i="757"/>
  <c r="M45" i="757"/>
  <c r="K45" i="757"/>
  <c r="H45" i="757"/>
  <c r="U44" i="757"/>
  <c r="S44" i="757"/>
  <c r="Q44" i="757"/>
  <c r="O44" i="757"/>
  <c r="M44" i="757"/>
  <c r="K44" i="757"/>
  <c r="X43" i="757"/>
  <c r="U43" i="757"/>
  <c r="S43" i="757"/>
  <c r="Q43" i="757"/>
  <c r="O43" i="757"/>
  <c r="M43" i="757"/>
  <c r="K43" i="757"/>
  <c r="H43" i="757"/>
  <c r="X42" i="757"/>
  <c r="U42" i="757"/>
  <c r="S42" i="757"/>
  <c r="Q42" i="757"/>
  <c r="O42" i="757"/>
  <c r="M42" i="757"/>
  <c r="K42" i="757"/>
  <c r="H42" i="757"/>
  <c r="U41" i="757"/>
  <c r="S41" i="757"/>
  <c r="Q41" i="757"/>
  <c r="O41" i="757"/>
  <c r="M41" i="757"/>
  <c r="K41" i="757"/>
  <c r="U40" i="757"/>
  <c r="S40" i="757"/>
  <c r="Q40" i="757"/>
  <c r="O40" i="757"/>
  <c r="M40" i="757"/>
  <c r="K40" i="757"/>
  <c r="U39" i="757"/>
  <c r="S39" i="757"/>
  <c r="Q39" i="757"/>
  <c r="O39" i="757"/>
  <c r="M39" i="757"/>
  <c r="K39" i="757"/>
  <c r="U38" i="757"/>
  <c r="S38" i="757"/>
  <c r="Q38" i="757"/>
  <c r="O38" i="757"/>
  <c r="M38" i="757"/>
  <c r="K38" i="757"/>
  <c r="U37" i="757"/>
  <c r="S37" i="757"/>
  <c r="Q37" i="757"/>
  <c r="O37" i="757"/>
  <c r="M37" i="757"/>
  <c r="K37" i="757"/>
  <c r="U36" i="757"/>
  <c r="S36" i="757"/>
  <c r="Q36" i="757"/>
  <c r="O36" i="757"/>
  <c r="M36" i="757"/>
  <c r="K36" i="757"/>
  <c r="X33" i="757"/>
  <c r="U33" i="757"/>
  <c r="S33" i="757"/>
  <c r="Q33" i="757"/>
  <c r="O33" i="757"/>
  <c r="M33" i="757"/>
  <c r="K33" i="757"/>
  <c r="H33" i="757"/>
  <c r="X32" i="757"/>
  <c r="U32" i="757"/>
  <c r="S32" i="757"/>
  <c r="Q32" i="757"/>
  <c r="O32" i="757"/>
  <c r="M32" i="757"/>
  <c r="K32" i="757"/>
  <c r="H32" i="757"/>
  <c r="X31" i="757"/>
  <c r="U31" i="757"/>
  <c r="S31" i="757"/>
  <c r="Q31" i="757"/>
  <c r="O31" i="757"/>
  <c r="M31" i="757"/>
  <c r="K31" i="757"/>
  <c r="H31" i="757"/>
  <c r="U30" i="757"/>
  <c r="S30" i="757"/>
  <c r="Q30" i="757"/>
  <c r="O30" i="757"/>
  <c r="M30" i="757"/>
  <c r="K30" i="757"/>
  <c r="U29" i="757"/>
  <c r="S29" i="757"/>
  <c r="Q29" i="757"/>
  <c r="O29" i="757"/>
  <c r="M29" i="757"/>
  <c r="K29" i="757"/>
  <c r="I51" i="752"/>
  <c r="L51" i="752"/>
  <c r="N51" i="752"/>
  <c r="P51" i="752"/>
  <c r="R51" i="752"/>
  <c r="T51" i="752"/>
  <c r="V51" i="752"/>
  <c r="X51" i="752"/>
  <c r="Z51" i="752"/>
  <c r="AA51" i="752"/>
  <c r="I49" i="752"/>
  <c r="AA48" i="752"/>
  <c r="AA47" i="752"/>
  <c r="AA46" i="752"/>
  <c r="AA45" i="752"/>
  <c r="AA44" i="752"/>
  <c r="Z44" i="752"/>
  <c r="X44" i="752"/>
  <c r="V44" i="752"/>
  <c r="T44" i="752"/>
  <c r="R44" i="752"/>
  <c r="P44" i="752"/>
  <c r="N44" i="752"/>
  <c r="L44" i="752"/>
  <c r="AA43" i="752"/>
  <c r="AA42" i="752"/>
  <c r="I41" i="752"/>
  <c r="AA40" i="752"/>
  <c r="I39" i="752"/>
  <c r="AA38" i="752"/>
  <c r="AA37" i="752"/>
  <c r="AA36" i="752"/>
  <c r="Z35" i="752"/>
  <c r="X35" i="752"/>
  <c r="V35" i="752"/>
  <c r="T35" i="752"/>
  <c r="R35" i="752"/>
  <c r="P35" i="752"/>
  <c r="N35" i="752"/>
  <c r="L35" i="752"/>
  <c r="AA35" i="752"/>
  <c r="AA34" i="752"/>
  <c r="Z34" i="752"/>
  <c r="X34" i="752"/>
  <c r="V34" i="752"/>
  <c r="T34" i="752"/>
  <c r="R34" i="752"/>
  <c r="P34" i="752"/>
  <c r="N34" i="752"/>
  <c r="L34" i="752"/>
  <c r="AA33" i="752"/>
  <c r="Z33" i="752"/>
  <c r="X33" i="752"/>
  <c r="V33" i="752"/>
  <c r="T33" i="752"/>
  <c r="R33" i="752"/>
  <c r="P33" i="752"/>
  <c r="N33" i="752"/>
  <c r="L33" i="752"/>
  <c r="AA32" i="752"/>
  <c r="AA31" i="752"/>
  <c r="I30" i="752"/>
  <c r="AA29" i="752"/>
  <c r="Z29" i="752"/>
  <c r="X29" i="752"/>
  <c r="V29" i="752"/>
  <c r="T29" i="752"/>
  <c r="R29" i="752"/>
  <c r="P29" i="752"/>
  <c r="N29" i="752"/>
  <c r="L29" i="752"/>
  <c r="AA28" i="752"/>
  <c r="Z28" i="752"/>
  <c r="X28" i="752"/>
  <c r="V28" i="752"/>
  <c r="T28" i="752"/>
  <c r="R28" i="752"/>
  <c r="P28" i="752"/>
  <c r="N28" i="752"/>
  <c r="L28" i="752"/>
  <c r="AA27" i="752"/>
  <c r="Z27" i="752"/>
  <c r="X27" i="752"/>
  <c r="V27" i="752"/>
  <c r="T27" i="752"/>
  <c r="R27" i="752"/>
  <c r="P27" i="752"/>
  <c r="N27" i="752"/>
  <c r="L27" i="752"/>
  <c r="AA26" i="752"/>
  <c r="Z26" i="752"/>
  <c r="X26" i="752"/>
  <c r="V26" i="752"/>
  <c r="T26" i="752"/>
  <c r="R26" i="752"/>
  <c r="P26" i="752"/>
  <c r="N26" i="752"/>
  <c r="L26" i="752"/>
  <c r="AA25" i="752"/>
  <c r="Z25" i="752"/>
  <c r="X25" i="752"/>
  <c r="V25" i="752"/>
  <c r="T25" i="752"/>
  <c r="R25" i="752"/>
  <c r="P25" i="752"/>
  <c r="N25" i="752"/>
  <c r="L25" i="752"/>
  <c r="AA24" i="752"/>
  <c r="AA23" i="752"/>
  <c r="Z23" i="752"/>
  <c r="X23" i="752"/>
  <c r="V23" i="752"/>
  <c r="T23" i="752"/>
  <c r="R23" i="752"/>
  <c r="P23" i="752"/>
  <c r="N23" i="752"/>
  <c r="L23" i="752"/>
  <c r="AA22" i="752"/>
  <c r="Z22" i="752"/>
  <c r="X22" i="752"/>
  <c r="V22" i="752"/>
  <c r="T22" i="752"/>
  <c r="R22" i="752"/>
  <c r="P22" i="752"/>
  <c r="N22" i="752"/>
  <c r="L22" i="752"/>
  <c r="AA21" i="752"/>
  <c r="AA20" i="752"/>
  <c r="AA19" i="752"/>
  <c r="AA18" i="752"/>
  <c r="AA17" i="752"/>
  <c r="AA16" i="752"/>
  <c r="I15" i="752"/>
  <c r="AA14" i="752"/>
  <c r="I12" i="752"/>
  <c r="Z20" i="752"/>
  <c r="X20" i="752"/>
  <c r="V20" i="752"/>
  <c r="T20" i="752"/>
  <c r="R20" i="752"/>
  <c r="P20" i="752"/>
  <c r="N20" i="752"/>
  <c r="L20" i="752"/>
  <c r="Z49" i="752"/>
  <c r="X49" i="752"/>
  <c r="V49" i="752"/>
  <c r="T49" i="752"/>
  <c r="R49" i="752"/>
  <c r="P49" i="752"/>
  <c r="N49" i="752"/>
  <c r="L49" i="752"/>
  <c r="Z48" i="752"/>
  <c r="X48" i="752"/>
  <c r="V48" i="752"/>
  <c r="T48" i="752"/>
  <c r="R48" i="752"/>
  <c r="P48" i="752"/>
  <c r="N48" i="752"/>
  <c r="L48" i="752"/>
  <c r="Z47" i="752"/>
  <c r="X47" i="752"/>
  <c r="V47" i="752"/>
  <c r="T47" i="752"/>
  <c r="R47" i="752"/>
  <c r="P47" i="752"/>
  <c r="N47" i="752"/>
  <c r="L47" i="752"/>
  <c r="Z46" i="752"/>
  <c r="X46" i="752"/>
  <c r="V46" i="752"/>
  <c r="T46" i="752"/>
  <c r="R46" i="752"/>
  <c r="P46" i="752"/>
  <c r="N46" i="752"/>
  <c r="L46" i="752"/>
  <c r="Z45" i="752"/>
  <c r="X45" i="752"/>
  <c r="V45" i="752"/>
  <c r="T45" i="752"/>
  <c r="R45" i="752"/>
  <c r="P45" i="752"/>
  <c r="N45" i="752"/>
  <c r="L45" i="752"/>
  <c r="Z43" i="752"/>
  <c r="X43" i="752"/>
  <c r="V43" i="752"/>
  <c r="T43" i="752"/>
  <c r="R43" i="752"/>
  <c r="P43" i="752"/>
  <c r="N43" i="752"/>
  <c r="L43" i="752"/>
  <c r="Z42" i="752"/>
  <c r="X42" i="752"/>
  <c r="V42" i="752"/>
  <c r="T42" i="752"/>
  <c r="R42" i="752"/>
  <c r="P42" i="752"/>
  <c r="N42" i="752"/>
  <c r="L42" i="752"/>
  <c r="Z41" i="752"/>
  <c r="X41" i="752"/>
  <c r="V41" i="752"/>
  <c r="T41" i="752"/>
  <c r="R41" i="752"/>
  <c r="P41" i="752"/>
  <c r="N41" i="752"/>
  <c r="L41" i="752"/>
  <c r="Z40" i="752"/>
  <c r="X40" i="752"/>
  <c r="V40" i="752"/>
  <c r="T40" i="752"/>
  <c r="R40" i="752"/>
  <c r="P40" i="752"/>
  <c r="N40" i="752"/>
  <c r="L40" i="752"/>
  <c r="Z39" i="752"/>
  <c r="X39" i="752"/>
  <c r="V39" i="752"/>
  <c r="T39" i="752"/>
  <c r="R39" i="752"/>
  <c r="P39" i="752"/>
  <c r="N39" i="752"/>
  <c r="L39" i="752"/>
  <c r="Z38" i="752"/>
  <c r="X38" i="752"/>
  <c r="V38" i="752"/>
  <c r="T38" i="752"/>
  <c r="R38" i="752"/>
  <c r="P38" i="752"/>
  <c r="N38" i="752"/>
  <c r="L38" i="752"/>
  <c r="Z37" i="752"/>
  <c r="X37" i="752"/>
  <c r="V37" i="752"/>
  <c r="T37" i="752"/>
  <c r="R37" i="752"/>
  <c r="P37" i="752"/>
  <c r="N37" i="752"/>
  <c r="L37" i="752"/>
  <c r="Z36" i="752"/>
  <c r="X36" i="752"/>
  <c r="V36" i="752"/>
  <c r="T36" i="752"/>
  <c r="R36" i="752"/>
  <c r="P36" i="752"/>
  <c r="N36" i="752"/>
  <c r="L36" i="752"/>
  <c r="Z32" i="752"/>
  <c r="X32" i="752"/>
  <c r="V32" i="752"/>
  <c r="T32" i="752"/>
  <c r="R32" i="752"/>
  <c r="P32" i="752"/>
  <c r="N32" i="752"/>
  <c r="L32" i="752"/>
  <c r="Z31" i="752"/>
  <c r="X31" i="752"/>
  <c r="V31" i="752"/>
  <c r="T31" i="752"/>
  <c r="R31" i="752"/>
  <c r="P31" i="752"/>
  <c r="N31" i="752"/>
  <c r="L31" i="752"/>
  <c r="Z30" i="752"/>
  <c r="X30" i="752"/>
  <c r="V30" i="752"/>
  <c r="T30" i="752"/>
  <c r="R30" i="752"/>
  <c r="P30" i="752"/>
  <c r="N30" i="752"/>
  <c r="L30" i="752"/>
  <c r="Z24" i="752"/>
  <c r="X24" i="752"/>
  <c r="V24" i="752"/>
  <c r="T24" i="752"/>
  <c r="R24" i="752"/>
  <c r="P24" i="752"/>
  <c r="N24" i="752"/>
  <c r="L24" i="752"/>
  <c r="Z21" i="752"/>
  <c r="X21" i="752"/>
  <c r="V21" i="752"/>
  <c r="T21" i="752"/>
  <c r="R21" i="752"/>
  <c r="P21" i="752"/>
  <c r="N21" i="752"/>
  <c r="L21" i="752"/>
  <c r="Z19" i="752"/>
  <c r="X19" i="752"/>
  <c r="V19" i="752"/>
  <c r="T19" i="752"/>
  <c r="R19" i="752"/>
  <c r="P19" i="752"/>
  <c r="N19" i="752"/>
  <c r="L19" i="752"/>
  <c r="Z18" i="752"/>
  <c r="X18" i="752"/>
  <c r="V18" i="752"/>
  <c r="T18" i="752"/>
  <c r="R18" i="752"/>
  <c r="P18" i="752"/>
  <c r="N18" i="752"/>
  <c r="L18" i="752"/>
  <c r="Z17" i="752"/>
  <c r="X17" i="752"/>
  <c r="V17" i="752"/>
  <c r="T17" i="752"/>
  <c r="R17" i="752"/>
  <c r="P17" i="752"/>
  <c r="N17" i="752"/>
  <c r="L17" i="752"/>
  <c r="Z16" i="752"/>
  <c r="X16" i="752"/>
  <c r="V16" i="752"/>
  <c r="T16" i="752"/>
  <c r="R16" i="752"/>
  <c r="P16" i="752"/>
  <c r="N16" i="752"/>
  <c r="L16" i="752"/>
  <c r="Z15" i="752"/>
  <c r="X15" i="752"/>
  <c r="V15" i="752"/>
  <c r="T15" i="752"/>
  <c r="R15" i="752"/>
  <c r="P15" i="752"/>
  <c r="N15" i="752"/>
  <c r="L15" i="752"/>
  <c r="Z14" i="752"/>
  <c r="X14" i="752"/>
  <c r="V14" i="752"/>
  <c r="T14" i="752"/>
  <c r="R14" i="752"/>
  <c r="P14" i="752"/>
  <c r="N14" i="752"/>
  <c r="L14" i="752"/>
  <c r="Z13" i="752"/>
  <c r="X13" i="752"/>
  <c r="V13" i="752"/>
  <c r="T13" i="752"/>
  <c r="R13" i="752"/>
  <c r="P13" i="752"/>
  <c r="N13" i="752"/>
  <c r="L13" i="752"/>
  <c r="X12" i="752"/>
  <c r="N12" i="877"/>
  <c r="L12" i="877"/>
  <c r="K17" i="876"/>
  <c r="L17" i="876" s="1"/>
  <c r="M17" i="876"/>
  <c r="Y17" i="876"/>
  <c r="W17" i="876"/>
  <c r="U17" i="876"/>
  <c r="S17" i="876"/>
  <c r="Q17" i="876"/>
  <c r="O17" i="876"/>
  <c r="H17" i="876"/>
  <c r="T18" i="876"/>
  <c r="P18" i="876"/>
  <c r="E16" i="876"/>
  <c r="Z16" i="876" s="1"/>
  <c r="Y16" i="876"/>
  <c r="W16" i="876"/>
  <c r="U16" i="876"/>
  <c r="S16" i="876"/>
  <c r="Q16" i="876"/>
  <c r="O16" i="876"/>
  <c r="H16" i="876"/>
  <c r="T41" i="751"/>
  <c r="N41" i="751"/>
  <c r="E41" i="751"/>
  <c r="I79" i="821" s="1"/>
  <c r="N79" i="821" s="1"/>
  <c r="X40" i="751"/>
  <c r="Y40" i="751" s="1"/>
  <c r="T40" i="751"/>
  <c r="N40" i="751"/>
  <c r="E40" i="751"/>
  <c r="I78" i="821" s="1"/>
  <c r="N78" i="821" s="1"/>
  <c r="X39" i="751"/>
  <c r="Y39" i="751" s="1"/>
  <c r="T39" i="751"/>
  <c r="N39" i="751"/>
  <c r="E39" i="751"/>
  <c r="I77" i="821" s="1"/>
  <c r="N77" i="821" s="1"/>
  <c r="P80" i="751"/>
  <c r="Z80" i="751"/>
  <c r="AA80" i="751" s="1"/>
  <c r="T80" i="751"/>
  <c r="N80" i="751"/>
  <c r="X79" i="751"/>
  <c r="Y79" i="751" s="1"/>
  <c r="T79" i="751"/>
  <c r="N79" i="751"/>
  <c r="E80" i="751"/>
  <c r="I76" i="821" s="1"/>
  <c r="N76" i="821" s="1"/>
  <c r="T78" i="751"/>
  <c r="N78" i="751"/>
  <c r="V77" i="751"/>
  <c r="T77" i="751"/>
  <c r="N77" i="751"/>
  <c r="E77" i="751"/>
  <c r="I73" i="821" s="1"/>
  <c r="N73" i="821" s="1"/>
  <c r="T76" i="751"/>
  <c r="N76" i="751"/>
  <c r="E76" i="751"/>
  <c r="I72" i="821" s="1"/>
  <c r="N72" i="821" s="1"/>
  <c r="T75" i="751"/>
  <c r="N75" i="751"/>
  <c r="T74" i="751"/>
  <c r="N74" i="751"/>
  <c r="E74" i="751"/>
  <c r="I70" i="821" s="1"/>
  <c r="N70" i="821" s="1"/>
  <c r="T73" i="751"/>
  <c r="N73" i="751"/>
  <c r="T72" i="751"/>
  <c r="N72" i="751"/>
  <c r="V71" i="751"/>
  <c r="T71" i="751"/>
  <c r="N71" i="751"/>
  <c r="E71" i="751"/>
  <c r="I67" i="821" s="1"/>
  <c r="N67" i="821" s="1"/>
  <c r="X70" i="751"/>
  <c r="Y70" i="751" s="1"/>
  <c r="T70" i="751"/>
  <c r="T69" i="751"/>
  <c r="N70" i="751"/>
  <c r="N69" i="751"/>
  <c r="X68" i="751"/>
  <c r="Y68" i="751" s="1"/>
  <c r="V68" i="751"/>
  <c r="T68" i="751"/>
  <c r="N68" i="751"/>
  <c r="E68" i="751"/>
  <c r="I64" i="821" s="1"/>
  <c r="N64" i="821" s="1"/>
  <c r="X67" i="751"/>
  <c r="Y67" i="751" s="1"/>
  <c r="V67" i="751"/>
  <c r="T67" i="751"/>
  <c r="N67" i="751"/>
  <c r="E67" i="751"/>
  <c r="I63" i="821" s="1"/>
  <c r="N63" i="821" s="1"/>
  <c r="V38" i="751"/>
  <c r="T38" i="751"/>
  <c r="N38" i="751"/>
  <c r="X66" i="751"/>
  <c r="Y66" i="751" s="1"/>
  <c r="T66" i="751"/>
  <c r="V66" i="751"/>
  <c r="N66" i="751"/>
  <c r="E66" i="751"/>
  <c r="I61" i="821" s="1"/>
  <c r="N61" i="821" s="1"/>
  <c r="T37" i="751"/>
  <c r="X37" i="751"/>
  <c r="Y37" i="751" s="1"/>
  <c r="N37" i="751"/>
  <c r="E37" i="751"/>
  <c r="I60" i="821" s="1"/>
  <c r="N60" i="821" s="1"/>
  <c r="T36" i="751"/>
  <c r="N36" i="751"/>
  <c r="X35" i="751"/>
  <c r="Y35" i="751" s="1"/>
  <c r="N35" i="751"/>
  <c r="V34" i="751"/>
  <c r="R34" i="751"/>
  <c r="N34" i="751"/>
  <c r="X33" i="751"/>
  <c r="Y33" i="751" s="1"/>
  <c r="T33" i="751"/>
  <c r="N33" i="751"/>
  <c r="E33" i="751"/>
  <c r="I56" i="821" s="1"/>
  <c r="N56" i="821" s="1"/>
  <c r="Z65" i="751"/>
  <c r="AA65" i="751" s="1"/>
  <c r="X65" i="751"/>
  <c r="Y65" i="751" s="1"/>
  <c r="N65" i="751"/>
  <c r="T32" i="751"/>
  <c r="N32" i="751"/>
  <c r="X31" i="751"/>
  <c r="Y31" i="751" s="1"/>
  <c r="T31" i="751"/>
  <c r="N31" i="751"/>
  <c r="E31" i="751"/>
  <c r="I53" i="821" s="1"/>
  <c r="N53" i="821" s="1"/>
  <c r="X30" i="751"/>
  <c r="Y30" i="751" s="1"/>
  <c r="N30" i="751"/>
  <c r="X64" i="751"/>
  <c r="Y64" i="751" s="1"/>
  <c r="V64" i="751"/>
  <c r="N64" i="751"/>
  <c r="E64" i="751"/>
  <c r="I51" i="821" s="1"/>
  <c r="N51" i="821" s="1"/>
  <c r="X29" i="751"/>
  <c r="Y29" i="751" s="1"/>
  <c r="T29" i="751"/>
  <c r="N29" i="751"/>
  <c r="E29" i="751"/>
  <c r="I50" i="821" s="1"/>
  <c r="N50" i="821" s="1"/>
  <c r="V63" i="751"/>
  <c r="T63" i="751"/>
  <c r="N63" i="751"/>
  <c r="E63" i="751"/>
  <c r="I49" i="821" s="1"/>
  <c r="N49" i="821" s="1"/>
  <c r="V62" i="751"/>
  <c r="T62" i="751"/>
  <c r="N62" i="751"/>
  <c r="E62" i="751"/>
  <c r="I48" i="821" s="1"/>
  <c r="N48" i="821" s="1"/>
  <c r="X61" i="751"/>
  <c r="Y61" i="751" s="1"/>
  <c r="V61" i="751"/>
  <c r="T61" i="751"/>
  <c r="N61" i="751"/>
  <c r="E61" i="751"/>
  <c r="I47" i="821" s="1"/>
  <c r="N47" i="821" s="1"/>
  <c r="V60" i="751"/>
  <c r="T60" i="751"/>
  <c r="N60" i="751"/>
  <c r="E60" i="751"/>
  <c r="I46" i="821" s="1"/>
  <c r="N46" i="821" s="1"/>
  <c r="T59" i="751"/>
  <c r="N59" i="751"/>
  <c r="E59" i="751"/>
  <c r="I45" i="821" s="1"/>
  <c r="N45" i="821" s="1"/>
  <c r="T58" i="751"/>
  <c r="N58" i="751"/>
  <c r="X57" i="751"/>
  <c r="Y57" i="751" s="1"/>
  <c r="T57" i="751"/>
  <c r="N57" i="751"/>
  <c r="E57" i="751"/>
  <c r="I43" i="821" s="1"/>
  <c r="N43" i="821" s="1"/>
  <c r="X56" i="751"/>
  <c r="Y56" i="751" s="1"/>
  <c r="V56" i="751"/>
  <c r="T56" i="751"/>
  <c r="N56" i="751"/>
  <c r="E56" i="751"/>
  <c r="I42" i="821" s="1"/>
  <c r="N42" i="821" s="1"/>
  <c r="T55" i="751"/>
  <c r="N55" i="751"/>
  <c r="X54" i="751"/>
  <c r="Y54" i="751" s="1"/>
  <c r="V54" i="751"/>
  <c r="N54" i="751"/>
  <c r="E54" i="751"/>
  <c r="I40" i="821" s="1"/>
  <c r="N40" i="821" s="1"/>
  <c r="V53" i="751"/>
  <c r="T53" i="751"/>
  <c r="N53" i="751"/>
  <c r="E53" i="751"/>
  <c r="I39" i="821" s="1"/>
  <c r="N39" i="821" s="1"/>
  <c r="T52" i="751"/>
  <c r="N52" i="751"/>
  <c r="E52" i="751"/>
  <c r="I38" i="821" s="1"/>
  <c r="N38" i="821" s="1"/>
  <c r="Z51" i="751"/>
  <c r="X51" i="751"/>
  <c r="Y51" i="751" s="1"/>
  <c r="R51" i="751"/>
  <c r="N51" i="751"/>
  <c r="X50" i="751"/>
  <c r="Y50" i="751" s="1"/>
  <c r="N50" i="751"/>
  <c r="Z49" i="751"/>
  <c r="AA49" i="751" s="1"/>
  <c r="X49" i="751"/>
  <c r="Y49" i="751" s="1"/>
  <c r="N49" i="751"/>
  <c r="X48" i="751"/>
  <c r="Y48" i="751" s="1"/>
  <c r="T48" i="751"/>
  <c r="P48" i="751"/>
  <c r="N48" i="751"/>
  <c r="E48" i="751"/>
  <c r="I34" i="821" s="1"/>
  <c r="N34" i="821" s="1"/>
  <c r="Z47" i="751"/>
  <c r="AA47" i="751" s="1"/>
  <c r="X47" i="751"/>
  <c r="Y47" i="751" s="1"/>
  <c r="P47" i="751"/>
  <c r="N47" i="751"/>
  <c r="X46" i="751"/>
  <c r="Y46" i="751" s="1"/>
  <c r="N46" i="751"/>
  <c r="X45" i="751"/>
  <c r="Y45" i="751" s="1"/>
  <c r="V45" i="751"/>
  <c r="T45" i="751"/>
  <c r="N45" i="751"/>
  <c r="E45" i="751"/>
  <c r="I31" i="821" s="1"/>
  <c r="N31" i="821" s="1"/>
  <c r="X44" i="751"/>
  <c r="Y44" i="751" s="1"/>
  <c r="V44" i="751"/>
  <c r="N44" i="751"/>
  <c r="E44" i="751"/>
  <c r="I30" i="821" s="1"/>
  <c r="N30" i="821" s="1"/>
  <c r="T28" i="751"/>
  <c r="N28" i="751"/>
  <c r="E28" i="751"/>
  <c r="I29" i="821" s="1"/>
  <c r="N29" i="821" s="1"/>
  <c r="T27" i="751"/>
  <c r="N27" i="751"/>
  <c r="V26" i="751"/>
  <c r="T26" i="751"/>
  <c r="N26" i="751"/>
  <c r="E26" i="751"/>
  <c r="I27" i="821" s="1"/>
  <c r="N27" i="821" s="1"/>
  <c r="T25" i="751"/>
  <c r="N25" i="751"/>
  <c r="X24" i="751"/>
  <c r="Y24" i="751" s="1"/>
  <c r="T24" i="751"/>
  <c r="N24" i="751"/>
  <c r="E24" i="751"/>
  <c r="I25" i="821" s="1"/>
  <c r="N25" i="821" s="1"/>
  <c r="X23" i="751"/>
  <c r="Y23" i="751" s="1"/>
  <c r="T23" i="751"/>
  <c r="N23" i="751"/>
  <c r="E23" i="751"/>
  <c r="I24" i="821" s="1"/>
  <c r="N24" i="821" s="1"/>
  <c r="X22" i="751"/>
  <c r="N22" i="751"/>
  <c r="E22" i="751"/>
  <c r="I23" i="821" s="1"/>
  <c r="N23" i="821" s="1"/>
  <c r="T21" i="751"/>
  <c r="N21" i="751"/>
  <c r="X20" i="751"/>
  <c r="Y20" i="751" s="1"/>
  <c r="N20" i="751"/>
  <c r="E20" i="751"/>
  <c r="I21" i="821" s="1"/>
  <c r="N21" i="821" s="1"/>
  <c r="X19" i="751"/>
  <c r="Y19" i="751" s="1"/>
  <c r="T19" i="751"/>
  <c r="N19" i="751"/>
  <c r="E19" i="751"/>
  <c r="I20" i="821" s="1"/>
  <c r="N20" i="821" s="1"/>
  <c r="T18" i="751"/>
  <c r="X17" i="751"/>
  <c r="Y17" i="751" s="1"/>
  <c r="N18" i="751"/>
  <c r="N17" i="751"/>
  <c r="AA41" i="751"/>
  <c r="AA40" i="751"/>
  <c r="AA39" i="751"/>
  <c r="AA79" i="751"/>
  <c r="AA78" i="751"/>
  <c r="AA77" i="751"/>
  <c r="AA76" i="751"/>
  <c r="AA75" i="751"/>
  <c r="AA74" i="751"/>
  <c r="AA73" i="751"/>
  <c r="AA72" i="751"/>
  <c r="AA71" i="751"/>
  <c r="AA70" i="751"/>
  <c r="AA69" i="751"/>
  <c r="AA68" i="751"/>
  <c r="AA67" i="751"/>
  <c r="AA38" i="751"/>
  <c r="AA66" i="751"/>
  <c r="AA37" i="751"/>
  <c r="AA36" i="751"/>
  <c r="AA35" i="751"/>
  <c r="AA34" i="751"/>
  <c r="AA33" i="751"/>
  <c r="AA32" i="751"/>
  <c r="AA31" i="751"/>
  <c r="AA30" i="751"/>
  <c r="AA64" i="751"/>
  <c r="AA29" i="751"/>
  <c r="AA63" i="751"/>
  <c r="AA62" i="751"/>
  <c r="AA61" i="751"/>
  <c r="AA60" i="751"/>
  <c r="AA59" i="751"/>
  <c r="AA58" i="751"/>
  <c r="AA57" i="751"/>
  <c r="AA56" i="751"/>
  <c r="AA55" i="751"/>
  <c r="AA54" i="751"/>
  <c r="AA53" i="751"/>
  <c r="AA52" i="751"/>
  <c r="AA51" i="751"/>
  <c r="AA50" i="751"/>
  <c r="AA48" i="751"/>
  <c r="AA46" i="751"/>
  <c r="AA45" i="751"/>
  <c r="AA44" i="751"/>
  <c r="AA28" i="751"/>
  <c r="AA27" i="751"/>
  <c r="AA26" i="751"/>
  <c r="AA25" i="751"/>
  <c r="AA24" i="751"/>
  <c r="AA23" i="751"/>
  <c r="AA22" i="751"/>
  <c r="AA21" i="751"/>
  <c r="AA20" i="751"/>
  <c r="AA19" i="751"/>
  <c r="AA18" i="751"/>
  <c r="AA17" i="751"/>
  <c r="AA16" i="751"/>
  <c r="AA15" i="751"/>
  <c r="AA14" i="751"/>
  <c r="AA13" i="751"/>
  <c r="AA12" i="751"/>
  <c r="V16" i="751"/>
  <c r="T16" i="751"/>
  <c r="N16" i="751"/>
  <c r="E16" i="751"/>
  <c r="I17" i="821" s="1"/>
  <c r="N17" i="821" s="1"/>
  <c r="T15" i="751"/>
  <c r="N15" i="751"/>
  <c r="E15" i="751"/>
  <c r="I16" i="821" s="1"/>
  <c r="N16" i="821" s="1"/>
  <c r="T14" i="751"/>
  <c r="N14" i="751"/>
  <c r="E14" i="751"/>
  <c r="I15" i="821" s="1"/>
  <c r="N15" i="821" s="1"/>
  <c r="T13" i="751"/>
  <c r="N13" i="751"/>
  <c r="V12" i="751"/>
  <c r="T12" i="751"/>
  <c r="N12" i="751"/>
  <c r="E12" i="751"/>
  <c r="I13" i="821" s="1"/>
  <c r="N13" i="821" s="1"/>
  <c r="Z43" i="751"/>
  <c r="AA43" i="751" s="1"/>
  <c r="R43" i="751"/>
  <c r="P43" i="751"/>
  <c r="H43" i="751"/>
  <c r="R42" i="751"/>
  <c r="Z42" i="751"/>
  <c r="AA42" i="751" s="1"/>
  <c r="Y41" i="751"/>
  <c r="Y80" i="751"/>
  <c r="Y78" i="751"/>
  <c r="Y77" i="751"/>
  <c r="Y76" i="751"/>
  <c r="Y75" i="751"/>
  <c r="Y74" i="751"/>
  <c r="Y73" i="751"/>
  <c r="Y72" i="751"/>
  <c r="Y71" i="751"/>
  <c r="Y69" i="751"/>
  <c r="Y38" i="751"/>
  <c r="Y36" i="751"/>
  <c r="Y34" i="751"/>
  <c r="Y32" i="751"/>
  <c r="Y63" i="751"/>
  <c r="Y62" i="751"/>
  <c r="Y60" i="751"/>
  <c r="Y59" i="751"/>
  <c r="Y58" i="751"/>
  <c r="Y55" i="751"/>
  <c r="Y53" i="751"/>
  <c r="Y52" i="751"/>
  <c r="Y28" i="751"/>
  <c r="Y27" i="751"/>
  <c r="Y26" i="751"/>
  <c r="Y25" i="751"/>
  <c r="Y21" i="751"/>
  <c r="Y18" i="751"/>
  <c r="Y16" i="751"/>
  <c r="Y15" i="751"/>
  <c r="Y14" i="751"/>
  <c r="Y13" i="751"/>
  <c r="Y12" i="751"/>
  <c r="Y43" i="751"/>
  <c r="Y42" i="751"/>
  <c r="P42" i="751"/>
  <c r="H42" i="751"/>
  <c r="H20" i="757" l="1"/>
  <c r="I20" i="757"/>
  <c r="X30" i="757"/>
  <c r="I30" i="757"/>
  <c r="X17" i="757"/>
  <c r="I17" i="757"/>
  <c r="X37" i="757"/>
  <c r="X15" i="757"/>
  <c r="I15" i="757"/>
  <c r="X44" i="757"/>
  <c r="I44" i="757"/>
  <c r="X41" i="757"/>
  <c r="I41" i="757"/>
  <c r="H14" i="757"/>
  <c r="I14" i="757"/>
  <c r="X13" i="757"/>
  <c r="I13" i="757"/>
  <c r="X38" i="757"/>
  <c r="I38" i="757"/>
  <c r="X39" i="757"/>
  <c r="I39" i="757"/>
  <c r="X24" i="757"/>
  <c r="I24" i="757"/>
  <c r="H12" i="757"/>
  <c r="I12" i="757"/>
  <c r="X40" i="757"/>
  <c r="H44" i="757"/>
  <c r="X36" i="757"/>
  <c r="H40" i="757"/>
  <c r="X14" i="757"/>
  <c r="H41" i="757"/>
  <c r="H38" i="757"/>
  <c r="H17" i="757"/>
  <c r="H39" i="757"/>
  <c r="H36" i="757"/>
  <c r="H37" i="757"/>
  <c r="H13" i="757"/>
  <c r="H24" i="757"/>
  <c r="X20" i="757"/>
  <c r="H18" i="757"/>
  <c r="X18" i="757"/>
  <c r="X25" i="757"/>
  <c r="H15" i="757"/>
  <c r="X29" i="757"/>
  <c r="X28" i="757"/>
  <c r="H30" i="757"/>
  <c r="H29" i="757"/>
  <c r="H28" i="757"/>
  <c r="H25" i="757"/>
  <c r="H21" i="757"/>
  <c r="X21" i="757"/>
  <c r="H62" i="757"/>
  <c r="I45" i="752"/>
  <c r="I46" i="752"/>
  <c r="I44" i="752"/>
  <c r="AA49" i="752"/>
  <c r="I48" i="752"/>
  <c r="I47" i="752"/>
  <c r="AA39" i="752"/>
  <c r="I40" i="752"/>
  <c r="I43" i="752"/>
  <c r="I37" i="752"/>
  <c r="I38" i="752"/>
  <c r="I42" i="752"/>
  <c r="AA41" i="752"/>
  <c r="I36" i="752"/>
  <c r="I35" i="752"/>
  <c r="I34" i="752"/>
  <c r="I33" i="752"/>
  <c r="I32" i="752"/>
  <c r="I31" i="752"/>
  <c r="AA30" i="752"/>
  <c r="I29" i="752"/>
  <c r="I28" i="752"/>
  <c r="I19" i="752"/>
  <c r="I21" i="752"/>
  <c r="I27" i="752"/>
  <c r="I24" i="752"/>
  <c r="I26" i="752"/>
  <c r="I25" i="752"/>
  <c r="I23" i="752"/>
  <c r="I22" i="752"/>
  <c r="I20" i="752"/>
  <c r="I18" i="752"/>
  <c r="I17" i="752"/>
  <c r="I16" i="752"/>
  <c r="I14" i="752"/>
  <c r="Z17" i="876"/>
  <c r="M16" i="876"/>
  <c r="Y22" i="751"/>
  <c r="M78" i="639" s="1"/>
  <c r="AB41" i="751"/>
  <c r="W41" i="751"/>
  <c r="U41" i="751"/>
  <c r="S41" i="751"/>
  <c r="Q41" i="751"/>
  <c r="O41" i="751"/>
  <c r="M41" i="751"/>
  <c r="L41" i="751"/>
  <c r="K41" i="751"/>
  <c r="H41" i="751"/>
  <c r="I41" i="751" s="1"/>
  <c r="AB40" i="751"/>
  <c r="W40" i="751"/>
  <c r="U40" i="751"/>
  <c r="S40" i="751"/>
  <c r="Q40" i="751"/>
  <c r="O40" i="751"/>
  <c r="M40" i="751"/>
  <c r="L40" i="751"/>
  <c r="K40" i="751"/>
  <c r="H40" i="751"/>
  <c r="I40" i="751" s="1"/>
  <c r="AB39" i="751"/>
  <c r="W39" i="751"/>
  <c r="U39" i="751"/>
  <c r="S39" i="751"/>
  <c r="Q39" i="751"/>
  <c r="O39" i="751"/>
  <c r="M39" i="751"/>
  <c r="L39" i="751"/>
  <c r="K39" i="751"/>
  <c r="H39" i="751"/>
  <c r="I39" i="751" s="1"/>
  <c r="AB80" i="751"/>
  <c r="W80" i="751"/>
  <c r="U80" i="751"/>
  <c r="S80" i="751"/>
  <c r="Q80" i="751"/>
  <c r="O80" i="751"/>
  <c r="M80" i="751"/>
  <c r="L80" i="751"/>
  <c r="K80" i="751"/>
  <c r="H80" i="751"/>
  <c r="I80" i="751" s="1"/>
  <c r="AB79" i="751"/>
  <c r="W79" i="751"/>
  <c r="U79" i="751"/>
  <c r="S79" i="751"/>
  <c r="Q79" i="751"/>
  <c r="O79" i="751"/>
  <c r="M79" i="751"/>
  <c r="L79" i="751"/>
  <c r="K79" i="751"/>
  <c r="H79" i="751"/>
  <c r="I79" i="751" s="1"/>
  <c r="AB78" i="751"/>
  <c r="W78" i="751"/>
  <c r="U78" i="751"/>
  <c r="S78" i="751"/>
  <c r="Q78" i="751"/>
  <c r="O78" i="751"/>
  <c r="M78" i="751"/>
  <c r="L78" i="751"/>
  <c r="K78" i="751"/>
  <c r="H78" i="751"/>
  <c r="I78" i="751" s="1"/>
  <c r="AB77" i="751"/>
  <c r="W77" i="751"/>
  <c r="U77" i="751"/>
  <c r="S77" i="751"/>
  <c r="Q77" i="751"/>
  <c r="O77" i="751"/>
  <c r="M77" i="751"/>
  <c r="L77" i="751"/>
  <c r="K77" i="751"/>
  <c r="H77" i="751"/>
  <c r="I77" i="751" s="1"/>
  <c r="J77" i="751" s="1"/>
  <c r="AB76" i="751"/>
  <c r="W76" i="751"/>
  <c r="U76" i="751"/>
  <c r="S76" i="751"/>
  <c r="Q76" i="751"/>
  <c r="O76" i="751"/>
  <c r="M76" i="751"/>
  <c r="L76" i="751"/>
  <c r="K76" i="751"/>
  <c r="H76" i="751"/>
  <c r="I76" i="751" s="1"/>
  <c r="AB75" i="751"/>
  <c r="W75" i="751"/>
  <c r="U75" i="751"/>
  <c r="S75" i="751"/>
  <c r="Q75" i="751"/>
  <c r="O75" i="751"/>
  <c r="M75" i="751"/>
  <c r="L75" i="751"/>
  <c r="K75" i="751"/>
  <c r="H75" i="751"/>
  <c r="I75" i="751" s="1"/>
  <c r="AB74" i="751"/>
  <c r="W74" i="751"/>
  <c r="U74" i="751"/>
  <c r="S74" i="751"/>
  <c r="Q74" i="751"/>
  <c r="O74" i="751"/>
  <c r="M74" i="751"/>
  <c r="L74" i="751"/>
  <c r="K74" i="751"/>
  <c r="H74" i="751"/>
  <c r="I74" i="751" s="1"/>
  <c r="AB73" i="751"/>
  <c r="W73" i="751"/>
  <c r="U73" i="751"/>
  <c r="S73" i="751"/>
  <c r="Q73" i="751"/>
  <c r="O73" i="751"/>
  <c r="M73" i="751"/>
  <c r="L73" i="751"/>
  <c r="K73" i="751"/>
  <c r="H73" i="751"/>
  <c r="I73" i="751" s="1"/>
  <c r="AB72" i="751"/>
  <c r="W72" i="751"/>
  <c r="U72" i="751"/>
  <c r="S72" i="751"/>
  <c r="Q72" i="751"/>
  <c r="O72" i="751"/>
  <c r="M72" i="751"/>
  <c r="L72" i="751"/>
  <c r="K72" i="751"/>
  <c r="H72" i="751"/>
  <c r="I72" i="751" s="1"/>
  <c r="AB71" i="751"/>
  <c r="W71" i="751"/>
  <c r="U71" i="751"/>
  <c r="S71" i="751"/>
  <c r="Q71" i="751"/>
  <c r="O71" i="751"/>
  <c r="M71" i="751"/>
  <c r="L71" i="751"/>
  <c r="K71" i="751"/>
  <c r="H71" i="751"/>
  <c r="I71" i="751" s="1"/>
  <c r="J71" i="751" s="1"/>
  <c r="AB70" i="751"/>
  <c r="W70" i="751"/>
  <c r="U70" i="751"/>
  <c r="S70" i="751"/>
  <c r="Q70" i="751"/>
  <c r="O70" i="751"/>
  <c r="M70" i="751"/>
  <c r="L70" i="751"/>
  <c r="K70" i="751"/>
  <c r="H70" i="751"/>
  <c r="I70" i="751" s="1"/>
  <c r="AB69" i="751"/>
  <c r="W69" i="751"/>
  <c r="U69" i="751"/>
  <c r="S69" i="751"/>
  <c r="Q69" i="751"/>
  <c r="O69" i="751"/>
  <c r="M69" i="751"/>
  <c r="L69" i="751"/>
  <c r="K69" i="751"/>
  <c r="H69" i="751"/>
  <c r="I69" i="751" s="1"/>
  <c r="J69" i="751" s="1"/>
  <c r="AB68" i="751"/>
  <c r="W68" i="751"/>
  <c r="U68" i="751"/>
  <c r="S68" i="751"/>
  <c r="Q68" i="751"/>
  <c r="O68" i="751"/>
  <c r="M68" i="751"/>
  <c r="L68" i="751"/>
  <c r="K68" i="751"/>
  <c r="H68" i="751"/>
  <c r="I68" i="751" s="1"/>
  <c r="AB67" i="751"/>
  <c r="W67" i="751"/>
  <c r="U67" i="751"/>
  <c r="S67" i="751"/>
  <c r="Q67" i="751"/>
  <c r="O67" i="751"/>
  <c r="M67" i="751"/>
  <c r="L67" i="751"/>
  <c r="K67" i="751"/>
  <c r="H67" i="751"/>
  <c r="I67" i="751" s="1"/>
  <c r="AB38" i="751"/>
  <c r="W38" i="751"/>
  <c r="U38" i="751"/>
  <c r="S38" i="751"/>
  <c r="Q38" i="751"/>
  <c r="O38" i="751"/>
  <c r="M38" i="751"/>
  <c r="L38" i="751"/>
  <c r="K38" i="751"/>
  <c r="H38" i="751"/>
  <c r="I38" i="751" s="1"/>
  <c r="AB66" i="751"/>
  <c r="W66" i="751"/>
  <c r="U66" i="751"/>
  <c r="S66" i="751"/>
  <c r="Q66" i="751"/>
  <c r="O66" i="751"/>
  <c r="M66" i="751"/>
  <c r="L66" i="751"/>
  <c r="K66" i="751"/>
  <c r="H66" i="751"/>
  <c r="I66" i="751" s="1"/>
  <c r="AB37" i="751"/>
  <c r="W37" i="751"/>
  <c r="U37" i="751"/>
  <c r="S37" i="751"/>
  <c r="Q37" i="751"/>
  <c r="O37" i="751"/>
  <c r="M37" i="751"/>
  <c r="L37" i="751"/>
  <c r="K37" i="751"/>
  <c r="H37" i="751"/>
  <c r="I37" i="751" s="1"/>
  <c r="AB36" i="751"/>
  <c r="W36" i="751"/>
  <c r="U36" i="751"/>
  <c r="S36" i="751"/>
  <c r="Q36" i="751"/>
  <c r="O36" i="751"/>
  <c r="M36" i="751"/>
  <c r="L36" i="751"/>
  <c r="K36" i="751"/>
  <c r="H36" i="751"/>
  <c r="I36" i="751" s="1"/>
  <c r="AB35" i="751"/>
  <c r="W35" i="751"/>
  <c r="U35" i="751"/>
  <c r="S35" i="751"/>
  <c r="Q35" i="751"/>
  <c r="O35" i="751"/>
  <c r="M35" i="751"/>
  <c r="L35" i="751"/>
  <c r="K35" i="751"/>
  <c r="H35" i="751"/>
  <c r="I35" i="751" s="1"/>
  <c r="AB34" i="751"/>
  <c r="W34" i="751"/>
  <c r="U34" i="751"/>
  <c r="S34" i="751"/>
  <c r="Q34" i="751"/>
  <c r="O34" i="751"/>
  <c r="M34" i="751"/>
  <c r="L34" i="751"/>
  <c r="K34" i="751"/>
  <c r="H34" i="751"/>
  <c r="I34" i="751" s="1"/>
  <c r="AB33" i="751"/>
  <c r="W33" i="751"/>
  <c r="U33" i="751"/>
  <c r="S33" i="751"/>
  <c r="Q33" i="751"/>
  <c r="O33" i="751"/>
  <c r="M33" i="751"/>
  <c r="L33" i="751"/>
  <c r="K33" i="751"/>
  <c r="H33" i="751"/>
  <c r="I33" i="751" s="1"/>
  <c r="AB65" i="751"/>
  <c r="W65" i="751"/>
  <c r="U65" i="751"/>
  <c r="S65" i="751"/>
  <c r="Q65" i="751"/>
  <c r="O65" i="751"/>
  <c r="M65" i="751"/>
  <c r="L65" i="751"/>
  <c r="K65" i="751"/>
  <c r="H65" i="751"/>
  <c r="I65" i="751" s="1"/>
  <c r="AB32" i="751"/>
  <c r="W32" i="751"/>
  <c r="U32" i="751"/>
  <c r="S32" i="751"/>
  <c r="Q32" i="751"/>
  <c r="O32" i="751"/>
  <c r="M32" i="751"/>
  <c r="L32" i="751"/>
  <c r="K32" i="751"/>
  <c r="H32" i="751"/>
  <c r="I32" i="751" s="1"/>
  <c r="J32" i="751" s="1"/>
  <c r="AB31" i="751"/>
  <c r="W31" i="751"/>
  <c r="U31" i="751"/>
  <c r="S31" i="751"/>
  <c r="Q31" i="751"/>
  <c r="O31" i="751"/>
  <c r="M31" i="751"/>
  <c r="L31" i="751"/>
  <c r="K31" i="751"/>
  <c r="H31" i="751"/>
  <c r="I31" i="751" s="1"/>
  <c r="AB30" i="751"/>
  <c r="W30" i="751"/>
  <c r="U30" i="751"/>
  <c r="S30" i="751"/>
  <c r="Q30" i="751"/>
  <c r="O30" i="751"/>
  <c r="M30" i="751"/>
  <c r="L30" i="751"/>
  <c r="K30" i="751"/>
  <c r="H30" i="751"/>
  <c r="I30" i="751" s="1"/>
  <c r="J30" i="751" s="1"/>
  <c r="AB64" i="751"/>
  <c r="W64" i="751"/>
  <c r="U64" i="751"/>
  <c r="S64" i="751"/>
  <c r="Q64" i="751"/>
  <c r="O64" i="751"/>
  <c r="M64" i="751"/>
  <c r="L64" i="751"/>
  <c r="K64" i="751"/>
  <c r="H64" i="751"/>
  <c r="I64" i="751" s="1"/>
  <c r="AB29" i="751"/>
  <c r="W29" i="751"/>
  <c r="U29" i="751"/>
  <c r="S29" i="751"/>
  <c r="Q29" i="751"/>
  <c r="O29" i="751"/>
  <c r="M29" i="751"/>
  <c r="L29" i="751"/>
  <c r="K29" i="751"/>
  <c r="H29" i="751"/>
  <c r="I29" i="751" s="1"/>
  <c r="AB63" i="751"/>
  <c r="W63" i="751"/>
  <c r="U63" i="751"/>
  <c r="S63" i="751"/>
  <c r="Q63" i="751"/>
  <c r="O63" i="751"/>
  <c r="M63" i="751"/>
  <c r="L63" i="751"/>
  <c r="K63" i="751"/>
  <c r="H63" i="751"/>
  <c r="I63" i="751" s="1"/>
  <c r="AB62" i="751"/>
  <c r="W62" i="751"/>
  <c r="U62" i="751"/>
  <c r="S62" i="751"/>
  <c r="Q62" i="751"/>
  <c r="O62" i="751"/>
  <c r="M62" i="751"/>
  <c r="L62" i="751"/>
  <c r="K62" i="751"/>
  <c r="H62" i="751"/>
  <c r="I62" i="751" s="1"/>
  <c r="AB61" i="751"/>
  <c r="W61" i="751"/>
  <c r="U61" i="751"/>
  <c r="S61" i="751"/>
  <c r="Q61" i="751"/>
  <c r="O61" i="751"/>
  <c r="M61" i="751"/>
  <c r="L61" i="751"/>
  <c r="K61" i="751"/>
  <c r="H61" i="751"/>
  <c r="I61" i="751" s="1"/>
  <c r="AB60" i="751"/>
  <c r="W60" i="751"/>
  <c r="U60" i="751"/>
  <c r="S60" i="751"/>
  <c r="Q60" i="751"/>
  <c r="O60" i="751"/>
  <c r="M60" i="751"/>
  <c r="L60" i="751"/>
  <c r="K60" i="751"/>
  <c r="H60" i="751"/>
  <c r="I60" i="751" s="1"/>
  <c r="J60" i="751" s="1"/>
  <c r="AB59" i="751"/>
  <c r="W59" i="751"/>
  <c r="U59" i="751"/>
  <c r="S59" i="751"/>
  <c r="Q59" i="751"/>
  <c r="O59" i="751"/>
  <c r="M59" i="751"/>
  <c r="L59" i="751"/>
  <c r="K59" i="751"/>
  <c r="H59" i="751"/>
  <c r="I59" i="751" s="1"/>
  <c r="J59" i="751" s="1"/>
  <c r="AB58" i="751"/>
  <c r="W58" i="751"/>
  <c r="U58" i="751"/>
  <c r="S58" i="751"/>
  <c r="Q58" i="751"/>
  <c r="O58" i="751"/>
  <c r="M58" i="751"/>
  <c r="L58" i="751"/>
  <c r="K58" i="751"/>
  <c r="H58" i="751"/>
  <c r="I58" i="751" s="1"/>
  <c r="AB57" i="751"/>
  <c r="W57" i="751"/>
  <c r="U57" i="751"/>
  <c r="S57" i="751"/>
  <c r="Q57" i="751"/>
  <c r="O57" i="751"/>
  <c r="M57" i="751"/>
  <c r="L57" i="751"/>
  <c r="K57" i="751"/>
  <c r="H57" i="751"/>
  <c r="I57" i="751" s="1"/>
  <c r="AB56" i="751"/>
  <c r="W56" i="751"/>
  <c r="U56" i="751"/>
  <c r="S56" i="751"/>
  <c r="Q56" i="751"/>
  <c r="O56" i="751"/>
  <c r="M56" i="751"/>
  <c r="L56" i="751"/>
  <c r="K56" i="751"/>
  <c r="H56" i="751"/>
  <c r="I56" i="751" s="1"/>
  <c r="AB55" i="751"/>
  <c r="W55" i="751"/>
  <c r="U55" i="751"/>
  <c r="S55" i="751"/>
  <c r="Q55" i="751"/>
  <c r="O55" i="751"/>
  <c r="M55" i="751"/>
  <c r="L55" i="751"/>
  <c r="K55" i="751"/>
  <c r="H55" i="751"/>
  <c r="I55" i="751" s="1"/>
  <c r="AB54" i="751"/>
  <c r="W54" i="751"/>
  <c r="U54" i="751"/>
  <c r="S54" i="751"/>
  <c r="Q54" i="751"/>
  <c r="O54" i="751"/>
  <c r="M54" i="751"/>
  <c r="L54" i="751"/>
  <c r="K54" i="751"/>
  <c r="H54" i="751"/>
  <c r="I54" i="751" s="1"/>
  <c r="AB53" i="751"/>
  <c r="W53" i="751"/>
  <c r="U53" i="751"/>
  <c r="S53" i="751"/>
  <c r="Q53" i="751"/>
  <c r="O53" i="751"/>
  <c r="M53" i="751"/>
  <c r="L53" i="751"/>
  <c r="K53" i="751"/>
  <c r="H53" i="751"/>
  <c r="I53" i="751" s="1"/>
  <c r="J53" i="751" s="1"/>
  <c r="AB52" i="751"/>
  <c r="W52" i="751"/>
  <c r="U52" i="751"/>
  <c r="S52" i="751"/>
  <c r="Q52" i="751"/>
  <c r="O52" i="751"/>
  <c r="M52" i="751"/>
  <c r="L52" i="751"/>
  <c r="K52" i="751"/>
  <c r="H52" i="751"/>
  <c r="I52" i="751" s="1"/>
  <c r="AB51" i="751"/>
  <c r="W51" i="751"/>
  <c r="U51" i="751"/>
  <c r="S51" i="751"/>
  <c r="Q51" i="751"/>
  <c r="O51" i="751"/>
  <c r="M51" i="751"/>
  <c r="L51" i="751"/>
  <c r="K51" i="751"/>
  <c r="H51" i="751"/>
  <c r="I51" i="751" s="1"/>
  <c r="J51" i="751" s="1"/>
  <c r="AB50" i="751"/>
  <c r="W50" i="751"/>
  <c r="U50" i="751"/>
  <c r="S50" i="751"/>
  <c r="Q50" i="751"/>
  <c r="O50" i="751"/>
  <c r="M50" i="751"/>
  <c r="L50" i="751"/>
  <c r="K50" i="751"/>
  <c r="H50" i="751"/>
  <c r="I50" i="751" s="1"/>
  <c r="AB49" i="751"/>
  <c r="W49" i="751"/>
  <c r="U49" i="751"/>
  <c r="S49" i="751"/>
  <c r="Q49" i="751"/>
  <c r="O49" i="751"/>
  <c r="M49" i="751"/>
  <c r="L49" i="751"/>
  <c r="K49" i="751"/>
  <c r="H49" i="751"/>
  <c r="I49" i="751" s="1"/>
  <c r="J49" i="751" s="1"/>
  <c r="AB48" i="751"/>
  <c r="W48" i="751"/>
  <c r="U48" i="751"/>
  <c r="S48" i="751"/>
  <c r="Q48" i="751"/>
  <c r="O48" i="751"/>
  <c r="M48" i="751"/>
  <c r="L48" i="751"/>
  <c r="K48" i="751"/>
  <c r="H48" i="751"/>
  <c r="I48" i="751" s="1"/>
  <c r="AB47" i="751"/>
  <c r="W47" i="751"/>
  <c r="U47" i="751"/>
  <c r="S47" i="751"/>
  <c r="Q47" i="751"/>
  <c r="O47" i="751"/>
  <c r="M47" i="751"/>
  <c r="L47" i="751"/>
  <c r="K47" i="751"/>
  <c r="H47" i="751"/>
  <c r="I47" i="751" s="1"/>
  <c r="J47" i="751" s="1"/>
  <c r="AB46" i="751"/>
  <c r="W46" i="751"/>
  <c r="U46" i="751"/>
  <c r="S46" i="751"/>
  <c r="Q46" i="751"/>
  <c r="O46" i="751"/>
  <c r="M46" i="751"/>
  <c r="L46" i="751"/>
  <c r="K46" i="751"/>
  <c r="H46" i="751"/>
  <c r="I46" i="751" s="1"/>
  <c r="AB45" i="751"/>
  <c r="W45" i="751"/>
  <c r="U45" i="751"/>
  <c r="S45" i="751"/>
  <c r="Q45" i="751"/>
  <c r="O45" i="751"/>
  <c r="M45" i="751"/>
  <c r="L45" i="751"/>
  <c r="K45" i="751"/>
  <c r="H45" i="751"/>
  <c r="I45" i="751" s="1"/>
  <c r="AB44" i="751"/>
  <c r="W44" i="751"/>
  <c r="U44" i="751"/>
  <c r="S44" i="751"/>
  <c r="Q44" i="751"/>
  <c r="O44" i="751"/>
  <c r="M44" i="751"/>
  <c r="L44" i="751"/>
  <c r="K44" i="751"/>
  <c r="H44" i="751"/>
  <c r="I44" i="751" s="1"/>
  <c r="AB28" i="751"/>
  <c r="W28" i="751"/>
  <c r="U28" i="751"/>
  <c r="S28" i="751"/>
  <c r="Q28" i="751"/>
  <c r="O28" i="751"/>
  <c r="M28" i="751"/>
  <c r="L28" i="751"/>
  <c r="K28" i="751"/>
  <c r="H28" i="751"/>
  <c r="I28" i="751" s="1"/>
  <c r="AB27" i="751"/>
  <c r="W27" i="751"/>
  <c r="U27" i="751"/>
  <c r="S27" i="751"/>
  <c r="Q27" i="751"/>
  <c r="O27" i="751"/>
  <c r="M27" i="751"/>
  <c r="L27" i="751"/>
  <c r="K27" i="751"/>
  <c r="H27" i="751"/>
  <c r="I27" i="751" s="1"/>
  <c r="AB26" i="751"/>
  <c r="W26" i="751"/>
  <c r="U26" i="751"/>
  <c r="S26" i="751"/>
  <c r="Q26" i="751"/>
  <c r="O26" i="751"/>
  <c r="M26" i="751"/>
  <c r="L26" i="751"/>
  <c r="K26" i="751"/>
  <c r="H26" i="751"/>
  <c r="I26" i="751" s="1"/>
  <c r="AB25" i="751"/>
  <c r="W25" i="751"/>
  <c r="U25" i="751"/>
  <c r="S25" i="751"/>
  <c r="Q25" i="751"/>
  <c r="O25" i="751"/>
  <c r="M25" i="751"/>
  <c r="L25" i="751"/>
  <c r="K25" i="751"/>
  <c r="H25" i="751"/>
  <c r="I25" i="751" s="1"/>
  <c r="J25" i="751" s="1"/>
  <c r="AB24" i="751"/>
  <c r="W24" i="751"/>
  <c r="U24" i="751"/>
  <c r="S24" i="751"/>
  <c r="Q24" i="751"/>
  <c r="O24" i="751"/>
  <c r="M24" i="751"/>
  <c r="L24" i="751"/>
  <c r="K24" i="751"/>
  <c r="H24" i="751"/>
  <c r="I24" i="751" s="1"/>
  <c r="AB23" i="751"/>
  <c r="W23" i="751"/>
  <c r="U23" i="751"/>
  <c r="S23" i="751"/>
  <c r="Q23" i="751"/>
  <c r="O23" i="751"/>
  <c r="M23" i="751"/>
  <c r="L23" i="751"/>
  <c r="K23" i="751"/>
  <c r="H23" i="751"/>
  <c r="I23" i="751" s="1"/>
  <c r="J23" i="751" s="1"/>
  <c r="AB22" i="751"/>
  <c r="W22" i="751"/>
  <c r="U22" i="751"/>
  <c r="S22" i="751"/>
  <c r="Q22" i="751"/>
  <c r="O22" i="751"/>
  <c r="M22" i="751"/>
  <c r="L22" i="751"/>
  <c r="K22" i="751"/>
  <c r="H22" i="751"/>
  <c r="I22" i="751" s="1"/>
  <c r="AB21" i="751"/>
  <c r="W21" i="751"/>
  <c r="U21" i="751"/>
  <c r="S21" i="751"/>
  <c r="Q21" i="751"/>
  <c r="O21" i="751"/>
  <c r="M21" i="751"/>
  <c r="L21" i="751"/>
  <c r="K21" i="751"/>
  <c r="H21" i="751"/>
  <c r="I21" i="751" s="1"/>
  <c r="AB20" i="751"/>
  <c r="W20" i="751"/>
  <c r="U20" i="751"/>
  <c r="S20" i="751"/>
  <c r="Q20" i="751"/>
  <c r="O20" i="751"/>
  <c r="M20" i="751"/>
  <c r="L20" i="751"/>
  <c r="K20" i="751"/>
  <c r="H20" i="751"/>
  <c r="I20" i="751" s="1"/>
  <c r="AB19" i="751"/>
  <c r="W19" i="751"/>
  <c r="U19" i="751"/>
  <c r="S19" i="751"/>
  <c r="Q19" i="751"/>
  <c r="O19" i="751"/>
  <c r="M19" i="751"/>
  <c r="L19" i="751"/>
  <c r="K19" i="751"/>
  <c r="H19" i="751"/>
  <c r="I19" i="751" s="1"/>
  <c r="AB18" i="751"/>
  <c r="W18" i="751"/>
  <c r="U18" i="751"/>
  <c r="S18" i="751"/>
  <c r="Q18" i="751"/>
  <c r="O18" i="751"/>
  <c r="M18" i="751"/>
  <c r="L18" i="751"/>
  <c r="K18" i="751"/>
  <c r="H18" i="751"/>
  <c r="I18" i="751" s="1"/>
  <c r="AB17" i="751"/>
  <c r="W17" i="751"/>
  <c r="U17" i="751"/>
  <c r="S17" i="751"/>
  <c r="Q17" i="751"/>
  <c r="O17" i="751"/>
  <c r="M17" i="751"/>
  <c r="L17" i="751"/>
  <c r="K17" i="751"/>
  <c r="H17" i="751"/>
  <c r="I17" i="751" s="1"/>
  <c r="J17" i="751" s="1"/>
  <c r="AB16" i="751"/>
  <c r="W16" i="751"/>
  <c r="U16" i="751"/>
  <c r="S16" i="751"/>
  <c r="Q16" i="751"/>
  <c r="O16" i="751"/>
  <c r="M16" i="751"/>
  <c r="L16" i="751"/>
  <c r="K16" i="751"/>
  <c r="H16" i="751"/>
  <c r="I16" i="751" s="1"/>
  <c r="J16" i="751" s="1"/>
  <c r="AB15" i="751"/>
  <c r="W15" i="751"/>
  <c r="U15" i="751"/>
  <c r="S15" i="751"/>
  <c r="Q15" i="751"/>
  <c r="O15" i="751"/>
  <c r="M15" i="751"/>
  <c r="L15" i="751"/>
  <c r="K15" i="751"/>
  <c r="H15" i="751"/>
  <c r="I15" i="751" s="1"/>
  <c r="AB14" i="751"/>
  <c r="W14" i="751"/>
  <c r="U14" i="751"/>
  <c r="S14" i="751"/>
  <c r="Q14" i="751"/>
  <c r="O14" i="751"/>
  <c r="M14" i="751"/>
  <c r="L14" i="751"/>
  <c r="K14" i="751"/>
  <c r="H14" i="751"/>
  <c r="I14" i="751" s="1"/>
  <c r="AB13" i="751"/>
  <c r="W13" i="751"/>
  <c r="U13" i="751"/>
  <c r="S13" i="751"/>
  <c r="Q13" i="751"/>
  <c r="O13" i="751"/>
  <c r="M13" i="751"/>
  <c r="L13" i="751"/>
  <c r="K13" i="751"/>
  <c r="H13" i="751"/>
  <c r="I13" i="751" s="1"/>
  <c r="AB12" i="751"/>
  <c r="W12" i="751"/>
  <c r="U12" i="751"/>
  <c r="S12" i="751"/>
  <c r="Q12" i="751"/>
  <c r="O12" i="751"/>
  <c r="M12" i="751"/>
  <c r="L12" i="751"/>
  <c r="K12" i="751"/>
  <c r="H12" i="751"/>
  <c r="I12" i="751" s="1"/>
  <c r="J12" i="751" s="1"/>
  <c r="AB42" i="751"/>
  <c r="W42" i="751"/>
  <c r="U42" i="751"/>
  <c r="S42" i="751"/>
  <c r="Q42" i="751"/>
  <c r="O42" i="751"/>
  <c r="M42" i="751"/>
  <c r="L42" i="751"/>
  <c r="K42" i="751"/>
  <c r="I42" i="751"/>
  <c r="Z45" i="750"/>
  <c r="Z44" i="750"/>
  <c r="AC71" i="751" l="1"/>
  <c r="AD71" i="751" s="1"/>
  <c r="AC55" i="751"/>
  <c r="AC54" i="751"/>
  <c r="AD54" i="751" s="1"/>
  <c r="AC48" i="751"/>
  <c r="AC59" i="751"/>
  <c r="AD59" i="751" s="1"/>
  <c r="AC69" i="751"/>
  <c r="AD69" i="751" s="1"/>
  <c r="AC16" i="751"/>
  <c r="AD16" i="751" s="1"/>
  <c r="AC77" i="751"/>
  <c r="AD77" i="751" s="1"/>
  <c r="AC12" i="751"/>
  <c r="AD12" i="751" s="1"/>
  <c r="AC73" i="751"/>
  <c r="AD73" i="751" s="1"/>
  <c r="AC52" i="751"/>
  <c r="AD52" i="751" s="1"/>
  <c r="J52" i="751"/>
  <c r="AC31" i="751"/>
  <c r="AD31" i="751" s="1"/>
  <c r="J31" i="751"/>
  <c r="AC20" i="751"/>
  <c r="AD20" i="751" s="1"/>
  <c r="J20" i="751"/>
  <c r="AC50" i="751"/>
  <c r="AD50" i="751" s="1"/>
  <c r="J50" i="751"/>
  <c r="AC70" i="751"/>
  <c r="AD70" i="751" s="1"/>
  <c r="J70" i="751"/>
  <c r="AC80" i="751"/>
  <c r="AD80" i="751" s="1"/>
  <c r="J80" i="751"/>
  <c r="AC64" i="751"/>
  <c r="AD64" i="751" s="1"/>
  <c r="J64" i="751"/>
  <c r="AC24" i="751"/>
  <c r="J24" i="751"/>
  <c r="AD24" i="751"/>
  <c r="J29" i="751"/>
  <c r="AC29" i="751"/>
  <c r="AD29" i="751" s="1"/>
  <c r="AC22" i="751"/>
  <c r="AD22" i="751" s="1"/>
  <c r="J22" i="751"/>
  <c r="J40" i="751"/>
  <c r="AC40" i="751"/>
  <c r="AD40" i="751" s="1"/>
  <c r="AC67" i="751"/>
  <c r="AD67" i="751" s="1"/>
  <c r="J67" i="751"/>
  <c r="AC62" i="751"/>
  <c r="AD62" i="751" s="1"/>
  <c r="J62" i="751"/>
  <c r="J41" i="751"/>
  <c r="AC41" i="751"/>
  <c r="AD41" i="751" s="1"/>
  <c r="AC68" i="751"/>
  <c r="AD68" i="751" s="1"/>
  <c r="J68" i="751"/>
  <c r="AC63" i="751"/>
  <c r="AD63" i="751" s="1"/>
  <c r="J63" i="751"/>
  <c r="J21" i="751"/>
  <c r="AC21" i="751"/>
  <c r="AD21" i="751" s="1"/>
  <c r="J39" i="751"/>
  <c r="AC39" i="751"/>
  <c r="AD39" i="751" s="1"/>
  <c r="AC38" i="751"/>
  <c r="AD38" i="751" s="1"/>
  <c r="J38" i="751"/>
  <c r="AC19" i="751"/>
  <c r="AD19" i="751" s="1"/>
  <c r="J19" i="751"/>
  <c r="AC32" i="751"/>
  <c r="AD32" i="751" s="1"/>
  <c r="AC49" i="751"/>
  <c r="AD49" i="751" s="1"/>
  <c r="AC53" i="751"/>
  <c r="AD53" i="751" s="1"/>
  <c r="AC61" i="751"/>
  <c r="AD61" i="751" s="1"/>
  <c r="AC51" i="751"/>
  <c r="AD51" i="751" s="1"/>
  <c r="J61" i="751"/>
  <c r="J54" i="751"/>
  <c r="J72" i="751"/>
  <c r="AC37" i="751"/>
  <c r="AD37" i="751" s="1"/>
  <c r="AC56" i="751"/>
  <c r="AD56" i="751" s="1"/>
  <c r="J56" i="751"/>
  <c r="AC30" i="751"/>
  <c r="AC65" i="751"/>
  <c r="AD65" i="751" s="1"/>
  <c r="J65" i="751"/>
  <c r="J37" i="751"/>
  <c r="AC15" i="751"/>
  <c r="AD15" i="751" s="1"/>
  <c r="J15" i="751"/>
  <c r="AC28" i="751"/>
  <c r="AD28" i="751" s="1"/>
  <c r="J28" i="751"/>
  <c r="AD30" i="751"/>
  <c r="J75" i="751"/>
  <c r="AC75" i="751"/>
  <c r="AD75" i="751" s="1"/>
  <c r="AC25" i="751"/>
  <c r="AD25" i="751" s="1"/>
  <c r="J48" i="751"/>
  <c r="J35" i="751"/>
  <c r="AC35" i="751"/>
  <c r="AD35" i="751" s="1"/>
  <c r="AC46" i="751"/>
  <c r="AD46" i="751" s="1"/>
  <c r="AC23" i="751"/>
  <c r="AD23" i="751" s="1"/>
  <c r="AC26" i="751"/>
  <c r="AD26" i="751" s="1"/>
  <c r="J26" i="751"/>
  <c r="J46" i="751"/>
  <c r="AC72" i="751"/>
  <c r="AD72" i="751" s="1"/>
  <c r="AC18" i="751"/>
  <c r="AD18" i="751" s="1"/>
  <c r="J73" i="751"/>
  <c r="J18" i="751"/>
  <c r="AC78" i="751"/>
  <c r="AD78" i="751" s="1"/>
  <c r="J57" i="751"/>
  <c r="AC57" i="751"/>
  <c r="AD57" i="751" s="1"/>
  <c r="J33" i="751"/>
  <c r="AC33" i="751"/>
  <c r="AD33" i="751" s="1"/>
  <c r="J78" i="751"/>
  <c r="J44" i="751"/>
  <c r="AC44" i="751"/>
  <c r="AD44" i="751" s="1"/>
  <c r="AC66" i="751"/>
  <c r="AD66" i="751" s="1"/>
  <c r="J66" i="751"/>
  <c r="J14" i="751"/>
  <c r="AC14" i="751"/>
  <c r="AD14" i="751" s="1"/>
  <c r="J27" i="751"/>
  <c r="AC27" i="751"/>
  <c r="AD27" i="751" s="1"/>
  <c r="AC47" i="751"/>
  <c r="AD47" i="751" s="1"/>
  <c r="AD48" i="751"/>
  <c r="J55" i="751"/>
  <c r="AD55" i="751"/>
  <c r="AC36" i="751"/>
  <c r="AD36" i="751" s="1"/>
  <c r="J36" i="751"/>
  <c r="AC74" i="751"/>
  <c r="AD74" i="751" s="1"/>
  <c r="J74" i="751"/>
  <c r="AC58" i="751"/>
  <c r="AD58" i="751" s="1"/>
  <c r="J58" i="751"/>
  <c r="AC34" i="751"/>
  <c r="AD34" i="751" s="1"/>
  <c r="J34" i="751"/>
  <c r="AC45" i="751"/>
  <c r="AD45" i="751" s="1"/>
  <c r="J45" i="751"/>
  <c r="AC79" i="751"/>
  <c r="AD79" i="751" s="1"/>
  <c r="AC17" i="751"/>
  <c r="AD17" i="751" s="1"/>
  <c r="J79" i="751"/>
  <c r="AC76" i="751"/>
  <c r="AD76" i="751" s="1"/>
  <c r="J76" i="751"/>
  <c r="AC60" i="751"/>
  <c r="AD60" i="751" s="1"/>
  <c r="AC42" i="751"/>
  <c r="AD42" i="751" s="1"/>
  <c r="J42" i="751"/>
  <c r="AC13" i="751"/>
  <c r="AD13" i="751" s="1"/>
  <c r="J13" i="751"/>
  <c r="M65" i="639" l="1"/>
  <c r="T65" i="639" s="1"/>
  <c r="H36" i="750"/>
  <c r="H35" i="750"/>
  <c r="J35" i="750" s="1"/>
  <c r="H29" i="750"/>
  <c r="J29" i="750" s="1"/>
  <c r="H28" i="750"/>
  <c r="J28" i="750" s="1"/>
  <c r="AA46" i="750"/>
  <c r="M46" i="750"/>
  <c r="L46" i="750"/>
  <c r="I46" i="750"/>
  <c r="H46" i="750"/>
  <c r="J46" i="750" s="1"/>
  <c r="M45" i="750"/>
  <c r="L45" i="750"/>
  <c r="I45" i="750"/>
  <c r="H45" i="750"/>
  <c r="J45" i="750" s="1"/>
  <c r="K45" i="750" s="1"/>
  <c r="X45" i="750"/>
  <c r="Y45" i="750" s="1"/>
  <c r="V45" i="750"/>
  <c r="W45" i="750" s="1"/>
  <c r="T45" i="750"/>
  <c r="U45" i="750" s="1"/>
  <c r="R45" i="750"/>
  <c r="S45" i="750" s="1"/>
  <c r="Q45" i="750"/>
  <c r="O45" i="750"/>
  <c r="X44" i="750"/>
  <c r="Y44" i="750" s="1"/>
  <c r="W44" i="750"/>
  <c r="U44" i="750"/>
  <c r="R44" i="750"/>
  <c r="S44" i="750" s="1"/>
  <c r="Q44" i="750"/>
  <c r="O44" i="750"/>
  <c r="X43" i="750"/>
  <c r="Y43" i="750" s="1"/>
  <c r="W43" i="750"/>
  <c r="T43" i="750"/>
  <c r="U43" i="750" s="1"/>
  <c r="R43" i="750"/>
  <c r="S43" i="750" s="1"/>
  <c r="P43" i="750"/>
  <c r="Q43" i="750" s="1"/>
  <c r="O43" i="750"/>
  <c r="Y42" i="750"/>
  <c r="V42" i="750"/>
  <c r="W42" i="750" s="1"/>
  <c r="U42" i="750"/>
  <c r="R42" i="750"/>
  <c r="S42" i="750" s="1"/>
  <c r="P42" i="750"/>
  <c r="Q42" i="750" s="1"/>
  <c r="O42" i="750"/>
  <c r="X41" i="750"/>
  <c r="Y41" i="750" s="1"/>
  <c r="V41" i="750"/>
  <c r="W41" i="750" s="1"/>
  <c r="U41" i="750"/>
  <c r="R41" i="750"/>
  <c r="S41" i="750" s="1"/>
  <c r="P41" i="750"/>
  <c r="Q41" i="750" s="1"/>
  <c r="O41" i="750"/>
  <c r="X40" i="750"/>
  <c r="Y40" i="750" s="1"/>
  <c r="W40" i="750"/>
  <c r="T40" i="750"/>
  <c r="U40" i="750" s="1"/>
  <c r="R40" i="750"/>
  <c r="S40" i="750" s="1"/>
  <c r="P40" i="750"/>
  <c r="Q40" i="750" s="1"/>
  <c r="N40" i="750"/>
  <c r="O40" i="750" s="1"/>
  <c r="Y39" i="750"/>
  <c r="W39" i="750"/>
  <c r="T39" i="750"/>
  <c r="U39" i="750" s="1"/>
  <c r="R39" i="750"/>
  <c r="S39" i="750" s="1"/>
  <c r="Q39" i="750"/>
  <c r="O39" i="750"/>
  <c r="X38" i="750"/>
  <c r="Y38" i="750" s="1"/>
  <c r="W38" i="750"/>
  <c r="U38" i="750"/>
  <c r="R38" i="750"/>
  <c r="S38" i="750" s="1"/>
  <c r="Q38" i="750"/>
  <c r="O38" i="750"/>
  <c r="X37" i="750"/>
  <c r="Y37" i="750" s="1"/>
  <c r="V37" i="750"/>
  <c r="W37" i="750" s="1"/>
  <c r="U37" i="750"/>
  <c r="R37" i="750"/>
  <c r="S37" i="750" s="1"/>
  <c r="P37" i="750"/>
  <c r="Q37" i="750" s="1"/>
  <c r="O37" i="750"/>
  <c r="X36" i="750"/>
  <c r="Y36" i="750" s="1"/>
  <c r="W36" i="750"/>
  <c r="U36" i="750"/>
  <c r="R36" i="750"/>
  <c r="S36" i="750" s="1"/>
  <c r="Q36" i="750"/>
  <c r="N36" i="750"/>
  <c r="O36" i="750" s="1"/>
  <c r="Y35" i="750"/>
  <c r="V35" i="750"/>
  <c r="W35" i="750" s="1"/>
  <c r="U35" i="750"/>
  <c r="R35" i="750"/>
  <c r="S35" i="750" s="1"/>
  <c r="P35" i="750"/>
  <c r="Q35" i="750" s="1"/>
  <c r="O35" i="750"/>
  <c r="X34" i="750"/>
  <c r="Y34" i="750" s="1"/>
  <c r="W34" i="750"/>
  <c r="U34" i="750"/>
  <c r="R34" i="750"/>
  <c r="S34" i="750" s="1"/>
  <c r="P34" i="750"/>
  <c r="Q34" i="750" s="1"/>
  <c r="O34" i="750"/>
  <c r="AA43" i="750"/>
  <c r="AA42" i="750"/>
  <c r="AA41" i="750"/>
  <c r="AA40" i="750"/>
  <c r="AA39" i="750"/>
  <c r="AA38" i="750"/>
  <c r="AA37" i="750"/>
  <c r="AA36" i="750"/>
  <c r="AA35" i="750"/>
  <c r="AA34" i="750"/>
  <c r="M44" i="750"/>
  <c r="L44" i="750"/>
  <c r="I44" i="750"/>
  <c r="H44" i="750"/>
  <c r="J44" i="750" s="1"/>
  <c r="K44" i="750" s="1"/>
  <c r="M43" i="750"/>
  <c r="L43" i="750"/>
  <c r="I43" i="750"/>
  <c r="H43" i="750"/>
  <c r="J43" i="750" s="1"/>
  <c r="M42" i="750"/>
  <c r="L42" i="750"/>
  <c r="I42" i="750"/>
  <c r="H42" i="750"/>
  <c r="J42" i="750" s="1"/>
  <c r="M41" i="750"/>
  <c r="L41" i="750"/>
  <c r="I41" i="750"/>
  <c r="H41" i="750"/>
  <c r="J41" i="750" s="1"/>
  <c r="M40" i="750"/>
  <c r="L40" i="750"/>
  <c r="I40" i="750"/>
  <c r="H40" i="750"/>
  <c r="J40" i="750" s="1"/>
  <c r="M39" i="750"/>
  <c r="L39" i="750"/>
  <c r="I39" i="750"/>
  <c r="H39" i="750"/>
  <c r="J39" i="750" s="1"/>
  <c r="M38" i="750"/>
  <c r="L38" i="750"/>
  <c r="I38" i="750"/>
  <c r="H38" i="750"/>
  <c r="J38" i="750" s="1"/>
  <c r="AB38" i="750" s="1"/>
  <c r="M37" i="750"/>
  <c r="L37" i="750"/>
  <c r="I37" i="750"/>
  <c r="H37" i="750"/>
  <c r="J37" i="750" s="1"/>
  <c r="M36" i="750"/>
  <c r="L36" i="750"/>
  <c r="I36" i="750"/>
  <c r="J36" i="750"/>
  <c r="M35" i="750"/>
  <c r="L35" i="750"/>
  <c r="I35" i="750"/>
  <c r="M34" i="750"/>
  <c r="L34" i="750"/>
  <c r="I34" i="750"/>
  <c r="H34" i="750"/>
  <c r="J34" i="750" s="1"/>
  <c r="Y32" i="750"/>
  <c r="V32" i="750"/>
  <c r="W32" i="750" s="1"/>
  <c r="T32" i="750"/>
  <c r="U32" i="750" s="1"/>
  <c r="R32" i="750"/>
  <c r="S32" i="750" s="1"/>
  <c r="Q32" i="750"/>
  <c r="O32" i="750"/>
  <c r="X31" i="750"/>
  <c r="Y31" i="750" s="1"/>
  <c r="V31" i="750"/>
  <c r="W31" i="750" s="1"/>
  <c r="U31" i="750"/>
  <c r="R31" i="750"/>
  <c r="S31" i="750" s="1"/>
  <c r="Q31" i="750"/>
  <c r="O31" i="750"/>
  <c r="X30" i="750"/>
  <c r="Y30" i="750" s="1"/>
  <c r="W30" i="750"/>
  <c r="U30" i="750"/>
  <c r="R30" i="750"/>
  <c r="S30" i="750" s="1"/>
  <c r="P30" i="750"/>
  <c r="Q30" i="750" s="1"/>
  <c r="O30" i="750"/>
  <c r="Y29" i="750"/>
  <c r="V29" i="750"/>
  <c r="W29" i="750" s="1"/>
  <c r="U29" i="750"/>
  <c r="R29" i="750"/>
  <c r="S29" i="750" s="1"/>
  <c r="P29" i="750"/>
  <c r="Q29" i="750" s="1"/>
  <c r="O29" i="750"/>
  <c r="Y28" i="750"/>
  <c r="V28" i="750"/>
  <c r="W28" i="750" s="1"/>
  <c r="U28" i="750"/>
  <c r="R28" i="750"/>
  <c r="S28" i="750" s="1"/>
  <c r="P28" i="750"/>
  <c r="Q28" i="750" s="1"/>
  <c r="O28" i="750"/>
  <c r="X33" i="750"/>
  <c r="Y33" i="750" s="1"/>
  <c r="W33" i="750"/>
  <c r="U33" i="750"/>
  <c r="R33" i="750"/>
  <c r="S33" i="750" s="1"/>
  <c r="Q33" i="750"/>
  <c r="O33" i="750"/>
  <c r="M33" i="750"/>
  <c r="I33" i="750"/>
  <c r="L33" i="750" s="1"/>
  <c r="H33" i="750"/>
  <c r="J33" i="750" s="1"/>
  <c r="E33" i="750"/>
  <c r="AA32" i="750"/>
  <c r="AA31" i="750"/>
  <c r="AA30" i="750"/>
  <c r="AA29" i="750"/>
  <c r="AA28" i="750"/>
  <c r="AA27" i="750"/>
  <c r="AA26" i="750"/>
  <c r="AA25" i="750"/>
  <c r="AA24" i="750"/>
  <c r="M32" i="750"/>
  <c r="L32" i="750"/>
  <c r="I32" i="750"/>
  <c r="H32" i="750"/>
  <c r="J32" i="750" s="1"/>
  <c r="M31" i="750"/>
  <c r="L31" i="750"/>
  <c r="I31" i="750"/>
  <c r="H31" i="750"/>
  <c r="J31" i="750" s="1"/>
  <c r="M30" i="750"/>
  <c r="L30" i="750"/>
  <c r="I30" i="750"/>
  <c r="H30" i="750"/>
  <c r="J30" i="750" s="1"/>
  <c r="M29" i="750"/>
  <c r="L29" i="750"/>
  <c r="I29" i="750"/>
  <c r="M28" i="750"/>
  <c r="L28" i="750"/>
  <c r="I28" i="750"/>
  <c r="Y26" i="750"/>
  <c r="V26" i="750"/>
  <c r="W26" i="750" s="1"/>
  <c r="U26" i="750"/>
  <c r="R26" i="750"/>
  <c r="S26" i="750" s="1"/>
  <c r="Q26" i="750"/>
  <c r="O26" i="750"/>
  <c r="X25" i="750"/>
  <c r="Y25" i="750" s="1"/>
  <c r="W25" i="750"/>
  <c r="U25" i="750"/>
  <c r="R25" i="750"/>
  <c r="S25" i="750" s="1"/>
  <c r="Q25" i="750"/>
  <c r="O25" i="750"/>
  <c r="X24" i="750"/>
  <c r="Y24" i="750" s="1"/>
  <c r="W24" i="750"/>
  <c r="U24" i="750"/>
  <c r="R24" i="750"/>
  <c r="S24" i="750" s="1"/>
  <c r="P24" i="750"/>
  <c r="Q24" i="750" s="1"/>
  <c r="O24" i="750"/>
  <c r="M27" i="750"/>
  <c r="L27" i="750"/>
  <c r="I27" i="750"/>
  <c r="H27" i="750"/>
  <c r="J27" i="750" s="1"/>
  <c r="M26" i="750"/>
  <c r="L26" i="750"/>
  <c r="I26" i="750"/>
  <c r="H26" i="750"/>
  <c r="J26" i="750" s="1"/>
  <c r="M25" i="750"/>
  <c r="L25" i="750"/>
  <c r="I25" i="750"/>
  <c r="H25" i="750"/>
  <c r="J25" i="750" s="1"/>
  <c r="M24" i="750"/>
  <c r="L24" i="750"/>
  <c r="I24" i="750"/>
  <c r="H24" i="750"/>
  <c r="J24" i="750" s="1"/>
  <c r="X23" i="750"/>
  <c r="Y23" i="750" s="1"/>
  <c r="R23" i="750"/>
  <c r="S23" i="750" s="1"/>
  <c r="W23" i="750"/>
  <c r="U23" i="750"/>
  <c r="Q23" i="750"/>
  <c r="O23" i="750"/>
  <c r="M23" i="750"/>
  <c r="I23" i="750"/>
  <c r="L23" i="750" s="1"/>
  <c r="H23" i="750"/>
  <c r="J23" i="750" s="1"/>
  <c r="E23" i="750"/>
  <c r="T22" i="750"/>
  <c r="U22" i="750" s="1"/>
  <c r="X46" i="750"/>
  <c r="Y46" i="750" s="1"/>
  <c r="W46" i="750"/>
  <c r="U46" i="750"/>
  <c r="R46" i="750"/>
  <c r="S46" i="750" s="1"/>
  <c r="Q46" i="750"/>
  <c r="O46" i="750"/>
  <c r="V19" i="750"/>
  <c r="W19" i="750" s="1"/>
  <c r="Y27" i="750"/>
  <c r="W27" i="750"/>
  <c r="T27" i="750"/>
  <c r="U27" i="750" s="1"/>
  <c r="R27" i="750"/>
  <c r="S27" i="750" s="1"/>
  <c r="P27" i="750"/>
  <c r="Q27" i="750" s="1"/>
  <c r="O27" i="750"/>
  <c r="X22" i="750"/>
  <c r="Y22" i="750" s="1"/>
  <c r="W22" i="750"/>
  <c r="R22" i="750"/>
  <c r="S22" i="750" s="1"/>
  <c r="P22" i="750"/>
  <c r="Q22" i="750" s="1"/>
  <c r="O22" i="750"/>
  <c r="X21" i="750"/>
  <c r="Y21" i="750" s="1"/>
  <c r="W21" i="750"/>
  <c r="U21" i="750"/>
  <c r="R21" i="750"/>
  <c r="S21" i="750" s="1"/>
  <c r="Q21" i="750"/>
  <c r="O21" i="750"/>
  <c r="Y20" i="750"/>
  <c r="V20" i="750"/>
  <c r="W20" i="750" s="1"/>
  <c r="T20" i="750"/>
  <c r="U20" i="750" s="1"/>
  <c r="R20" i="750"/>
  <c r="S20" i="750" s="1"/>
  <c r="P20" i="750"/>
  <c r="Q20" i="750" s="1"/>
  <c r="O20" i="750"/>
  <c r="Y19" i="750"/>
  <c r="U19" i="750"/>
  <c r="R19" i="750"/>
  <c r="S19" i="750" s="1"/>
  <c r="P19" i="750"/>
  <c r="Q19" i="750" s="1"/>
  <c r="N19" i="750"/>
  <c r="O19" i="750" s="1"/>
  <c r="Y18" i="750"/>
  <c r="V18" i="750"/>
  <c r="W18" i="750" s="1"/>
  <c r="T18" i="750"/>
  <c r="U18" i="750" s="1"/>
  <c r="R18" i="750"/>
  <c r="S18" i="750" s="1"/>
  <c r="P18" i="750"/>
  <c r="Q18" i="750" s="1"/>
  <c r="N18" i="750"/>
  <c r="O18" i="750" s="1"/>
  <c r="X17" i="750"/>
  <c r="Y17" i="750" s="1"/>
  <c r="W17" i="750"/>
  <c r="T17" i="750"/>
  <c r="U17" i="750" s="1"/>
  <c r="R17" i="750"/>
  <c r="S17" i="750" s="1"/>
  <c r="P17" i="750"/>
  <c r="Q17" i="750" s="1"/>
  <c r="O17" i="750"/>
  <c r="Y16" i="750"/>
  <c r="W16" i="750"/>
  <c r="T16" i="750"/>
  <c r="U16" i="750" s="1"/>
  <c r="R16" i="750"/>
  <c r="S16" i="750" s="1"/>
  <c r="P16" i="750"/>
  <c r="Q16" i="750" s="1"/>
  <c r="O16" i="750"/>
  <c r="Y15" i="750"/>
  <c r="V15" i="750"/>
  <c r="W15" i="750" s="1"/>
  <c r="T15" i="750"/>
  <c r="U15" i="750" s="1"/>
  <c r="R15" i="750"/>
  <c r="S15" i="750" s="1"/>
  <c r="P15" i="750"/>
  <c r="Q15" i="750" s="1"/>
  <c r="N15" i="750"/>
  <c r="O15" i="750" s="1"/>
  <c r="Y14" i="750"/>
  <c r="V14" i="750"/>
  <c r="W14" i="750" s="1"/>
  <c r="T14" i="750"/>
  <c r="U14" i="750" s="1"/>
  <c r="R14" i="750"/>
  <c r="S14" i="750" s="1"/>
  <c r="P14" i="750"/>
  <c r="Q14" i="750" s="1"/>
  <c r="O14" i="750"/>
  <c r="Y13" i="750"/>
  <c r="W13" i="750"/>
  <c r="T13" i="750"/>
  <c r="U13" i="750" s="1"/>
  <c r="R13" i="750"/>
  <c r="S13" i="750" s="1"/>
  <c r="P13" i="750"/>
  <c r="Q13" i="750" s="1"/>
  <c r="O13" i="750"/>
  <c r="Y12" i="750"/>
  <c r="V12" i="750"/>
  <c r="W12" i="750" s="1"/>
  <c r="T12" i="750"/>
  <c r="U12" i="750" s="1"/>
  <c r="R12" i="750"/>
  <c r="S12" i="750" s="1"/>
  <c r="P12" i="750"/>
  <c r="Q12" i="750" s="1"/>
  <c r="N12" i="750"/>
  <c r="O12" i="750" s="1"/>
  <c r="AA22" i="750"/>
  <c r="M22" i="750"/>
  <c r="L22" i="750"/>
  <c r="I22" i="750"/>
  <c r="H22" i="750"/>
  <c r="J22" i="750" s="1"/>
  <c r="AA21" i="750"/>
  <c r="M21" i="750"/>
  <c r="L21" i="750"/>
  <c r="I21" i="750"/>
  <c r="H21" i="750"/>
  <c r="J21" i="750" s="1"/>
  <c r="AA20" i="750"/>
  <c r="M20" i="750"/>
  <c r="L20" i="750"/>
  <c r="I20" i="750"/>
  <c r="H20" i="750"/>
  <c r="J20" i="750" s="1"/>
  <c r="AA19" i="750"/>
  <c r="M19" i="750"/>
  <c r="L19" i="750"/>
  <c r="I19" i="750"/>
  <c r="H19" i="750"/>
  <c r="J19" i="750" s="1"/>
  <c r="AA18" i="750"/>
  <c r="M18" i="750"/>
  <c r="L18" i="750"/>
  <c r="I18" i="750"/>
  <c r="H18" i="750"/>
  <c r="J18" i="750" s="1"/>
  <c r="AA17" i="750"/>
  <c r="M17" i="750"/>
  <c r="L17" i="750"/>
  <c r="I17" i="750"/>
  <c r="H17" i="750"/>
  <c r="J17" i="750" s="1"/>
  <c r="AA16" i="750"/>
  <c r="M16" i="750"/>
  <c r="L16" i="750"/>
  <c r="I16" i="750"/>
  <c r="H16" i="750"/>
  <c r="J16" i="750" s="1"/>
  <c r="AA15" i="750"/>
  <c r="M15" i="750"/>
  <c r="L15" i="750"/>
  <c r="I15" i="750"/>
  <c r="H15" i="750"/>
  <c r="J15" i="750" s="1"/>
  <c r="AA14" i="750"/>
  <c r="M14" i="750"/>
  <c r="L14" i="750"/>
  <c r="I14" i="750"/>
  <c r="H14" i="750"/>
  <c r="J14" i="750" s="1"/>
  <c r="AB40" i="750" l="1"/>
  <c r="AA33" i="750"/>
  <c r="I101" i="821"/>
  <c r="N101" i="821" s="1"/>
  <c r="AA23" i="750"/>
  <c r="I91" i="821"/>
  <c r="N91" i="821" s="1"/>
  <c r="AB24" i="750"/>
  <c r="K24" i="750" s="1"/>
  <c r="AC24" i="750" s="1"/>
  <c r="AB45" i="750"/>
  <c r="AC45" i="750" s="1"/>
  <c r="AB37" i="750"/>
  <c r="K37" i="750" s="1"/>
  <c r="AC37" i="750" s="1"/>
  <c r="AB46" i="750"/>
  <c r="K46" i="750" s="1"/>
  <c r="AC46" i="750" s="1"/>
  <c r="AB30" i="750"/>
  <c r="AB43" i="750"/>
  <c r="K43" i="750" s="1"/>
  <c r="AC43" i="750" s="1"/>
  <c r="AB39" i="750"/>
  <c r="K39" i="750" s="1"/>
  <c r="AC39" i="750" s="1"/>
  <c r="AB44" i="750"/>
  <c r="AC44" i="750" s="1"/>
  <c r="AB34" i="750"/>
  <c r="K34" i="750" s="1"/>
  <c r="AC34" i="750" s="1"/>
  <c r="AB35" i="750"/>
  <c r="K35" i="750" s="1"/>
  <c r="AC35" i="750" s="1"/>
  <c r="AB36" i="750"/>
  <c r="K36" i="750" s="1"/>
  <c r="AC36" i="750" s="1"/>
  <c r="AB42" i="750"/>
  <c r="K42" i="750" s="1"/>
  <c r="AC42" i="750" s="1"/>
  <c r="AB41" i="750"/>
  <c r="K41" i="750" s="1"/>
  <c r="AC41" i="750" s="1"/>
  <c r="K38" i="750"/>
  <c r="AC38" i="750" s="1"/>
  <c r="K40" i="750"/>
  <c r="AC40" i="750" s="1"/>
  <c r="AB16" i="750"/>
  <c r="K16" i="750" s="1"/>
  <c r="AC16" i="750" s="1"/>
  <c r="AB33" i="750"/>
  <c r="K33" i="750" s="1"/>
  <c r="AC33" i="750" s="1"/>
  <c r="AB27" i="750"/>
  <c r="K27" i="750" s="1"/>
  <c r="AC27" i="750" s="1"/>
  <c r="AB31" i="750"/>
  <c r="AB23" i="750"/>
  <c r="K23" i="750" s="1"/>
  <c r="AC23" i="750" s="1"/>
  <c r="AB25" i="750"/>
  <c r="K25" i="750" s="1"/>
  <c r="AC25" i="750" s="1"/>
  <c r="AB32" i="750"/>
  <c r="K32" i="750" s="1"/>
  <c r="AC32" i="750" s="1"/>
  <c r="AB26" i="750"/>
  <c r="AB28" i="750"/>
  <c r="AB29" i="750"/>
  <c r="AB19" i="750"/>
  <c r="K19" i="750" s="1"/>
  <c r="AC19" i="750" s="1"/>
  <c r="AB17" i="750"/>
  <c r="K17" i="750" s="1"/>
  <c r="AC17" i="750" s="1"/>
  <c r="AB21" i="750"/>
  <c r="K21" i="750" s="1"/>
  <c r="AC21" i="750" s="1"/>
  <c r="AB22" i="750"/>
  <c r="K22" i="750" s="1"/>
  <c r="AC22" i="750" s="1"/>
  <c r="AB18" i="750"/>
  <c r="K18" i="750" s="1"/>
  <c r="AC18" i="750" s="1"/>
  <c r="AB20" i="750"/>
  <c r="K20" i="750" s="1"/>
  <c r="AC20" i="750" s="1"/>
  <c r="AB14" i="750"/>
  <c r="K14" i="750" s="1"/>
  <c r="AC14" i="750" s="1"/>
  <c r="AB15" i="750"/>
  <c r="K15" i="750" s="1"/>
  <c r="AC15" i="750" s="1"/>
  <c r="K31" i="750" l="1"/>
  <c r="AC31" i="750" s="1"/>
  <c r="N229" i="743" l="1"/>
  <c r="O229" i="743" s="1"/>
  <c r="M229" i="743"/>
  <c r="J229" i="743"/>
  <c r="K229" i="743" s="1"/>
  <c r="N228" i="743"/>
  <c r="O228" i="743" s="1"/>
  <c r="M228" i="743"/>
  <c r="J228" i="743"/>
  <c r="K228" i="743" s="1"/>
  <c r="N227" i="743"/>
  <c r="O227" i="743" s="1"/>
  <c r="M227" i="743"/>
  <c r="J227" i="743"/>
  <c r="K227" i="743" s="1"/>
  <c r="N226" i="743"/>
  <c r="O226" i="743" s="1"/>
  <c r="M226" i="743"/>
  <c r="J226" i="743"/>
  <c r="K226" i="743" s="1"/>
  <c r="N225" i="743"/>
  <c r="O225" i="743" s="1"/>
  <c r="M225" i="743"/>
  <c r="J225" i="743"/>
  <c r="K225" i="743" s="1"/>
  <c r="N224" i="743"/>
  <c r="O224" i="743" s="1"/>
  <c r="M224" i="743"/>
  <c r="J224" i="743"/>
  <c r="K224" i="743" s="1"/>
  <c r="N223" i="743"/>
  <c r="O223" i="743" s="1"/>
  <c r="M223" i="743"/>
  <c r="J223" i="743"/>
  <c r="K223" i="743" s="1"/>
  <c r="N222" i="743"/>
  <c r="O222" i="743" s="1"/>
  <c r="M222" i="743"/>
  <c r="J222" i="743"/>
  <c r="K222" i="743" s="1"/>
  <c r="N221" i="743"/>
  <c r="O221" i="743" s="1"/>
  <c r="M221" i="743"/>
  <c r="J221" i="743"/>
  <c r="K221" i="743" s="1"/>
  <c r="N220" i="743"/>
  <c r="M220" i="743"/>
  <c r="J220" i="743"/>
  <c r="K220" i="743" s="1"/>
  <c r="S228" i="743"/>
  <c r="S227" i="743"/>
  <c r="S226" i="743"/>
  <c r="S225" i="743"/>
  <c r="P230" i="743"/>
  <c r="L230" i="743"/>
  <c r="W229" i="743"/>
  <c r="Q229" i="743"/>
  <c r="G229" i="743"/>
  <c r="S229" i="743" s="1"/>
  <c r="W228" i="743"/>
  <c r="Q228" i="743"/>
  <c r="G228" i="743"/>
  <c r="H228" i="743" s="1"/>
  <c r="I228" i="743" s="1"/>
  <c r="W227" i="743"/>
  <c r="Q227" i="743"/>
  <c r="G227" i="743"/>
  <c r="W226" i="743"/>
  <c r="Q226" i="743"/>
  <c r="G226" i="743"/>
  <c r="H226" i="743" s="1"/>
  <c r="I226" i="743" s="1"/>
  <c r="W225" i="743"/>
  <c r="Q225" i="743"/>
  <c r="G225" i="743"/>
  <c r="G117" i="743"/>
  <c r="H117" i="743" s="1"/>
  <c r="I117" i="743" s="1"/>
  <c r="G120" i="743"/>
  <c r="H120" i="743" s="1"/>
  <c r="I120" i="743" s="1"/>
  <c r="G121" i="743"/>
  <c r="H121" i="743" s="1"/>
  <c r="I121" i="743" s="1"/>
  <c r="N217" i="743"/>
  <c r="O217" i="743" s="1"/>
  <c r="M217" i="743"/>
  <c r="J217" i="743"/>
  <c r="K217" i="743" s="1"/>
  <c r="G217" i="743"/>
  <c r="H217" i="743" s="1"/>
  <c r="I217" i="743" s="1"/>
  <c r="N216" i="743"/>
  <c r="O216" i="743" s="1"/>
  <c r="M216" i="743"/>
  <c r="J216" i="743"/>
  <c r="K216" i="743" s="1"/>
  <c r="G216" i="743"/>
  <c r="H216" i="743" s="1"/>
  <c r="I216" i="743" s="1"/>
  <c r="O215" i="743"/>
  <c r="N215" i="743"/>
  <c r="M215" i="743"/>
  <c r="J215" i="743"/>
  <c r="K215" i="743" s="1"/>
  <c r="G215" i="743"/>
  <c r="H215" i="743" s="1"/>
  <c r="I215" i="743" s="1"/>
  <c r="N214" i="743"/>
  <c r="O214" i="743" s="1"/>
  <c r="M214" i="743"/>
  <c r="J214" i="743"/>
  <c r="K214" i="743" s="1"/>
  <c r="G214" i="743"/>
  <c r="H214" i="743" s="1"/>
  <c r="I214" i="743" s="1"/>
  <c r="N213" i="743"/>
  <c r="O213" i="743" s="1"/>
  <c r="M213" i="743"/>
  <c r="J213" i="743"/>
  <c r="K213" i="743" s="1"/>
  <c r="G213" i="743"/>
  <c r="S213" i="743" s="1"/>
  <c r="N212" i="743"/>
  <c r="O212" i="743" s="1"/>
  <c r="M212" i="743"/>
  <c r="J212" i="743"/>
  <c r="K212" i="743" s="1"/>
  <c r="G212" i="743"/>
  <c r="S212" i="743" s="1"/>
  <c r="N211" i="743"/>
  <c r="O211" i="743" s="1"/>
  <c r="M211" i="743"/>
  <c r="J211" i="743"/>
  <c r="K211" i="743" s="1"/>
  <c r="G211" i="743"/>
  <c r="H211" i="743" s="1"/>
  <c r="I211" i="743" s="1"/>
  <c r="N210" i="743"/>
  <c r="O210" i="743" s="1"/>
  <c r="M210" i="743"/>
  <c r="J210" i="743"/>
  <c r="K210" i="743" s="1"/>
  <c r="G210" i="743"/>
  <c r="H210" i="743" s="1"/>
  <c r="I210" i="743" s="1"/>
  <c r="N209" i="743"/>
  <c r="O209" i="743" s="1"/>
  <c r="M209" i="743"/>
  <c r="J209" i="743"/>
  <c r="K209" i="743" s="1"/>
  <c r="G209" i="743"/>
  <c r="H209" i="743" s="1"/>
  <c r="I209" i="743" s="1"/>
  <c r="N208" i="743"/>
  <c r="O208" i="743" s="1"/>
  <c r="M208" i="743"/>
  <c r="J208" i="743"/>
  <c r="K208" i="743" s="1"/>
  <c r="G208" i="743"/>
  <c r="H208" i="743" s="1"/>
  <c r="I208" i="743" s="1"/>
  <c r="O207" i="743"/>
  <c r="N207" i="743"/>
  <c r="M207" i="743"/>
  <c r="J207" i="743"/>
  <c r="K207" i="743" s="1"/>
  <c r="G207" i="743"/>
  <c r="H207" i="743" s="1"/>
  <c r="I207" i="743" s="1"/>
  <c r="N206" i="743"/>
  <c r="O206" i="743" s="1"/>
  <c r="M206" i="743"/>
  <c r="J206" i="743"/>
  <c r="K206" i="743" s="1"/>
  <c r="G206" i="743"/>
  <c r="H206" i="743" s="1"/>
  <c r="I206" i="743" s="1"/>
  <c r="N205" i="743"/>
  <c r="O205" i="743" s="1"/>
  <c r="M205" i="743"/>
  <c r="J205" i="743"/>
  <c r="K205" i="743" s="1"/>
  <c r="G205" i="743"/>
  <c r="H205" i="743" s="1"/>
  <c r="I205" i="743" s="1"/>
  <c r="N204" i="743"/>
  <c r="O204" i="743" s="1"/>
  <c r="M204" i="743"/>
  <c r="J204" i="743"/>
  <c r="K204" i="743" s="1"/>
  <c r="G204" i="743"/>
  <c r="H204" i="743" s="1"/>
  <c r="I204" i="743" s="1"/>
  <c r="N203" i="743"/>
  <c r="O203" i="743" s="1"/>
  <c r="M203" i="743"/>
  <c r="J203" i="743"/>
  <c r="K203" i="743" s="1"/>
  <c r="G203" i="743"/>
  <c r="H203" i="743" s="1"/>
  <c r="I203" i="743" s="1"/>
  <c r="N202" i="743"/>
  <c r="O202" i="743" s="1"/>
  <c r="M202" i="743"/>
  <c r="J202" i="743"/>
  <c r="K202" i="743" s="1"/>
  <c r="G202" i="743"/>
  <c r="H202" i="743" s="1"/>
  <c r="I202" i="743" s="1"/>
  <c r="N201" i="743"/>
  <c r="O201" i="743" s="1"/>
  <c r="M201" i="743"/>
  <c r="J201" i="743"/>
  <c r="K201" i="743" s="1"/>
  <c r="G201" i="743"/>
  <c r="H201" i="743" s="1"/>
  <c r="I201" i="743" s="1"/>
  <c r="N200" i="743"/>
  <c r="O200" i="743" s="1"/>
  <c r="M200" i="743"/>
  <c r="J200" i="743"/>
  <c r="K200" i="743" s="1"/>
  <c r="G200" i="743"/>
  <c r="H200" i="743" s="1"/>
  <c r="I200" i="743" s="1"/>
  <c r="N199" i="743"/>
  <c r="O199" i="743" s="1"/>
  <c r="M199" i="743"/>
  <c r="J199" i="743"/>
  <c r="K199" i="743" s="1"/>
  <c r="G199" i="743"/>
  <c r="H199" i="743" s="1"/>
  <c r="I199" i="743" s="1"/>
  <c r="N198" i="743"/>
  <c r="O198" i="743" s="1"/>
  <c r="M198" i="743"/>
  <c r="J198" i="743"/>
  <c r="K198" i="743" s="1"/>
  <c r="G198" i="743"/>
  <c r="H198" i="743" s="1"/>
  <c r="I198" i="743" s="1"/>
  <c r="W215" i="743"/>
  <c r="X215" i="743" s="1"/>
  <c r="Q215" i="743"/>
  <c r="W214" i="743"/>
  <c r="X214" i="743" s="1"/>
  <c r="Q214" i="743"/>
  <c r="W213" i="743"/>
  <c r="X213" i="743" s="1"/>
  <c r="Q213" i="743"/>
  <c r="W212" i="743"/>
  <c r="X212" i="743" s="1"/>
  <c r="Q212" i="743"/>
  <c r="W211" i="743"/>
  <c r="X211" i="743" s="1"/>
  <c r="Q211" i="743"/>
  <c r="N197" i="743"/>
  <c r="O197" i="743" s="1"/>
  <c r="M197" i="743"/>
  <c r="J197" i="743"/>
  <c r="K197" i="743" s="1"/>
  <c r="G197" i="743"/>
  <c r="H197" i="743" s="1"/>
  <c r="I197" i="743" s="1"/>
  <c r="W196" i="743"/>
  <c r="X196" i="743" s="1"/>
  <c r="Q196" i="743"/>
  <c r="N196" i="743"/>
  <c r="O196" i="743" s="1"/>
  <c r="M196" i="743"/>
  <c r="J196" i="743"/>
  <c r="K196" i="743" s="1"/>
  <c r="G196" i="743"/>
  <c r="S196" i="743" s="1"/>
  <c r="W195" i="743"/>
  <c r="X195" i="743" s="1"/>
  <c r="Q195" i="743"/>
  <c r="N195" i="743"/>
  <c r="O195" i="743" s="1"/>
  <c r="M195" i="743"/>
  <c r="J195" i="743"/>
  <c r="K195" i="743" s="1"/>
  <c r="G195" i="743"/>
  <c r="S195" i="743" s="1"/>
  <c r="W194" i="743"/>
  <c r="X194" i="743" s="1"/>
  <c r="Q194" i="743"/>
  <c r="N194" i="743"/>
  <c r="O194" i="743" s="1"/>
  <c r="M194" i="743"/>
  <c r="J194" i="743"/>
  <c r="K194" i="743" s="1"/>
  <c r="G194" i="743"/>
  <c r="S194" i="743" s="1"/>
  <c r="W193" i="743"/>
  <c r="X193" i="743" s="1"/>
  <c r="Q193" i="743"/>
  <c r="N193" i="743"/>
  <c r="O193" i="743" s="1"/>
  <c r="M193" i="743"/>
  <c r="J193" i="743"/>
  <c r="K193" i="743" s="1"/>
  <c r="G193" i="743"/>
  <c r="S193" i="743" s="1"/>
  <c r="W192" i="743"/>
  <c r="X192" i="743" s="1"/>
  <c r="Q192" i="743"/>
  <c r="N192" i="743"/>
  <c r="O192" i="743" s="1"/>
  <c r="M192" i="743"/>
  <c r="J192" i="743"/>
  <c r="K192" i="743" s="1"/>
  <c r="G192" i="743"/>
  <c r="S192" i="743" s="1"/>
  <c r="W191" i="743"/>
  <c r="X191" i="743" s="1"/>
  <c r="Q191" i="743"/>
  <c r="N191" i="743"/>
  <c r="O191" i="743" s="1"/>
  <c r="M191" i="743"/>
  <c r="J191" i="743"/>
  <c r="K191" i="743" s="1"/>
  <c r="G191" i="743"/>
  <c r="S191" i="743" s="1"/>
  <c r="W190" i="743"/>
  <c r="X190" i="743" s="1"/>
  <c r="Q190" i="743"/>
  <c r="N190" i="743"/>
  <c r="O190" i="743" s="1"/>
  <c r="M190" i="743"/>
  <c r="J190" i="743"/>
  <c r="K190" i="743" s="1"/>
  <c r="G190" i="743"/>
  <c r="S190" i="743" s="1"/>
  <c r="W189" i="743"/>
  <c r="X189" i="743" s="1"/>
  <c r="Q189" i="743"/>
  <c r="N189" i="743"/>
  <c r="O189" i="743" s="1"/>
  <c r="M189" i="743"/>
  <c r="J189" i="743"/>
  <c r="K189" i="743" s="1"/>
  <c r="G189" i="743"/>
  <c r="S189" i="743" s="1"/>
  <c r="W188" i="743"/>
  <c r="X188" i="743" s="1"/>
  <c r="Q188" i="743"/>
  <c r="N188" i="743"/>
  <c r="O188" i="743" s="1"/>
  <c r="M188" i="743"/>
  <c r="J188" i="743"/>
  <c r="K188" i="743" s="1"/>
  <c r="G188" i="743"/>
  <c r="S188" i="743" s="1"/>
  <c r="W187" i="743"/>
  <c r="X187" i="743" s="1"/>
  <c r="Q187" i="743"/>
  <c r="N187" i="743"/>
  <c r="O187" i="743" s="1"/>
  <c r="M187" i="743"/>
  <c r="J187" i="743"/>
  <c r="K187" i="743" s="1"/>
  <c r="G187" i="743"/>
  <c r="S187" i="743" s="1"/>
  <c r="W186" i="743"/>
  <c r="X186" i="743" s="1"/>
  <c r="Q186" i="743"/>
  <c r="N186" i="743"/>
  <c r="O186" i="743" s="1"/>
  <c r="M186" i="743"/>
  <c r="J186" i="743"/>
  <c r="K186" i="743" s="1"/>
  <c r="G186" i="743"/>
  <c r="S186" i="743" s="1"/>
  <c r="W185" i="743"/>
  <c r="X185" i="743" s="1"/>
  <c r="Q185" i="743"/>
  <c r="N185" i="743"/>
  <c r="O185" i="743" s="1"/>
  <c r="M185" i="743"/>
  <c r="J185" i="743"/>
  <c r="K185" i="743" s="1"/>
  <c r="G185" i="743"/>
  <c r="S185" i="743" s="1"/>
  <c r="W184" i="743"/>
  <c r="X184" i="743" s="1"/>
  <c r="Q184" i="743"/>
  <c r="N184" i="743"/>
  <c r="O184" i="743" s="1"/>
  <c r="M184" i="743"/>
  <c r="J184" i="743"/>
  <c r="K184" i="743" s="1"/>
  <c r="G184" i="743"/>
  <c r="S184" i="743" s="1"/>
  <c r="W183" i="743"/>
  <c r="X183" i="743" s="1"/>
  <c r="Q183" i="743"/>
  <c r="N183" i="743"/>
  <c r="O183" i="743" s="1"/>
  <c r="M183" i="743"/>
  <c r="J183" i="743"/>
  <c r="K183" i="743" s="1"/>
  <c r="G183" i="743"/>
  <c r="S183" i="743" s="1"/>
  <c r="W182" i="743"/>
  <c r="X182" i="743" s="1"/>
  <c r="Q182" i="743"/>
  <c r="N182" i="743"/>
  <c r="O182" i="743" s="1"/>
  <c r="M182" i="743"/>
  <c r="J182" i="743"/>
  <c r="K182" i="743" s="1"/>
  <c r="G182" i="743"/>
  <c r="H182" i="743" s="1"/>
  <c r="I182" i="743" s="1"/>
  <c r="W181" i="743"/>
  <c r="X181" i="743" s="1"/>
  <c r="Q181" i="743"/>
  <c r="N181" i="743"/>
  <c r="O181" i="743" s="1"/>
  <c r="M181" i="743"/>
  <c r="J181" i="743"/>
  <c r="K181" i="743" s="1"/>
  <c r="G181" i="743"/>
  <c r="H181" i="743" s="1"/>
  <c r="I181" i="743" s="1"/>
  <c r="N180" i="743"/>
  <c r="M180" i="743"/>
  <c r="J180" i="743"/>
  <c r="K180" i="743" s="1"/>
  <c r="N179" i="743"/>
  <c r="J179" i="743"/>
  <c r="K179" i="743" s="1"/>
  <c r="W178" i="743"/>
  <c r="X178" i="743" s="1"/>
  <c r="Q178" i="743"/>
  <c r="N178" i="743"/>
  <c r="O178" i="743" s="1"/>
  <c r="M178" i="743"/>
  <c r="J178" i="743"/>
  <c r="K178" i="743" s="1"/>
  <c r="G178" i="743"/>
  <c r="S178" i="743" s="1"/>
  <c r="W177" i="743"/>
  <c r="X177" i="743" s="1"/>
  <c r="Q177" i="743"/>
  <c r="N177" i="743"/>
  <c r="O177" i="743" s="1"/>
  <c r="M177" i="743"/>
  <c r="J177" i="743"/>
  <c r="K177" i="743" s="1"/>
  <c r="G177" i="743"/>
  <c r="H177" i="743" s="1"/>
  <c r="I177" i="743" s="1"/>
  <c r="W176" i="743"/>
  <c r="X176" i="743" s="1"/>
  <c r="Q176" i="743"/>
  <c r="N176" i="743"/>
  <c r="O176" i="743" s="1"/>
  <c r="M176" i="743"/>
  <c r="J176" i="743"/>
  <c r="K176" i="743" s="1"/>
  <c r="G176" i="743"/>
  <c r="S176" i="743" s="1"/>
  <c r="W175" i="743"/>
  <c r="X175" i="743" s="1"/>
  <c r="Q175" i="743"/>
  <c r="N175" i="743"/>
  <c r="O175" i="743" s="1"/>
  <c r="M175" i="743"/>
  <c r="J175" i="743"/>
  <c r="K175" i="743" s="1"/>
  <c r="G175" i="743"/>
  <c r="S175" i="743" s="1"/>
  <c r="W174" i="743"/>
  <c r="X174" i="743" s="1"/>
  <c r="Q174" i="743"/>
  <c r="N174" i="743"/>
  <c r="O174" i="743" s="1"/>
  <c r="M174" i="743"/>
  <c r="J174" i="743"/>
  <c r="K174" i="743" s="1"/>
  <c r="G174" i="743"/>
  <c r="S174" i="743" s="1"/>
  <c r="W173" i="743"/>
  <c r="X173" i="743" s="1"/>
  <c r="Q173" i="743"/>
  <c r="N173" i="743"/>
  <c r="O173" i="743" s="1"/>
  <c r="M173" i="743"/>
  <c r="J173" i="743"/>
  <c r="K173" i="743" s="1"/>
  <c r="G173" i="743"/>
  <c r="S173" i="743" s="1"/>
  <c r="W172" i="743"/>
  <c r="X172" i="743" s="1"/>
  <c r="Q172" i="743"/>
  <c r="N172" i="743"/>
  <c r="O172" i="743" s="1"/>
  <c r="M172" i="743"/>
  <c r="J172" i="743"/>
  <c r="K172" i="743" s="1"/>
  <c r="G172" i="743"/>
  <c r="S172" i="743" s="1"/>
  <c r="W171" i="743"/>
  <c r="X171" i="743" s="1"/>
  <c r="Q171" i="743"/>
  <c r="N171" i="743"/>
  <c r="O171" i="743" s="1"/>
  <c r="M171" i="743"/>
  <c r="J171" i="743"/>
  <c r="K171" i="743" s="1"/>
  <c r="G171" i="743"/>
  <c r="S171" i="743" s="1"/>
  <c r="W170" i="743"/>
  <c r="X170" i="743" s="1"/>
  <c r="Q170" i="743"/>
  <c r="N170" i="743"/>
  <c r="O170" i="743" s="1"/>
  <c r="M170" i="743"/>
  <c r="J170" i="743"/>
  <c r="K170" i="743" s="1"/>
  <c r="G170" i="743"/>
  <c r="S170" i="743" s="1"/>
  <c r="W169" i="743"/>
  <c r="X169" i="743" s="1"/>
  <c r="Q169" i="743"/>
  <c r="N169" i="743"/>
  <c r="O169" i="743" s="1"/>
  <c r="M169" i="743"/>
  <c r="J169" i="743"/>
  <c r="K169" i="743" s="1"/>
  <c r="G169" i="743"/>
  <c r="S169" i="743" s="1"/>
  <c r="W168" i="743"/>
  <c r="X168" i="743" s="1"/>
  <c r="Q168" i="743"/>
  <c r="N168" i="743"/>
  <c r="O168" i="743" s="1"/>
  <c r="M168" i="743"/>
  <c r="J168" i="743"/>
  <c r="K168" i="743" s="1"/>
  <c r="G168" i="743"/>
  <c r="S168" i="743" s="1"/>
  <c r="W167" i="743"/>
  <c r="X167" i="743" s="1"/>
  <c r="Q167" i="743"/>
  <c r="N167" i="743"/>
  <c r="O167" i="743" s="1"/>
  <c r="M167" i="743"/>
  <c r="J167" i="743"/>
  <c r="K167" i="743" s="1"/>
  <c r="G167" i="743"/>
  <c r="H167" i="743" s="1"/>
  <c r="I167" i="743" s="1"/>
  <c r="W166" i="743"/>
  <c r="X166" i="743" s="1"/>
  <c r="Q166" i="743"/>
  <c r="N166" i="743"/>
  <c r="O166" i="743" s="1"/>
  <c r="M166" i="743"/>
  <c r="J166" i="743"/>
  <c r="K166" i="743" s="1"/>
  <c r="G166" i="743"/>
  <c r="S166" i="743" s="1"/>
  <c r="W165" i="743"/>
  <c r="X165" i="743" s="1"/>
  <c r="Q165" i="743"/>
  <c r="N165" i="743"/>
  <c r="O165" i="743" s="1"/>
  <c r="M165" i="743"/>
  <c r="J165" i="743"/>
  <c r="K165" i="743" s="1"/>
  <c r="G165" i="743"/>
  <c r="S165" i="743" s="1"/>
  <c r="W164" i="743"/>
  <c r="X164" i="743" s="1"/>
  <c r="Q164" i="743"/>
  <c r="N164" i="743"/>
  <c r="O164" i="743" s="1"/>
  <c r="M164" i="743"/>
  <c r="J164" i="743"/>
  <c r="K164" i="743" s="1"/>
  <c r="G164" i="743"/>
  <c r="H164" i="743" s="1"/>
  <c r="I164" i="743" s="1"/>
  <c r="W163" i="743"/>
  <c r="X163" i="743" s="1"/>
  <c r="Q163" i="743"/>
  <c r="N163" i="743"/>
  <c r="O163" i="743" s="1"/>
  <c r="M163" i="743"/>
  <c r="J163" i="743"/>
  <c r="K163" i="743" s="1"/>
  <c r="G163" i="743"/>
  <c r="S163" i="743" s="1"/>
  <c r="W162" i="743"/>
  <c r="X162" i="743" s="1"/>
  <c r="Q162" i="743"/>
  <c r="N162" i="743"/>
  <c r="O162" i="743" s="1"/>
  <c r="M162" i="743"/>
  <c r="J162" i="743"/>
  <c r="K162" i="743" s="1"/>
  <c r="G162" i="743"/>
  <c r="S162" i="743" s="1"/>
  <c r="W161" i="743"/>
  <c r="X161" i="743" s="1"/>
  <c r="Q161" i="743"/>
  <c r="N161" i="743"/>
  <c r="O161" i="743" s="1"/>
  <c r="M161" i="743"/>
  <c r="J161" i="743"/>
  <c r="K161" i="743" s="1"/>
  <c r="G161" i="743"/>
  <c r="S161" i="743" s="1"/>
  <c r="W160" i="743"/>
  <c r="X160" i="743" s="1"/>
  <c r="Q160" i="743"/>
  <c r="N160" i="743"/>
  <c r="O160" i="743" s="1"/>
  <c r="M160" i="743"/>
  <c r="J160" i="743"/>
  <c r="K160" i="743" s="1"/>
  <c r="G160" i="743"/>
  <c r="S160" i="743" s="1"/>
  <c r="W159" i="743"/>
  <c r="X159" i="743" s="1"/>
  <c r="Q159" i="743"/>
  <c r="N159" i="743"/>
  <c r="O159" i="743" s="1"/>
  <c r="M159" i="743"/>
  <c r="J159" i="743"/>
  <c r="K159" i="743" s="1"/>
  <c r="G159" i="743"/>
  <c r="S159" i="743" s="1"/>
  <c r="W158" i="743"/>
  <c r="X158" i="743" s="1"/>
  <c r="Q158" i="743"/>
  <c r="N158" i="743"/>
  <c r="O158" i="743" s="1"/>
  <c r="M158" i="743"/>
  <c r="J158" i="743"/>
  <c r="K158" i="743" s="1"/>
  <c r="G158" i="743"/>
  <c r="S158" i="743" s="1"/>
  <c r="W157" i="743"/>
  <c r="X157" i="743" s="1"/>
  <c r="Q157" i="743"/>
  <c r="N157" i="743"/>
  <c r="O157" i="743" s="1"/>
  <c r="M157" i="743"/>
  <c r="J157" i="743"/>
  <c r="K157" i="743" s="1"/>
  <c r="G157" i="743"/>
  <c r="S157" i="743" s="1"/>
  <c r="W156" i="743"/>
  <c r="X156" i="743" s="1"/>
  <c r="Q156" i="743"/>
  <c r="N156" i="743"/>
  <c r="O156" i="743" s="1"/>
  <c r="M156" i="743"/>
  <c r="J156" i="743"/>
  <c r="K156" i="743" s="1"/>
  <c r="G156" i="743"/>
  <c r="S156" i="743" s="1"/>
  <c r="W155" i="743"/>
  <c r="X155" i="743" s="1"/>
  <c r="Q155" i="743"/>
  <c r="N155" i="743"/>
  <c r="O155" i="743" s="1"/>
  <c r="M155" i="743"/>
  <c r="J155" i="743"/>
  <c r="K155" i="743" s="1"/>
  <c r="G155" i="743"/>
  <c r="S155" i="743" s="1"/>
  <c r="W154" i="743"/>
  <c r="X154" i="743" s="1"/>
  <c r="Q154" i="743"/>
  <c r="N154" i="743"/>
  <c r="O154" i="743" s="1"/>
  <c r="M154" i="743"/>
  <c r="J154" i="743"/>
  <c r="K154" i="743" s="1"/>
  <c r="G154" i="743"/>
  <c r="H154" i="743" s="1"/>
  <c r="I154" i="743" s="1"/>
  <c r="W153" i="743"/>
  <c r="X153" i="743" s="1"/>
  <c r="Q153" i="743"/>
  <c r="N153" i="743"/>
  <c r="O153" i="743" s="1"/>
  <c r="M153" i="743"/>
  <c r="J153" i="743"/>
  <c r="K153" i="743" s="1"/>
  <c r="G153" i="743"/>
  <c r="S153" i="743" s="1"/>
  <c r="W152" i="743"/>
  <c r="X152" i="743" s="1"/>
  <c r="Q152" i="743"/>
  <c r="N152" i="743"/>
  <c r="O152" i="743" s="1"/>
  <c r="M152" i="743"/>
  <c r="J152" i="743"/>
  <c r="K152" i="743" s="1"/>
  <c r="G152" i="743"/>
  <c r="S152" i="743" s="1"/>
  <c r="W151" i="743"/>
  <c r="X151" i="743" s="1"/>
  <c r="Q151" i="743"/>
  <c r="N151" i="743"/>
  <c r="O151" i="743" s="1"/>
  <c r="M151" i="743"/>
  <c r="J151" i="743"/>
  <c r="K151" i="743" s="1"/>
  <c r="G151" i="743"/>
  <c r="S151" i="743" s="1"/>
  <c r="N150" i="743"/>
  <c r="M150" i="743"/>
  <c r="J150" i="743"/>
  <c r="K150" i="743" s="1"/>
  <c r="N149" i="743"/>
  <c r="M149" i="743"/>
  <c r="J149" i="743"/>
  <c r="K149" i="743" s="1"/>
  <c r="N148" i="743"/>
  <c r="M148" i="743"/>
  <c r="J148" i="743"/>
  <c r="K148" i="743" s="1"/>
  <c r="N147" i="743"/>
  <c r="M147" i="743"/>
  <c r="J147" i="743"/>
  <c r="K147" i="743" s="1"/>
  <c r="N146" i="743"/>
  <c r="J146" i="743"/>
  <c r="K146" i="743" s="1"/>
  <c r="N145" i="743"/>
  <c r="N144" i="743"/>
  <c r="J145" i="743"/>
  <c r="K145" i="743" s="1"/>
  <c r="J144" i="743"/>
  <c r="K144" i="743" s="1"/>
  <c r="W143" i="743"/>
  <c r="X143" i="743" s="1"/>
  <c r="Q143" i="743"/>
  <c r="N143" i="743"/>
  <c r="O143" i="743" s="1"/>
  <c r="M143" i="743"/>
  <c r="J143" i="743"/>
  <c r="K143" i="743" s="1"/>
  <c r="G143" i="743"/>
  <c r="S143" i="743" s="1"/>
  <c r="W142" i="743"/>
  <c r="X142" i="743" s="1"/>
  <c r="Q142" i="743"/>
  <c r="N142" i="743"/>
  <c r="O142" i="743" s="1"/>
  <c r="M142" i="743"/>
  <c r="J142" i="743"/>
  <c r="K142" i="743" s="1"/>
  <c r="G142" i="743"/>
  <c r="H142" i="743" s="1"/>
  <c r="I142" i="743" s="1"/>
  <c r="W141" i="743"/>
  <c r="X141" i="743" s="1"/>
  <c r="Q141" i="743"/>
  <c r="N141" i="743"/>
  <c r="O141" i="743" s="1"/>
  <c r="M141" i="743"/>
  <c r="J141" i="743"/>
  <c r="K141" i="743" s="1"/>
  <c r="G141" i="743"/>
  <c r="S141" i="743" s="1"/>
  <c r="W140" i="743"/>
  <c r="X140" i="743" s="1"/>
  <c r="Q140" i="743"/>
  <c r="N140" i="743"/>
  <c r="O140" i="743" s="1"/>
  <c r="M140" i="743"/>
  <c r="J140" i="743"/>
  <c r="K140" i="743" s="1"/>
  <c r="G140" i="743"/>
  <c r="H140" i="743" s="1"/>
  <c r="I140" i="743" s="1"/>
  <c r="W139" i="743"/>
  <c r="X139" i="743" s="1"/>
  <c r="Q139" i="743"/>
  <c r="N139" i="743"/>
  <c r="O139" i="743" s="1"/>
  <c r="M139" i="743"/>
  <c r="J139" i="743"/>
  <c r="K139" i="743" s="1"/>
  <c r="G139" i="743"/>
  <c r="S139" i="743" s="1"/>
  <c r="W138" i="743"/>
  <c r="X138" i="743" s="1"/>
  <c r="Q138" i="743"/>
  <c r="N138" i="743"/>
  <c r="O138" i="743" s="1"/>
  <c r="M138" i="743"/>
  <c r="J138" i="743"/>
  <c r="K138" i="743" s="1"/>
  <c r="G138" i="743"/>
  <c r="H138" i="743" s="1"/>
  <c r="I138" i="743" s="1"/>
  <c r="W137" i="743"/>
  <c r="X137" i="743" s="1"/>
  <c r="Q137" i="743"/>
  <c r="N137" i="743"/>
  <c r="O137" i="743" s="1"/>
  <c r="M137" i="743"/>
  <c r="J137" i="743"/>
  <c r="K137" i="743" s="1"/>
  <c r="G137" i="743"/>
  <c r="S137" i="743" s="1"/>
  <c r="W136" i="743"/>
  <c r="X136" i="743" s="1"/>
  <c r="Q136" i="743"/>
  <c r="N136" i="743"/>
  <c r="O136" i="743" s="1"/>
  <c r="M136" i="743"/>
  <c r="J136" i="743"/>
  <c r="K136" i="743" s="1"/>
  <c r="G136" i="743"/>
  <c r="S136" i="743" s="1"/>
  <c r="W135" i="743"/>
  <c r="X135" i="743" s="1"/>
  <c r="Q135" i="743"/>
  <c r="N135" i="743"/>
  <c r="O135" i="743" s="1"/>
  <c r="M135" i="743"/>
  <c r="J135" i="743"/>
  <c r="K135" i="743" s="1"/>
  <c r="G135" i="743"/>
  <c r="S135" i="743" s="1"/>
  <c r="W134" i="743"/>
  <c r="X134" i="743" s="1"/>
  <c r="Q134" i="743"/>
  <c r="N134" i="743"/>
  <c r="O134" i="743" s="1"/>
  <c r="M134" i="743"/>
  <c r="J134" i="743"/>
  <c r="K134" i="743" s="1"/>
  <c r="G134" i="743"/>
  <c r="S134" i="743" s="1"/>
  <c r="N133" i="743"/>
  <c r="O133" i="743" s="1"/>
  <c r="M133" i="743"/>
  <c r="J133" i="743"/>
  <c r="K133" i="743" s="1"/>
  <c r="G133" i="743"/>
  <c r="H133" i="743" s="1"/>
  <c r="I133" i="743" s="1"/>
  <c r="N132" i="743"/>
  <c r="O132" i="743" s="1"/>
  <c r="M132" i="743"/>
  <c r="J132" i="743"/>
  <c r="K132" i="743" s="1"/>
  <c r="G132" i="743"/>
  <c r="H132" i="743" s="1"/>
  <c r="I132" i="743" s="1"/>
  <c r="N131" i="743"/>
  <c r="O131" i="743" s="1"/>
  <c r="M131" i="743"/>
  <c r="J131" i="743"/>
  <c r="K131" i="743" s="1"/>
  <c r="G131" i="743"/>
  <c r="H131" i="743" s="1"/>
  <c r="I131" i="743" s="1"/>
  <c r="N130" i="743"/>
  <c r="O130" i="743" s="1"/>
  <c r="M130" i="743"/>
  <c r="J130" i="743"/>
  <c r="K130" i="743" s="1"/>
  <c r="N129" i="743"/>
  <c r="O129" i="743" s="1"/>
  <c r="M129" i="743"/>
  <c r="J129" i="743"/>
  <c r="K129" i="743" s="1"/>
  <c r="N128" i="743"/>
  <c r="O128" i="743" s="1"/>
  <c r="M128" i="743"/>
  <c r="J128" i="743"/>
  <c r="K128" i="743" s="1"/>
  <c r="N127" i="743"/>
  <c r="J127" i="743"/>
  <c r="N126" i="743"/>
  <c r="O126" i="743" s="1"/>
  <c r="M126" i="743"/>
  <c r="J126" i="743"/>
  <c r="K126" i="743" s="1"/>
  <c r="G126" i="743"/>
  <c r="H126" i="743" s="1"/>
  <c r="I126" i="743" s="1"/>
  <c r="N125" i="743"/>
  <c r="O125" i="743" s="1"/>
  <c r="M125" i="743"/>
  <c r="J125" i="743"/>
  <c r="K125" i="743" s="1"/>
  <c r="G125" i="743"/>
  <c r="H125" i="743" s="1"/>
  <c r="I125" i="743" s="1"/>
  <c r="N124" i="743"/>
  <c r="O124" i="743" s="1"/>
  <c r="M124" i="743"/>
  <c r="J124" i="743"/>
  <c r="K124" i="743" s="1"/>
  <c r="G124" i="743"/>
  <c r="H124" i="743" s="1"/>
  <c r="I124" i="743" s="1"/>
  <c r="N123" i="743"/>
  <c r="J123" i="743"/>
  <c r="N122" i="743"/>
  <c r="J122" i="743"/>
  <c r="K122" i="743" s="1"/>
  <c r="N121" i="743"/>
  <c r="M121" i="743"/>
  <c r="J121" i="743"/>
  <c r="K121" i="743" s="1"/>
  <c r="N119" i="743"/>
  <c r="O119" i="743" s="1"/>
  <c r="M119" i="743"/>
  <c r="J119" i="743"/>
  <c r="K119" i="743" s="1"/>
  <c r="N116" i="743"/>
  <c r="O116" i="743" s="1"/>
  <c r="M116" i="743"/>
  <c r="J116" i="743"/>
  <c r="K116" i="743" s="1"/>
  <c r="N118" i="743"/>
  <c r="O118" i="743" s="1"/>
  <c r="M118" i="743"/>
  <c r="J118" i="743"/>
  <c r="K118" i="743" s="1"/>
  <c r="G118" i="743"/>
  <c r="H118" i="743" s="1"/>
  <c r="I118" i="743" s="1"/>
  <c r="N117" i="743"/>
  <c r="O117" i="743" s="1"/>
  <c r="M117" i="743"/>
  <c r="J117" i="743"/>
  <c r="K117" i="743" s="1"/>
  <c r="W118" i="743"/>
  <c r="X118" i="743" s="1"/>
  <c r="Q118" i="743"/>
  <c r="W117" i="743"/>
  <c r="X117" i="743" s="1"/>
  <c r="Q117" i="743"/>
  <c r="N115" i="743"/>
  <c r="O115" i="743" s="1"/>
  <c r="M115" i="743"/>
  <c r="J115" i="743"/>
  <c r="K115" i="743" s="1"/>
  <c r="G115" i="743"/>
  <c r="H115" i="743" s="1"/>
  <c r="I115" i="743" s="1"/>
  <c r="N114" i="743"/>
  <c r="O114" i="743" s="1"/>
  <c r="M114" i="743"/>
  <c r="J114" i="743"/>
  <c r="K114" i="743" s="1"/>
  <c r="G114" i="743"/>
  <c r="S114" i="743" s="1"/>
  <c r="N113" i="743"/>
  <c r="O113" i="743" s="1"/>
  <c r="M113" i="743"/>
  <c r="J113" i="743"/>
  <c r="K113" i="743" s="1"/>
  <c r="G113" i="743"/>
  <c r="H113" i="743" s="1"/>
  <c r="I113" i="743" s="1"/>
  <c r="N112" i="743"/>
  <c r="O112" i="743" s="1"/>
  <c r="M112" i="743"/>
  <c r="J112" i="743"/>
  <c r="K112" i="743" s="1"/>
  <c r="G112" i="743"/>
  <c r="H112" i="743" s="1"/>
  <c r="I112" i="743" s="1"/>
  <c r="N111" i="743"/>
  <c r="O111" i="743" s="1"/>
  <c r="M111" i="743"/>
  <c r="J111" i="743"/>
  <c r="K111" i="743" s="1"/>
  <c r="G111" i="743"/>
  <c r="S111" i="743" s="1"/>
  <c r="N110" i="743"/>
  <c r="O110" i="743" s="1"/>
  <c r="M110" i="743"/>
  <c r="J110" i="743"/>
  <c r="K110" i="743" s="1"/>
  <c r="G110" i="743"/>
  <c r="S110" i="743" s="1"/>
  <c r="N109" i="743"/>
  <c r="O109" i="743" s="1"/>
  <c r="M109" i="743"/>
  <c r="J109" i="743"/>
  <c r="K109" i="743" s="1"/>
  <c r="G109" i="743"/>
  <c r="H109" i="743" s="1"/>
  <c r="I109" i="743" s="1"/>
  <c r="N108" i="743"/>
  <c r="O108" i="743" s="1"/>
  <c r="M108" i="743"/>
  <c r="J108" i="743"/>
  <c r="K108" i="743" s="1"/>
  <c r="G108" i="743"/>
  <c r="H108" i="743" s="1"/>
  <c r="I108" i="743" s="1"/>
  <c r="N107" i="743"/>
  <c r="O107" i="743" s="1"/>
  <c r="M107" i="743"/>
  <c r="J107" i="743"/>
  <c r="K107" i="743" s="1"/>
  <c r="G107" i="743"/>
  <c r="H107" i="743" s="1"/>
  <c r="I107" i="743" s="1"/>
  <c r="N106" i="743"/>
  <c r="O106" i="743" s="1"/>
  <c r="M106" i="743"/>
  <c r="J106" i="743"/>
  <c r="K106" i="743" s="1"/>
  <c r="G106" i="743"/>
  <c r="S106" i="743" s="1"/>
  <c r="W113" i="743"/>
  <c r="X113" i="743" s="1"/>
  <c r="Q113" i="743"/>
  <c r="W112" i="743"/>
  <c r="X112" i="743" s="1"/>
  <c r="Q112" i="743"/>
  <c r="W111" i="743"/>
  <c r="X111" i="743" s="1"/>
  <c r="Q111" i="743"/>
  <c r="W110" i="743"/>
  <c r="X110" i="743" s="1"/>
  <c r="Q110" i="743"/>
  <c r="W115" i="743"/>
  <c r="X115" i="743" s="1"/>
  <c r="Q115" i="743"/>
  <c r="W114" i="743"/>
  <c r="X114" i="743" s="1"/>
  <c r="Q114" i="743"/>
  <c r="N105" i="743"/>
  <c r="O105" i="743" s="1"/>
  <c r="M105" i="743"/>
  <c r="J105" i="743"/>
  <c r="K105" i="743" s="1"/>
  <c r="G105" i="743"/>
  <c r="H105" i="743" s="1"/>
  <c r="I105" i="743" s="1"/>
  <c r="N104" i="743"/>
  <c r="O104" i="743" s="1"/>
  <c r="M104" i="743"/>
  <c r="J104" i="743"/>
  <c r="K104" i="743" s="1"/>
  <c r="G104" i="743"/>
  <c r="H104" i="743" s="1"/>
  <c r="I104" i="743" s="1"/>
  <c r="N103" i="743"/>
  <c r="O103" i="743" s="1"/>
  <c r="M103" i="743"/>
  <c r="J103" i="743"/>
  <c r="K103" i="743" s="1"/>
  <c r="G103" i="743"/>
  <c r="H103" i="743" s="1"/>
  <c r="I103" i="743" s="1"/>
  <c r="N102" i="743"/>
  <c r="O102" i="743" s="1"/>
  <c r="M102" i="743"/>
  <c r="J102" i="743"/>
  <c r="K102" i="743" s="1"/>
  <c r="G102" i="743"/>
  <c r="H102" i="743" s="1"/>
  <c r="I102" i="743" s="1"/>
  <c r="N101" i="743"/>
  <c r="O101" i="743" s="1"/>
  <c r="M101" i="743"/>
  <c r="J101" i="743"/>
  <c r="K101" i="743" s="1"/>
  <c r="G101" i="743"/>
  <c r="H101" i="743" s="1"/>
  <c r="I101" i="743" s="1"/>
  <c r="N100" i="743"/>
  <c r="O100" i="743" s="1"/>
  <c r="M100" i="743"/>
  <c r="J100" i="743"/>
  <c r="K100" i="743" s="1"/>
  <c r="G100" i="743"/>
  <c r="H100" i="743" s="1"/>
  <c r="I100" i="743" s="1"/>
  <c r="N99" i="743"/>
  <c r="O99" i="743" s="1"/>
  <c r="M99" i="743"/>
  <c r="J99" i="743"/>
  <c r="K99" i="743" s="1"/>
  <c r="G99" i="743"/>
  <c r="H99" i="743" s="1"/>
  <c r="I99" i="743" s="1"/>
  <c r="N98" i="743"/>
  <c r="O98" i="743" s="1"/>
  <c r="M98" i="743"/>
  <c r="J98" i="743"/>
  <c r="K98" i="743" s="1"/>
  <c r="G98" i="743"/>
  <c r="H98" i="743" s="1"/>
  <c r="I98" i="743" s="1"/>
  <c r="N97" i="743"/>
  <c r="O97" i="743" s="1"/>
  <c r="M97" i="743"/>
  <c r="J97" i="743"/>
  <c r="K97" i="743" s="1"/>
  <c r="G97" i="743"/>
  <c r="H97" i="743" s="1"/>
  <c r="I97" i="743" s="1"/>
  <c r="N96" i="743"/>
  <c r="O96" i="743" s="1"/>
  <c r="M96" i="743"/>
  <c r="J96" i="743"/>
  <c r="K96" i="743" s="1"/>
  <c r="G96" i="743"/>
  <c r="H96" i="743" s="1"/>
  <c r="I96" i="743" s="1"/>
  <c r="N95" i="743"/>
  <c r="O95" i="743" s="1"/>
  <c r="M95" i="743"/>
  <c r="J95" i="743"/>
  <c r="K95" i="743" s="1"/>
  <c r="G95" i="743"/>
  <c r="H95" i="743" s="1"/>
  <c r="I95" i="743" s="1"/>
  <c r="N94" i="743"/>
  <c r="O94" i="743" s="1"/>
  <c r="M94" i="743"/>
  <c r="J94" i="743"/>
  <c r="K94" i="743" s="1"/>
  <c r="G94" i="743"/>
  <c r="H94" i="743" s="1"/>
  <c r="I94" i="743" s="1"/>
  <c r="N93" i="743"/>
  <c r="O93" i="743" s="1"/>
  <c r="M93" i="743"/>
  <c r="J93" i="743"/>
  <c r="K93" i="743" s="1"/>
  <c r="G93" i="743"/>
  <c r="H93" i="743" s="1"/>
  <c r="I93" i="743" s="1"/>
  <c r="N92" i="743"/>
  <c r="O92" i="743" s="1"/>
  <c r="M92" i="743"/>
  <c r="J92" i="743"/>
  <c r="K92" i="743" s="1"/>
  <c r="G92" i="743"/>
  <c r="H92" i="743" s="1"/>
  <c r="I92" i="743" s="1"/>
  <c r="N91" i="743"/>
  <c r="O91" i="743" s="1"/>
  <c r="M91" i="743"/>
  <c r="J91" i="743"/>
  <c r="K91" i="743" s="1"/>
  <c r="G91" i="743"/>
  <c r="H91" i="743" s="1"/>
  <c r="I91" i="743" s="1"/>
  <c r="N90" i="743"/>
  <c r="O90" i="743" s="1"/>
  <c r="M90" i="743"/>
  <c r="J90" i="743"/>
  <c r="K90" i="743" s="1"/>
  <c r="G90" i="743"/>
  <c r="H90" i="743" s="1"/>
  <c r="I90" i="743" s="1"/>
  <c r="N89" i="743"/>
  <c r="O89" i="743" s="1"/>
  <c r="M89" i="743"/>
  <c r="J89" i="743"/>
  <c r="K89" i="743" s="1"/>
  <c r="G89" i="743"/>
  <c r="S89" i="743" s="1"/>
  <c r="N88" i="743"/>
  <c r="O88" i="743" s="1"/>
  <c r="M88" i="743"/>
  <c r="J88" i="743"/>
  <c r="K88" i="743" s="1"/>
  <c r="G88" i="743"/>
  <c r="H88" i="743" s="1"/>
  <c r="I88" i="743" s="1"/>
  <c r="N87" i="743"/>
  <c r="O87" i="743" s="1"/>
  <c r="M87" i="743"/>
  <c r="J87" i="743"/>
  <c r="K87" i="743" s="1"/>
  <c r="G87" i="743"/>
  <c r="H87" i="743" s="1"/>
  <c r="I87" i="743" s="1"/>
  <c r="N86" i="743"/>
  <c r="O86" i="743" s="1"/>
  <c r="M86" i="743"/>
  <c r="J86" i="743"/>
  <c r="K86" i="743" s="1"/>
  <c r="G86" i="743"/>
  <c r="S86" i="743" s="1"/>
  <c r="N85" i="743"/>
  <c r="O85" i="743" s="1"/>
  <c r="M85" i="743"/>
  <c r="J85" i="743"/>
  <c r="K85" i="743" s="1"/>
  <c r="G85" i="743"/>
  <c r="S85" i="743" s="1"/>
  <c r="N84" i="743"/>
  <c r="O84" i="743" s="1"/>
  <c r="M84" i="743"/>
  <c r="J84" i="743"/>
  <c r="K84" i="743" s="1"/>
  <c r="G84" i="743"/>
  <c r="H84" i="743" s="1"/>
  <c r="I84" i="743" s="1"/>
  <c r="N83" i="743"/>
  <c r="O83" i="743" s="1"/>
  <c r="M83" i="743"/>
  <c r="J83" i="743"/>
  <c r="K83" i="743" s="1"/>
  <c r="G83" i="743"/>
  <c r="H83" i="743" s="1"/>
  <c r="I83" i="743" s="1"/>
  <c r="N82" i="743"/>
  <c r="O82" i="743" s="1"/>
  <c r="M82" i="743"/>
  <c r="J82" i="743"/>
  <c r="K82" i="743" s="1"/>
  <c r="G82" i="743"/>
  <c r="H82" i="743" s="1"/>
  <c r="I82" i="743" s="1"/>
  <c r="N81" i="743"/>
  <c r="O81" i="743" s="1"/>
  <c r="M81" i="743"/>
  <c r="J81" i="743"/>
  <c r="K81" i="743" s="1"/>
  <c r="G81" i="743"/>
  <c r="S81" i="743" s="1"/>
  <c r="N80" i="743"/>
  <c r="O80" i="743" s="1"/>
  <c r="M80" i="743"/>
  <c r="J80" i="743"/>
  <c r="K80" i="743" s="1"/>
  <c r="G80" i="743"/>
  <c r="H80" i="743" s="1"/>
  <c r="I80" i="743" s="1"/>
  <c r="N79" i="743"/>
  <c r="O79" i="743" s="1"/>
  <c r="M79" i="743"/>
  <c r="J79" i="743"/>
  <c r="K79" i="743" s="1"/>
  <c r="G79" i="743"/>
  <c r="H79" i="743" s="1"/>
  <c r="I79" i="743" s="1"/>
  <c r="N78" i="743"/>
  <c r="O78" i="743" s="1"/>
  <c r="M78" i="743"/>
  <c r="J78" i="743"/>
  <c r="K78" i="743" s="1"/>
  <c r="G78" i="743"/>
  <c r="H78" i="743" s="1"/>
  <c r="I78" i="743" s="1"/>
  <c r="N77" i="743"/>
  <c r="O77" i="743" s="1"/>
  <c r="M77" i="743"/>
  <c r="J77" i="743"/>
  <c r="K77" i="743" s="1"/>
  <c r="G77" i="743"/>
  <c r="H77" i="743" s="1"/>
  <c r="I77" i="743" s="1"/>
  <c r="N76" i="743"/>
  <c r="O76" i="743" s="1"/>
  <c r="M76" i="743"/>
  <c r="J76" i="743"/>
  <c r="K76" i="743" s="1"/>
  <c r="G76" i="743"/>
  <c r="H76" i="743" s="1"/>
  <c r="I76" i="743" s="1"/>
  <c r="W92" i="743"/>
  <c r="X92" i="743" s="1"/>
  <c r="Q92" i="743"/>
  <c r="W91" i="743"/>
  <c r="X91" i="743" s="1"/>
  <c r="Q91" i="743"/>
  <c r="W90" i="743"/>
  <c r="X90" i="743" s="1"/>
  <c r="Q90" i="743"/>
  <c r="W89" i="743"/>
  <c r="X89" i="743" s="1"/>
  <c r="Q89" i="743"/>
  <c r="W88" i="743"/>
  <c r="X88" i="743" s="1"/>
  <c r="Q88" i="743"/>
  <c r="W87" i="743"/>
  <c r="X87" i="743" s="1"/>
  <c r="Q87" i="743"/>
  <c r="W86" i="743"/>
  <c r="X86" i="743" s="1"/>
  <c r="Q86" i="743"/>
  <c r="W85" i="743"/>
  <c r="X85" i="743" s="1"/>
  <c r="Q85" i="743"/>
  <c r="W84" i="743"/>
  <c r="X84" i="743" s="1"/>
  <c r="Q84" i="743"/>
  <c r="W83" i="743"/>
  <c r="X83" i="743" s="1"/>
  <c r="Q83" i="743"/>
  <c r="W82" i="743"/>
  <c r="X82" i="743" s="1"/>
  <c r="Q82" i="743"/>
  <c r="W81" i="743"/>
  <c r="X81" i="743" s="1"/>
  <c r="Q81" i="743"/>
  <c r="W80" i="743"/>
  <c r="X80" i="743" s="1"/>
  <c r="Q80" i="743"/>
  <c r="W79" i="743"/>
  <c r="X79" i="743" s="1"/>
  <c r="Q79" i="743"/>
  <c r="W78" i="743"/>
  <c r="X78" i="743" s="1"/>
  <c r="Q78" i="743"/>
  <c r="W77" i="743"/>
  <c r="X77" i="743" s="1"/>
  <c r="Q77" i="743"/>
  <c r="W76" i="743"/>
  <c r="X76" i="743" s="1"/>
  <c r="Q76" i="743"/>
  <c r="W109" i="743"/>
  <c r="X109" i="743" s="1"/>
  <c r="Q109" i="743"/>
  <c r="W108" i="743"/>
  <c r="X108" i="743" s="1"/>
  <c r="Q108" i="743"/>
  <c r="W107" i="743"/>
  <c r="X107" i="743" s="1"/>
  <c r="Q107" i="743"/>
  <c r="W106" i="743"/>
  <c r="X106" i="743" s="1"/>
  <c r="Q106" i="743"/>
  <c r="W105" i="743"/>
  <c r="X105" i="743" s="1"/>
  <c r="Q105" i="743"/>
  <c r="W104" i="743"/>
  <c r="X104" i="743" s="1"/>
  <c r="Q104" i="743"/>
  <c r="W103" i="743"/>
  <c r="X103" i="743" s="1"/>
  <c r="Q103" i="743"/>
  <c r="W102" i="743"/>
  <c r="X102" i="743" s="1"/>
  <c r="Q102" i="743"/>
  <c r="W101" i="743"/>
  <c r="X101" i="743" s="1"/>
  <c r="Q101" i="743"/>
  <c r="W100" i="743"/>
  <c r="X100" i="743" s="1"/>
  <c r="Q100" i="743"/>
  <c r="W99" i="743"/>
  <c r="X99" i="743" s="1"/>
  <c r="Q99" i="743"/>
  <c r="W98" i="743"/>
  <c r="X98" i="743" s="1"/>
  <c r="Q98" i="743"/>
  <c r="W97" i="743"/>
  <c r="X97" i="743" s="1"/>
  <c r="Q97" i="743"/>
  <c r="W96" i="743"/>
  <c r="X96" i="743" s="1"/>
  <c r="Q96" i="743"/>
  <c r="W95" i="743"/>
  <c r="X95" i="743" s="1"/>
  <c r="Q95" i="743"/>
  <c r="W94" i="743"/>
  <c r="X94" i="743" s="1"/>
  <c r="Q94" i="743"/>
  <c r="W93" i="743"/>
  <c r="X93" i="743" s="1"/>
  <c r="Q93" i="743"/>
  <c r="N75" i="743"/>
  <c r="O75" i="743" s="1"/>
  <c r="M75" i="743"/>
  <c r="J75" i="743"/>
  <c r="K75" i="743" s="1"/>
  <c r="G75" i="743"/>
  <c r="H75" i="743" s="1"/>
  <c r="I75" i="743" s="1"/>
  <c r="N74" i="743"/>
  <c r="O74" i="743" s="1"/>
  <c r="M74" i="743"/>
  <c r="J74" i="743"/>
  <c r="K74" i="743" s="1"/>
  <c r="N73" i="743"/>
  <c r="O73" i="743" s="1"/>
  <c r="M73" i="743"/>
  <c r="J73" i="743"/>
  <c r="K73" i="743" s="1"/>
  <c r="G73" i="743"/>
  <c r="H73" i="743" s="1"/>
  <c r="I73" i="743" s="1"/>
  <c r="N72" i="743"/>
  <c r="O72" i="743" s="1"/>
  <c r="M72" i="743"/>
  <c r="J72" i="743"/>
  <c r="K72" i="743" s="1"/>
  <c r="G72" i="743"/>
  <c r="H72" i="743" s="1"/>
  <c r="I72" i="743" s="1"/>
  <c r="N71" i="743"/>
  <c r="O71" i="743" s="1"/>
  <c r="M71" i="743"/>
  <c r="J71" i="743"/>
  <c r="K71" i="743" s="1"/>
  <c r="G71" i="743"/>
  <c r="H71" i="743" s="1"/>
  <c r="I71" i="743" s="1"/>
  <c r="N70" i="743"/>
  <c r="O70" i="743" s="1"/>
  <c r="M70" i="743"/>
  <c r="J70" i="743"/>
  <c r="K70" i="743" s="1"/>
  <c r="G70" i="743"/>
  <c r="H70" i="743" s="1"/>
  <c r="I70" i="743" s="1"/>
  <c r="N69" i="743"/>
  <c r="O69" i="743" s="1"/>
  <c r="M69" i="743"/>
  <c r="J69" i="743"/>
  <c r="K69" i="743" s="1"/>
  <c r="G69" i="743"/>
  <c r="H69" i="743" s="1"/>
  <c r="I69" i="743" s="1"/>
  <c r="N68" i="743"/>
  <c r="O68" i="743" s="1"/>
  <c r="M68" i="743"/>
  <c r="J68" i="743"/>
  <c r="K68" i="743" s="1"/>
  <c r="G68" i="743"/>
  <c r="H68" i="743" s="1"/>
  <c r="I68" i="743" s="1"/>
  <c r="N67" i="743"/>
  <c r="O67" i="743" s="1"/>
  <c r="M67" i="743"/>
  <c r="J67" i="743"/>
  <c r="K67" i="743" s="1"/>
  <c r="G67" i="743"/>
  <c r="H67" i="743" s="1"/>
  <c r="I67" i="743" s="1"/>
  <c r="N66" i="743"/>
  <c r="O66" i="743" s="1"/>
  <c r="M66" i="743"/>
  <c r="J66" i="743"/>
  <c r="K66" i="743" s="1"/>
  <c r="G66" i="743"/>
  <c r="S66" i="743" s="1"/>
  <c r="N65" i="743"/>
  <c r="O65" i="743" s="1"/>
  <c r="M65" i="743"/>
  <c r="J65" i="743"/>
  <c r="K65" i="743" s="1"/>
  <c r="G65" i="743"/>
  <c r="H65" i="743" s="1"/>
  <c r="I65" i="743" s="1"/>
  <c r="N64" i="743"/>
  <c r="O64" i="743" s="1"/>
  <c r="M64" i="743"/>
  <c r="J64" i="743"/>
  <c r="K64" i="743" s="1"/>
  <c r="G64" i="743"/>
  <c r="H64" i="743" s="1"/>
  <c r="I64" i="743" s="1"/>
  <c r="N63" i="743"/>
  <c r="O63" i="743" s="1"/>
  <c r="M63" i="743"/>
  <c r="J63" i="743"/>
  <c r="K63" i="743" s="1"/>
  <c r="G63" i="743"/>
  <c r="S63" i="743" s="1"/>
  <c r="N62" i="743"/>
  <c r="O62" i="743" s="1"/>
  <c r="M62" i="743"/>
  <c r="J62" i="743"/>
  <c r="K62" i="743" s="1"/>
  <c r="G62" i="743"/>
  <c r="H62" i="743" s="1"/>
  <c r="I62" i="743" s="1"/>
  <c r="N61" i="743"/>
  <c r="O61" i="743" s="1"/>
  <c r="M61" i="743"/>
  <c r="J61" i="743"/>
  <c r="K61" i="743" s="1"/>
  <c r="G61" i="743"/>
  <c r="H61" i="743" s="1"/>
  <c r="I61" i="743" s="1"/>
  <c r="N60" i="743"/>
  <c r="O60" i="743" s="1"/>
  <c r="M60" i="743"/>
  <c r="J60" i="743"/>
  <c r="K60" i="743" s="1"/>
  <c r="G60" i="743"/>
  <c r="H60" i="743" s="1"/>
  <c r="I60" i="743" s="1"/>
  <c r="N59" i="743"/>
  <c r="O59" i="743" s="1"/>
  <c r="M59" i="743"/>
  <c r="J59" i="743"/>
  <c r="K59" i="743" s="1"/>
  <c r="G59" i="743"/>
  <c r="S59" i="743" s="1"/>
  <c r="N58" i="743"/>
  <c r="O58" i="743" s="1"/>
  <c r="M58" i="743"/>
  <c r="J58" i="743"/>
  <c r="K58" i="743" s="1"/>
  <c r="G58" i="743"/>
  <c r="S58" i="743" s="1"/>
  <c r="N57" i="743"/>
  <c r="O57" i="743" s="1"/>
  <c r="M57" i="743"/>
  <c r="J57" i="743"/>
  <c r="K57" i="743" s="1"/>
  <c r="G57" i="743"/>
  <c r="H57" i="743" s="1"/>
  <c r="I57" i="743" s="1"/>
  <c r="N56" i="743"/>
  <c r="O56" i="743" s="1"/>
  <c r="M56" i="743"/>
  <c r="J56" i="743"/>
  <c r="K56" i="743" s="1"/>
  <c r="G56" i="743"/>
  <c r="H56" i="743" s="1"/>
  <c r="I56" i="743" s="1"/>
  <c r="N55" i="743"/>
  <c r="O55" i="743" s="1"/>
  <c r="M55" i="743"/>
  <c r="J55" i="743"/>
  <c r="K55" i="743" s="1"/>
  <c r="G55" i="743"/>
  <c r="H55" i="743" s="1"/>
  <c r="I55" i="743" s="1"/>
  <c r="N54" i="743"/>
  <c r="O54" i="743" s="1"/>
  <c r="M54" i="743"/>
  <c r="J54" i="743"/>
  <c r="K54" i="743" s="1"/>
  <c r="G54" i="743"/>
  <c r="H54" i="743" s="1"/>
  <c r="I54" i="743" s="1"/>
  <c r="N53" i="743"/>
  <c r="O53" i="743" s="1"/>
  <c r="M53" i="743"/>
  <c r="J53" i="743"/>
  <c r="K53" i="743" s="1"/>
  <c r="G53" i="743"/>
  <c r="H53" i="743" s="1"/>
  <c r="I53" i="743" s="1"/>
  <c r="N52" i="743"/>
  <c r="O52" i="743" s="1"/>
  <c r="M52" i="743"/>
  <c r="J52" i="743"/>
  <c r="K52" i="743" s="1"/>
  <c r="G52" i="743"/>
  <c r="H52" i="743" s="1"/>
  <c r="I52" i="743" s="1"/>
  <c r="N51" i="743"/>
  <c r="O51" i="743" s="1"/>
  <c r="M51" i="743"/>
  <c r="J51" i="743"/>
  <c r="K51" i="743" s="1"/>
  <c r="G51" i="743"/>
  <c r="S51" i="743" s="1"/>
  <c r="N50" i="743"/>
  <c r="O50" i="743" s="1"/>
  <c r="M50" i="743"/>
  <c r="J50" i="743"/>
  <c r="K50" i="743" s="1"/>
  <c r="G50" i="743"/>
  <c r="H50" i="743" s="1"/>
  <c r="I50" i="743" s="1"/>
  <c r="N49" i="743"/>
  <c r="O49" i="743" s="1"/>
  <c r="M49" i="743"/>
  <c r="J49" i="743"/>
  <c r="K49" i="743" s="1"/>
  <c r="G49" i="743"/>
  <c r="H49" i="743" s="1"/>
  <c r="I49" i="743" s="1"/>
  <c r="N48" i="743"/>
  <c r="O48" i="743" s="1"/>
  <c r="M48" i="743"/>
  <c r="J48" i="743"/>
  <c r="K48" i="743" s="1"/>
  <c r="G48" i="743"/>
  <c r="S48" i="743" s="1"/>
  <c r="N47" i="743"/>
  <c r="O47" i="743" s="1"/>
  <c r="M47" i="743"/>
  <c r="J47" i="743"/>
  <c r="K47" i="743" s="1"/>
  <c r="G47" i="743"/>
  <c r="H47" i="743" s="1"/>
  <c r="I47" i="743" s="1"/>
  <c r="N46" i="743"/>
  <c r="O46" i="743" s="1"/>
  <c r="M46" i="743"/>
  <c r="J46" i="743"/>
  <c r="K46" i="743" s="1"/>
  <c r="G46" i="743"/>
  <c r="H46" i="743" s="1"/>
  <c r="I46" i="743" s="1"/>
  <c r="N45" i="743"/>
  <c r="O45" i="743" s="1"/>
  <c r="M45" i="743"/>
  <c r="J45" i="743"/>
  <c r="K45" i="743" s="1"/>
  <c r="G45" i="743"/>
  <c r="H45" i="743" s="1"/>
  <c r="I45" i="743" s="1"/>
  <c r="N44" i="743"/>
  <c r="O44" i="743" s="1"/>
  <c r="M44" i="743"/>
  <c r="J44" i="743"/>
  <c r="K44" i="743" s="1"/>
  <c r="G44" i="743"/>
  <c r="H44" i="743" s="1"/>
  <c r="I44" i="743" s="1"/>
  <c r="N43" i="743"/>
  <c r="O43" i="743" s="1"/>
  <c r="M43" i="743"/>
  <c r="J43" i="743"/>
  <c r="K43" i="743" s="1"/>
  <c r="G43" i="743"/>
  <c r="H43" i="743" s="1"/>
  <c r="I43" i="743" s="1"/>
  <c r="N42" i="743"/>
  <c r="O42" i="743" s="1"/>
  <c r="M42" i="743"/>
  <c r="J42" i="743"/>
  <c r="K42" i="743" s="1"/>
  <c r="G42" i="743"/>
  <c r="H42" i="743" s="1"/>
  <c r="I42" i="743" s="1"/>
  <c r="N41" i="743"/>
  <c r="O41" i="743" s="1"/>
  <c r="M41" i="743"/>
  <c r="J41" i="743"/>
  <c r="K41" i="743" s="1"/>
  <c r="G41" i="743"/>
  <c r="H41" i="743" s="1"/>
  <c r="I41" i="743" s="1"/>
  <c r="N40" i="743"/>
  <c r="O40" i="743" s="1"/>
  <c r="M40" i="743"/>
  <c r="J40" i="743"/>
  <c r="K40" i="743" s="1"/>
  <c r="G40" i="743"/>
  <c r="S40" i="743" s="1"/>
  <c r="N39" i="743"/>
  <c r="O39" i="743" s="1"/>
  <c r="M39" i="743"/>
  <c r="J39" i="743"/>
  <c r="K39" i="743" s="1"/>
  <c r="G39" i="743"/>
  <c r="H39" i="743" s="1"/>
  <c r="I39" i="743" s="1"/>
  <c r="N38" i="743"/>
  <c r="O38" i="743" s="1"/>
  <c r="M38" i="743"/>
  <c r="J38" i="743"/>
  <c r="K38" i="743" s="1"/>
  <c r="G38" i="743"/>
  <c r="H38" i="743" s="1"/>
  <c r="I38" i="743" s="1"/>
  <c r="N37" i="743"/>
  <c r="O37" i="743" s="1"/>
  <c r="M37" i="743"/>
  <c r="J37" i="743"/>
  <c r="K37" i="743" s="1"/>
  <c r="G37" i="743"/>
  <c r="S37" i="743" s="1"/>
  <c r="N36" i="743"/>
  <c r="O36" i="743" s="1"/>
  <c r="M36" i="743"/>
  <c r="J36" i="743"/>
  <c r="K36" i="743" s="1"/>
  <c r="G36" i="743"/>
  <c r="H36" i="743" s="1"/>
  <c r="I36" i="743" s="1"/>
  <c r="W65" i="743"/>
  <c r="X65" i="743" s="1"/>
  <c r="Q65" i="743"/>
  <c r="W64" i="743"/>
  <c r="X64" i="743" s="1"/>
  <c r="Q64" i="743"/>
  <c r="W63" i="743"/>
  <c r="X63" i="743" s="1"/>
  <c r="Q63" i="743"/>
  <c r="W62" i="743"/>
  <c r="X62" i="743" s="1"/>
  <c r="Q62" i="743"/>
  <c r="W61" i="743"/>
  <c r="X61" i="743" s="1"/>
  <c r="Q61" i="743"/>
  <c r="W60" i="743"/>
  <c r="X60" i="743" s="1"/>
  <c r="Q60" i="743"/>
  <c r="W59" i="743"/>
  <c r="X59" i="743" s="1"/>
  <c r="Q59" i="743"/>
  <c r="W58" i="743"/>
  <c r="X58" i="743" s="1"/>
  <c r="Q58" i="743"/>
  <c r="W69" i="743"/>
  <c r="X69" i="743" s="1"/>
  <c r="Q69" i="743"/>
  <c r="W68" i="743"/>
  <c r="X68" i="743" s="1"/>
  <c r="Q68" i="743"/>
  <c r="W67" i="743"/>
  <c r="X67" i="743" s="1"/>
  <c r="Q67" i="743"/>
  <c r="W66" i="743"/>
  <c r="X66" i="743" s="1"/>
  <c r="Q66" i="743"/>
  <c r="W71" i="743"/>
  <c r="X71" i="743" s="1"/>
  <c r="Q71" i="743"/>
  <c r="W70" i="743"/>
  <c r="X70" i="743" s="1"/>
  <c r="Q70" i="743"/>
  <c r="W43" i="743"/>
  <c r="X43" i="743" s="1"/>
  <c r="Q43" i="743"/>
  <c r="W42" i="743"/>
  <c r="X42" i="743" s="1"/>
  <c r="Q42" i="743"/>
  <c r="W41" i="743"/>
  <c r="X41" i="743" s="1"/>
  <c r="Q41" i="743"/>
  <c r="W40" i="743"/>
  <c r="X40" i="743" s="1"/>
  <c r="Q40" i="743"/>
  <c r="W39" i="743"/>
  <c r="X39" i="743" s="1"/>
  <c r="Q39" i="743"/>
  <c r="W38" i="743"/>
  <c r="X38" i="743" s="1"/>
  <c r="Q38" i="743"/>
  <c r="W37" i="743"/>
  <c r="X37" i="743" s="1"/>
  <c r="Q37" i="743"/>
  <c r="W36" i="743"/>
  <c r="X36" i="743" s="1"/>
  <c r="Q36" i="743"/>
  <c r="W51" i="743"/>
  <c r="X51" i="743" s="1"/>
  <c r="Q51" i="743"/>
  <c r="W50" i="743"/>
  <c r="X50" i="743" s="1"/>
  <c r="Q50" i="743"/>
  <c r="W49" i="743"/>
  <c r="X49" i="743" s="1"/>
  <c r="Q49" i="743"/>
  <c r="W48" i="743"/>
  <c r="X48" i="743" s="1"/>
  <c r="Q48" i="743"/>
  <c r="W47" i="743"/>
  <c r="X47" i="743" s="1"/>
  <c r="Q47" i="743"/>
  <c r="W46" i="743"/>
  <c r="X46" i="743" s="1"/>
  <c r="Q46" i="743"/>
  <c r="W45" i="743"/>
  <c r="X45" i="743" s="1"/>
  <c r="Q45" i="743"/>
  <c r="W44" i="743"/>
  <c r="X44" i="743" s="1"/>
  <c r="Q44" i="743"/>
  <c r="N35" i="743"/>
  <c r="O35" i="743" s="1"/>
  <c r="M35" i="743"/>
  <c r="J35" i="743"/>
  <c r="K35" i="743" s="1"/>
  <c r="G35" i="743"/>
  <c r="H35" i="743" s="1"/>
  <c r="I35" i="743" s="1"/>
  <c r="N34" i="743"/>
  <c r="O34" i="743" s="1"/>
  <c r="M34" i="743"/>
  <c r="J34" i="743"/>
  <c r="K34" i="743" s="1"/>
  <c r="G34" i="743"/>
  <c r="H34" i="743" s="1"/>
  <c r="I34" i="743" s="1"/>
  <c r="N33" i="743"/>
  <c r="O33" i="743" s="1"/>
  <c r="M33" i="743"/>
  <c r="J33" i="743"/>
  <c r="K33" i="743" s="1"/>
  <c r="G33" i="743"/>
  <c r="S33" i="743" s="1"/>
  <c r="N32" i="743"/>
  <c r="O32" i="743" s="1"/>
  <c r="M32" i="743"/>
  <c r="J32" i="743"/>
  <c r="K32" i="743" s="1"/>
  <c r="G32" i="743"/>
  <c r="S32" i="743" s="1"/>
  <c r="N31" i="743"/>
  <c r="O31" i="743" s="1"/>
  <c r="M31" i="743"/>
  <c r="J31" i="743"/>
  <c r="K31" i="743" s="1"/>
  <c r="G31" i="743"/>
  <c r="H31" i="743" s="1"/>
  <c r="I31" i="743" s="1"/>
  <c r="N30" i="743"/>
  <c r="O30" i="743" s="1"/>
  <c r="M30" i="743"/>
  <c r="J30" i="743"/>
  <c r="K30" i="743" s="1"/>
  <c r="G30" i="743"/>
  <c r="S30" i="743" s="1"/>
  <c r="N29" i="743"/>
  <c r="O29" i="743" s="1"/>
  <c r="M29" i="743"/>
  <c r="J29" i="743"/>
  <c r="K29" i="743" s="1"/>
  <c r="G29" i="743"/>
  <c r="S29" i="743" s="1"/>
  <c r="N28" i="743"/>
  <c r="O28" i="743" s="1"/>
  <c r="M28" i="743"/>
  <c r="J28" i="743"/>
  <c r="K28" i="743" s="1"/>
  <c r="G28" i="743"/>
  <c r="H28" i="743" s="1"/>
  <c r="I28" i="743" s="1"/>
  <c r="W35" i="743"/>
  <c r="X35" i="743" s="1"/>
  <c r="Q35" i="743"/>
  <c r="W34" i="743"/>
  <c r="X34" i="743" s="1"/>
  <c r="Q34" i="743"/>
  <c r="W33" i="743"/>
  <c r="X33" i="743" s="1"/>
  <c r="Q33" i="743"/>
  <c r="W32" i="743"/>
  <c r="X32" i="743" s="1"/>
  <c r="Q32" i="743"/>
  <c r="W31" i="743"/>
  <c r="X31" i="743" s="1"/>
  <c r="Q31" i="743"/>
  <c r="W30" i="743"/>
  <c r="X30" i="743" s="1"/>
  <c r="Q30" i="743"/>
  <c r="W29" i="743"/>
  <c r="X29" i="743" s="1"/>
  <c r="Q29" i="743"/>
  <c r="W28" i="743"/>
  <c r="X28" i="743" s="1"/>
  <c r="Q28" i="743"/>
  <c r="N27" i="743"/>
  <c r="O27" i="743" s="1"/>
  <c r="M27" i="743"/>
  <c r="J27" i="743"/>
  <c r="K27" i="743" s="1"/>
  <c r="G27" i="743"/>
  <c r="S27" i="743" s="1"/>
  <c r="N26" i="743"/>
  <c r="O26" i="743" s="1"/>
  <c r="M26" i="743"/>
  <c r="J26" i="743"/>
  <c r="K26" i="743" s="1"/>
  <c r="G26" i="743"/>
  <c r="H26" i="743" s="1"/>
  <c r="I26" i="743" s="1"/>
  <c r="N25" i="743"/>
  <c r="O25" i="743" s="1"/>
  <c r="M25" i="743"/>
  <c r="J25" i="743"/>
  <c r="K25" i="743" s="1"/>
  <c r="G25" i="743"/>
  <c r="H25" i="743" s="1"/>
  <c r="I25" i="743" s="1"/>
  <c r="N24" i="743"/>
  <c r="O24" i="743" s="1"/>
  <c r="M24" i="743"/>
  <c r="J24" i="743"/>
  <c r="K24" i="743" s="1"/>
  <c r="G24" i="743"/>
  <c r="H24" i="743" s="1"/>
  <c r="I24" i="743" s="1"/>
  <c r="N23" i="743"/>
  <c r="O23" i="743" s="1"/>
  <c r="M23" i="743"/>
  <c r="J23" i="743"/>
  <c r="K23" i="743" s="1"/>
  <c r="G23" i="743"/>
  <c r="H23" i="743" s="1"/>
  <c r="I23" i="743" s="1"/>
  <c r="N22" i="743"/>
  <c r="O22" i="743" s="1"/>
  <c r="M22" i="743"/>
  <c r="J22" i="743"/>
  <c r="K22" i="743" s="1"/>
  <c r="G22" i="743"/>
  <c r="S22" i="743" s="1"/>
  <c r="N21" i="743"/>
  <c r="O21" i="743" s="1"/>
  <c r="M21" i="743"/>
  <c r="J21" i="743"/>
  <c r="K21" i="743" s="1"/>
  <c r="G21" i="743"/>
  <c r="H21" i="743" s="1"/>
  <c r="I21" i="743" s="1"/>
  <c r="N20" i="743"/>
  <c r="O20" i="743" s="1"/>
  <c r="M20" i="743"/>
  <c r="J20" i="743"/>
  <c r="K20" i="743" s="1"/>
  <c r="G20" i="743"/>
  <c r="H20" i="743" s="1"/>
  <c r="I20" i="743" s="1"/>
  <c r="Q19" i="743"/>
  <c r="N19" i="743"/>
  <c r="O19" i="743" s="1"/>
  <c r="M19" i="743"/>
  <c r="J19" i="743"/>
  <c r="K19" i="743" s="1"/>
  <c r="G19" i="743"/>
  <c r="S19" i="743" s="1"/>
  <c r="Q18" i="743"/>
  <c r="N18" i="743"/>
  <c r="O18" i="743" s="1"/>
  <c r="M18" i="743"/>
  <c r="J18" i="743"/>
  <c r="K18" i="743" s="1"/>
  <c r="G18" i="743"/>
  <c r="H18" i="743" s="1"/>
  <c r="I18" i="743" s="1"/>
  <c r="Q17" i="743"/>
  <c r="N17" i="743"/>
  <c r="O17" i="743" s="1"/>
  <c r="M17" i="743"/>
  <c r="J17" i="743"/>
  <c r="K17" i="743" s="1"/>
  <c r="Q16" i="743"/>
  <c r="N16" i="743"/>
  <c r="O16" i="743" s="1"/>
  <c r="M16" i="743"/>
  <c r="J16" i="743"/>
  <c r="K16" i="743" s="1"/>
  <c r="Q15" i="743"/>
  <c r="N15" i="743"/>
  <c r="O15" i="743" s="1"/>
  <c r="M15" i="743"/>
  <c r="J15" i="743"/>
  <c r="K15" i="743" s="1"/>
  <c r="Q14" i="743"/>
  <c r="N14" i="743"/>
  <c r="O14" i="743" s="1"/>
  <c r="M14" i="743"/>
  <c r="J14" i="743"/>
  <c r="Q13" i="743"/>
  <c r="N13" i="743"/>
  <c r="O13" i="743" s="1"/>
  <c r="M13" i="743"/>
  <c r="J13" i="743"/>
  <c r="K13" i="743" s="1"/>
  <c r="Q12" i="743"/>
  <c r="N12" i="743"/>
  <c r="O12" i="743" s="1"/>
  <c r="M12" i="743"/>
  <c r="J12" i="743"/>
  <c r="K12" i="743" s="1"/>
  <c r="W20" i="743"/>
  <c r="X20" i="743" s="1"/>
  <c r="Q20" i="743"/>
  <c r="W19" i="743"/>
  <c r="X19" i="743" s="1"/>
  <c r="W18" i="743"/>
  <c r="X18" i="743" s="1"/>
  <c r="W17" i="743"/>
  <c r="X17" i="743" s="1"/>
  <c r="G17" i="743"/>
  <c r="S17" i="743" s="1"/>
  <c r="W16" i="743"/>
  <c r="X16" i="743" s="1"/>
  <c r="G16" i="743"/>
  <c r="H16" i="743" s="1"/>
  <c r="I16" i="743" s="1"/>
  <c r="W25" i="743"/>
  <c r="X25" i="743" s="1"/>
  <c r="Q25" i="743"/>
  <c r="W24" i="743"/>
  <c r="X24" i="743" s="1"/>
  <c r="Q24" i="743"/>
  <c r="W23" i="743"/>
  <c r="X23" i="743" s="1"/>
  <c r="Q23" i="743"/>
  <c r="W22" i="743"/>
  <c r="X22" i="743" s="1"/>
  <c r="Q22" i="743"/>
  <c r="W21" i="743"/>
  <c r="X21" i="743" s="1"/>
  <c r="Q21" i="743"/>
  <c r="W54" i="743"/>
  <c r="X54" i="743" s="1"/>
  <c r="Q54" i="743"/>
  <c r="W53" i="743"/>
  <c r="X53" i="743" s="1"/>
  <c r="Q53" i="743"/>
  <c r="W52" i="743"/>
  <c r="X52" i="743" s="1"/>
  <c r="Q52" i="743"/>
  <c r="W27" i="743"/>
  <c r="X27" i="743" s="1"/>
  <c r="Q27" i="743"/>
  <c r="W26" i="743"/>
  <c r="X26" i="743" s="1"/>
  <c r="Q26" i="743"/>
  <c r="W119" i="743"/>
  <c r="X119" i="743" s="1"/>
  <c r="Q119" i="743"/>
  <c r="G119" i="743"/>
  <c r="H119" i="743" s="1"/>
  <c r="I119" i="743" s="1"/>
  <c r="N120" i="743"/>
  <c r="J120" i="743"/>
  <c r="K120" i="743" s="1"/>
  <c r="K127" i="743"/>
  <c r="K123" i="743"/>
  <c r="K219" i="743"/>
  <c r="N230" i="743" l="1"/>
  <c r="K230" i="743"/>
  <c r="J230" i="743"/>
  <c r="O220" i="743"/>
  <c r="H225" i="743"/>
  <c r="I225" i="743" s="1"/>
  <c r="H229" i="743"/>
  <c r="I229" i="743" s="1"/>
  <c r="H227" i="743"/>
  <c r="I227" i="743" s="1"/>
  <c r="H184" i="743"/>
  <c r="I184" i="743" s="1"/>
  <c r="H213" i="743"/>
  <c r="I213" i="743" s="1"/>
  <c r="H212" i="743"/>
  <c r="I212" i="743" s="1"/>
  <c r="S94" i="743"/>
  <c r="H171" i="743"/>
  <c r="I171" i="743" s="1"/>
  <c r="H183" i="743"/>
  <c r="I183" i="743" s="1"/>
  <c r="H141" i="743"/>
  <c r="I141" i="743" s="1"/>
  <c r="H169" i="743"/>
  <c r="I169" i="743" s="1"/>
  <c r="S138" i="743"/>
  <c r="S154" i="743"/>
  <c r="H158" i="743"/>
  <c r="I158" i="743" s="1"/>
  <c r="H160" i="743"/>
  <c r="I160" i="743" s="1"/>
  <c r="H151" i="743"/>
  <c r="I151" i="743" s="1"/>
  <c r="S214" i="743"/>
  <c r="H139" i="743"/>
  <c r="I139" i="743" s="1"/>
  <c r="S140" i="743"/>
  <c r="S167" i="743"/>
  <c r="H174" i="743"/>
  <c r="I174" i="743" s="1"/>
  <c r="S181" i="743"/>
  <c r="S211" i="743"/>
  <c r="S215" i="743"/>
  <c r="H163" i="743"/>
  <c r="I163" i="743" s="1"/>
  <c r="S182" i="743"/>
  <c r="H189" i="743"/>
  <c r="I189" i="743" s="1"/>
  <c r="H191" i="743"/>
  <c r="I191" i="743" s="1"/>
  <c r="H193" i="743"/>
  <c r="I193" i="743" s="1"/>
  <c r="H195" i="743"/>
  <c r="I195" i="743" s="1"/>
  <c r="H190" i="743"/>
  <c r="I190" i="743" s="1"/>
  <c r="H192" i="743"/>
  <c r="I192" i="743" s="1"/>
  <c r="H194" i="743"/>
  <c r="I194" i="743" s="1"/>
  <c r="H196" i="743"/>
  <c r="I196" i="743" s="1"/>
  <c r="H185" i="743"/>
  <c r="I185" i="743" s="1"/>
  <c r="H187" i="743"/>
  <c r="I187" i="743" s="1"/>
  <c r="H186" i="743"/>
  <c r="I186" i="743" s="1"/>
  <c r="H188" i="743"/>
  <c r="I188" i="743" s="1"/>
  <c r="S177" i="743"/>
  <c r="H178" i="743"/>
  <c r="I178" i="743" s="1"/>
  <c r="H175" i="743"/>
  <c r="I175" i="743" s="1"/>
  <c r="H176" i="743"/>
  <c r="I176" i="743" s="1"/>
  <c r="H173" i="743"/>
  <c r="I173" i="743" s="1"/>
  <c r="H170" i="743"/>
  <c r="I170" i="743" s="1"/>
  <c r="H172" i="743"/>
  <c r="I172" i="743" s="1"/>
  <c r="H168" i="743"/>
  <c r="I168" i="743" s="1"/>
  <c r="H166" i="743"/>
  <c r="I166" i="743" s="1"/>
  <c r="S164" i="743"/>
  <c r="H165" i="743"/>
  <c r="I165" i="743" s="1"/>
  <c r="H162" i="743"/>
  <c r="I162" i="743" s="1"/>
  <c r="H159" i="743"/>
  <c r="I159" i="743" s="1"/>
  <c r="H161" i="743"/>
  <c r="I161" i="743" s="1"/>
  <c r="H156" i="743"/>
  <c r="I156" i="743" s="1"/>
  <c r="H157" i="743"/>
  <c r="I157" i="743" s="1"/>
  <c r="H155" i="743"/>
  <c r="I155" i="743" s="1"/>
  <c r="H152" i="743"/>
  <c r="I152" i="743" s="1"/>
  <c r="H153" i="743"/>
  <c r="I153" i="743" s="1"/>
  <c r="S142" i="743"/>
  <c r="H143" i="743"/>
  <c r="I143" i="743" s="1"/>
  <c r="H37" i="743"/>
  <c r="I37" i="743" s="1"/>
  <c r="S103" i="743"/>
  <c r="H134" i="743"/>
  <c r="I134" i="743" s="1"/>
  <c r="H136" i="743"/>
  <c r="I136" i="743" s="1"/>
  <c r="H135" i="743"/>
  <c r="I135" i="743" s="1"/>
  <c r="H137" i="743"/>
  <c r="I137" i="743" s="1"/>
  <c r="S90" i="743"/>
  <c r="S36" i="743"/>
  <c r="S77" i="743"/>
  <c r="H81" i="743"/>
  <c r="I81" i="743" s="1"/>
  <c r="S115" i="743"/>
  <c r="H85" i="743"/>
  <c r="I85" i="743" s="1"/>
  <c r="S117" i="743"/>
  <c r="S118" i="743"/>
  <c r="H106" i="743"/>
  <c r="I106" i="743" s="1"/>
  <c r="H110" i="743"/>
  <c r="I110" i="743" s="1"/>
  <c r="H111" i="743"/>
  <c r="I111" i="743" s="1"/>
  <c r="H114" i="743"/>
  <c r="I114" i="743" s="1"/>
  <c r="S112" i="743"/>
  <c r="S78" i="743"/>
  <c r="S52" i="743"/>
  <c r="S113" i="743"/>
  <c r="S62" i="743"/>
  <c r="S82" i="743"/>
  <c r="S44" i="743"/>
  <c r="S98" i="743"/>
  <c r="S102" i="743"/>
  <c r="S67" i="743"/>
  <c r="S107" i="743"/>
  <c r="H86" i="743"/>
  <c r="I86" i="743" s="1"/>
  <c r="H89" i="743"/>
  <c r="I89" i="743" s="1"/>
  <c r="H40" i="743"/>
  <c r="I40" i="743" s="1"/>
  <c r="H48" i="743"/>
  <c r="I48" i="743" s="1"/>
  <c r="S99" i="743"/>
  <c r="S79" i="743"/>
  <c r="S83" i="743"/>
  <c r="S87" i="743"/>
  <c r="S91" i="743"/>
  <c r="S76" i="743"/>
  <c r="S80" i="743"/>
  <c r="S84" i="743"/>
  <c r="S88" i="743"/>
  <c r="S92" i="743"/>
  <c r="S95" i="743"/>
  <c r="S47" i="743"/>
  <c r="H51" i="743"/>
  <c r="I51" i="743" s="1"/>
  <c r="H59" i="743"/>
  <c r="I59" i="743" s="1"/>
  <c r="S96" i="743"/>
  <c r="S100" i="743"/>
  <c r="S104" i="743"/>
  <c r="S108" i="743"/>
  <c r="H66" i="743"/>
  <c r="I66" i="743" s="1"/>
  <c r="H58" i="743"/>
  <c r="I58" i="743" s="1"/>
  <c r="H63" i="743"/>
  <c r="I63" i="743" s="1"/>
  <c r="S93" i="743"/>
  <c r="S97" i="743"/>
  <c r="S101" i="743"/>
  <c r="S105" i="743"/>
  <c r="S109" i="743"/>
  <c r="S60" i="743"/>
  <c r="S64" i="743"/>
  <c r="S61" i="743"/>
  <c r="S65" i="743"/>
  <c r="S68" i="743"/>
  <c r="S28" i="743"/>
  <c r="S18" i="743"/>
  <c r="S69" i="743"/>
  <c r="S70" i="743"/>
  <c r="S23" i="743"/>
  <c r="S71" i="743"/>
  <c r="S41" i="743"/>
  <c r="S45" i="743"/>
  <c r="S38" i="743"/>
  <c r="S42" i="743"/>
  <c r="S39" i="743"/>
  <c r="S43" i="743"/>
  <c r="S49" i="743"/>
  <c r="S46" i="743"/>
  <c r="S50" i="743"/>
  <c r="H17" i="743"/>
  <c r="I17" i="743" s="1"/>
  <c r="H29" i="743"/>
  <c r="I29" i="743" s="1"/>
  <c r="H30" i="743"/>
  <c r="I30" i="743" s="1"/>
  <c r="H32" i="743"/>
  <c r="I32" i="743" s="1"/>
  <c r="H33" i="743"/>
  <c r="I33" i="743" s="1"/>
  <c r="H19" i="743"/>
  <c r="I19" i="743" s="1"/>
  <c r="S34" i="743"/>
  <c r="S31" i="743"/>
  <c r="S35" i="743"/>
  <c r="H22" i="743"/>
  <c r="I22" i="743" s="1"/>
  <c r="H27" i="743"/>
  <c r="I27" i="743" s="1"/>
  <c r="J218" i="743"/>
  <c r="K14" i="743"/>
  <c r="K218" i="743" s="1"/>
  <c r="M46" i="639" s="1"/>
  <c r="S16" i="743"/>
  <c r="S20" i="743"/>
  <c r="S24" i="743"/>
  <c r="S21" i="743"/>
  <c r="S25" i="743"/>
  <c r="S53" i="743"/>
  <c r="S26" i="743"/>
  <c r="S54" i="743"/>
  <c r="S119" i="743"/>
  <c r="T35" i="639" l="1"/>
  <c r="T34" i="639"/>
  <c r="N4" i="877"/>
  <c r="C6" i="877"/>
  <c r="J15" i="877"/>
  <c r="J14" i="877"/>
  <c r="N5" i="877"/>
  <c r="C5" i="877"/>
  <c r="C4" i="877"/>
  <c r="Y18" i="876" l="1"/>
  <c r="W18" i="876"/>
  <c r="U18" i="876"/>
  <c r="S18" i="876"/>
  <c r="Q18" i="876"/>
  <c r="M15" i="877"/>
  <c r="M87" i="639"/>
  <c r="I15" i="877"/>
  <c r="L15" i="877"/>
  <c r="K15" i="877"/>
  <c r="M219" i="743"/>
  <c r="M230" i="743" s="1"/>
  <c r="M179" i="743"/>
  <c r="M146" i="743"/>
  <c r="M145" i="743"/>
  <c r="M144" i="743"/>
  <c r="M127" i="743"/>
  <c r="M123" i="743"/>
  <c r="M122" i="743"/>
  <c r="M120" i="743"/>
  <c r="T86" i="639"/>
  <c r="T85" i="639"/>
  <c r="Y15" i="876"/>
  <c r="Y14" i="876"/>
  <c r="Y13" i="876"/>
  <c r="Y12" i="876"/>
  <c r="H15" i="876"/>
  <c r="H14" i="876"/>
  <c r="H13" i="876"/>
  <c r="H12" i="876"/>
  <c r="W15" i="876"/>
  <c r="U15" i="876"/>
  <c r="S15" i="876"/>
  <c r="Q15" i="876"/>
  <c r="O15" i="876"/>
  <c r="Z15" i="876"/>
  <c r="W14" i="876"/>
  <c r="U14" i="876"/>
  <c r="S14" i="876"/>
  <c r="Q14" i="876"/>
  <c r="O14" i="876"/>
  <c r="M14" i="876"/>
  <c r="W13" i="876"/>
  <c r="U13" i="876"/>
  <c r="S13" i="876"/>
  <c r="Q13" i="876"/>
  <c r="O13" i="876"/>
  <c r="Z13" i="876"/>
  <c r="W12" i="876"/>
  <c r="U12" i="876"/>
  <c r="S12" i="876"/>
  <c r="Q12" i="876"/>
  <c r="O12" i="876"/>
  <c r="C6" i="876"/>
  <c r="AB5" i="876"/>
  <c r="C5" i="876"/>
  <c r="AB4" i="876"/>
  <c r="C4" i="876"/>
  <c r="W43" i="751"/>
  <c r="Q43" i="751"/>
  <c r="K43" i="751"/>
  <c r="M43" i="751"/>
  <c r="U43" i="751"/>
  <c r="S43" i="751"/>
  <c r="O43" i="751"/>
  <c r="K30" i="750"/>
  <c r="AC30" i="750" s="1"/>
  <c r="K29" i="750"/>
  <c r="AC29" i="750" s="1"/>
  <c r="K28" i="750"/>
  <c r="AC28" i="750" s="1"/>
  <c r="AA13" i="750"/>
  <c r="M13" i="750"/>
  <c r="L13" i="750"/>
  <c r="I13" i="750"/>
  <c r="H13" i="750"/>
  <c r="J13" i="750" s="1"/>
  <c r="AA12" i="750"/>
  <c r="L12" i="750"/>
  <c r="I12" i="750"/>
  <c r="H12" i="750"/>
  <c r="J12" i="750" s="1"/>
  <c r="M12" i="750"/>
  <c r="Q224" i="743"/>
  <c r="Q223" i="743"/>
  <c r="Q222" i="743"/>
  <c r="Q221" i="743"/>
  <c r="Q220" i="743"/>
  <c r="M92" i="639" l="1"/>
  <c r="T92" i="639" s="1"/>
  <c r="M90" i="639"/>
  <c r="T90" i="639" s="1"/>
  <c r="M218" i="743"/>
  <c r="L218" i="743"/>
  <c r="Z14" i="876"/>
  <c r="M93" i="639"/>
  <c r="T93" i="639" s="1"/>
  <c r="M94" i="639"/>
  <c r="T94" i="639" s="1"/>
  <c r="M12" i="876"/>
  <c r="Z12" i="876"/>
  <c r="M13" i="876"/>
  <c r="M15" i="876"/>
  <c r="M91" i="639"/>
  <c r="T91" i="639" s="1"/>
  <c r="M95" i="639"/>
  <c r="T95" i="639" s="1"/>
  <c r="L43" i="751"/>
  <c r="AB43" i="751"/>
  <c r="I43" i="751"/>
  <c r="M79" i="639"/>
  <c r="M63" i="639"/>
  <c r="K26" i="750"/>
  <c r="AC26" i="750" s="1"/>
  <c r="AB13" i="750"/>
  <c r="K13" i="750" s="1"/>
  <c r="AC13" i="750" s="1"/>
  <c r="AB12" i="750"/>
  <c r="K12" i="750" s="1"/>
  <c r="AC12" i="750" s="1"/>
  <c r="I13" i="877" l="1"/>
  <c r="AA12" i="689"/>
  <c r="AC43" i="751"/>
  <c r="AD43" i="751" s="1"/>
  <c r="J43" i="751"/>
  <c r="M96" i="639"/>
  <c r="M97" i="639" s="1"/>
  <c r="I14" i="877"/>
  <c r="M89" i="639" l="1"/>
  <c r="T89" i="639" s="1"/>
  <c r="T97" i="639"/>
  <c r="M98" i="639"/>
  <c r="T98" i="639" s="1"/>
  <c r="M99" i="639"/>
  <c r="T99" i="639" s="1"/>
  <c r="T96" i="639"/>
  <c r="T87" i="639"/>
  <c r="M88" i="639"/>
  <c r="T88" i="639" s="1"/>
  <c r="AB12" i="876"/>
  <c r="N15" i="877" s="1"/>
  <c r="R218" i="743" l="1"/>
  <c r="M47" i="639" s="1"/>
  <c r="M50" i="639" s="1"/>
  <c r="U218" i="743"/>
  <c r="M48" i="639" l="1"/>
  <c r="M49" i="639" s="1"/>
  <c r="T50" i="639" l="1"/>
  <c r="Q217" i="743" l="1"/>
  <c r="Q216" i="743"/>
  <c r="Q210" i="743"/>
  <c r="Q209" i="743"/>
  <c r="Q208" i="743"/>
  <c r="O180" i="743"/>
  <c r="O179" i="743"/>
  <c r="O150" i="743"/>
  <c r="O149" i="743"/>
  <c r="O148" i="743"/>
  <c r="O147" i="743"/>
  <c r="O146" i="743"/>
  <c r="O145" i="743"/>
  <c r="O144" i="743"/>
  <c r="O127" i="743"/>
  <c r="O123" i="743"/>
  <c r="O122" i="743"/>
  <c r="O121" i="743"/>
  <c r="O120" i="743"/>
  <c r="Q207" i="743"/>
  <c r="Q206" i="743"/>
  <c r="Q205" i="743"/>
  <c r="Q204" i="743"/>
  <c r="Q203" i="743"/>
  <c r="Q202" i="743"/>
  <c r="Q201" i="743"/>
  <c r="Q200" i="743"/>
  <c r="Q199" i="743"/>
  <c r="Q198" i="743"/>
  <c r="Q197" i="743"/>
  <c r="Q57" i="743"/>
  <c r="Q56" i="743"/>
  <c r="Q55" i="743"/>
  <c r="Q180" i="743"/>
  <c r="Q179" i="743"/>
  <c r="Q150" i="743"/>
  <c r="Q149" i="743"/>
  <c r="Q148" i="743"/>
  <c r="Q147" i="743"/>
  <c r="Q146" i="743"/>
  <c r="Q145" i="743"/>
  <c r="Q144" i="743"/>
  <c r="Q133" i="743"/>
  <c r="Q132" i="743"/>
  <c r="Q131" i="743"/>
  <c r="Q130" i="743"/>
  <c r="Q129" i="743"/>
  <c r="Q128" i="743"/>
  <c r="Q127" i="743"/>
  <c r="Q126" i="743"/>
  <c r="Q125" i="743"/>
  <c r="Q124" i="743"/>
  <c r="Q123" i="743"/>
  <c r="Q122" i="743"/>
  <c r="Q121" i="743"/>
  <c r="Q120" i="743"/>
  <c r="Q116" i="743"/>
  <c r="Q75" i="743"/>
  <c r="Q74" i="743"/>
  <c r="Q73" i="743"/>
  <c r="Q72" i="743"/>
  <c r="Q219" i="743"/>
  <c r="Q230" i="743" s="1"/>
  <c r="O219" i="743"/>
  <c r="O230" i="743" s="1"/>
  <c r="W224" i="743"/>
  <c r="W223" i="743"/>
  <c r="W222" i="743"/>
  <c r="W221" i="743"/>
  <c r="W220" i="743"/>
  <c r="W219" i="743"/>
  <c r="W217" i="743"/>
  <c r="X217" i="743" s="1"/>
  <c r="W216" i="743"/>
  <c r="X216" i="743" s="1"/>
  <c r="W210" i="743"/>
  <c r="X210" i="743" s="1"/>
  <c r="W209" i="743"/>
  <c r="X209" i="743" s="1"/>
  <c r="W208" i="743"/>
  <c r="X208" i="743" s="1"/>
  <c r="W207" i="743"/>
  <c r="X207" i="743" s="1"/>
  <c r="W206" i="743"/>
  <c r="X206" i="743" s="1"/>
  <c r="W205" i="743"/>
  <c r="X205" i="743" s="1"/>
  <c r="W204" i="743"/>
  <c r="X204" i="743" s="1"/>
  <c r="W203" i="743"/>
  <c r="X203" i="743" s="1"/>
  <c r="W202" i="743"/>
  <c r="X202" i="743" s="1"/>
  <c r="W201" i="743"/>
  <c r="X201" i="743" s="1"/>
  <c r="W200" i="743"/>
  <c r="X200" i="743" s="1"/>
  <c r="W199" i="743"/>
  <c r="X199" i="743" s="1"/>
  <c r="W198" i="743"/>
  <c r="X198" i="743" s="1"/>
  <c r="W197" i="743"/>
  <c r="X197" i="743" s="1"/>
  <c r="W180" i="743"/>
  <c r="X180" i="743" s="1"/>
  <c r="W179" i="743"/>
  <c r="X179" i="743" s="1"/>
  <c r="W150" i="743"/>
  <c r="X150" i="743" s="1"/>
  <c r="W149" i="743"/>
  <c r="X149" i="743" s="1"/>
  <c r="W148" i="743"/>
  <c r="X148" i="743" s="1"/>
  <c r="W147" i="743"/>
  <c r="X147" i="743" s="1"/>
  <c r="W146" i="743"/>
  <c r="X146" i="743" s="1"/>
  <c r="W145" i="743"/>
  <c r="X145" i="743" s="1"/>
  <c r="W144" i="743"/>
  <c r="X144" i="743" s="1"/>
  <c r="W133" i="743"/>
  <c r="X133" i="743" s="1"/>
  <c r="W132" i="743"/>
  <c r="X132" i="743" s="1"/>
  <c r="W131" i="743"/>
  <c r="X131" i="743" s="1"/>
  <c r="W130" i="743"/>
  <c r="X130" i="743" s="1"/>
  <c r="W129" i="743"/>
  <c r="X129" i="743" s="1"/>
  <c r="W128" i="743"/>
  <c r="X128" i="743" s="1"/>
  <c r="W127" i="743"/>
  <c r="X127" i="743" s="1"/>
  <c r="W126" i="743"/>
  <c r="X126" i="743" s="1"/>
  <c r="W125" i="743"/>
  <c r="X125" i="743" s="1"/>
  <c r="W124" i="743"/>
  <c r="X124" i="743" s="1"/>
  <c r="W123" i="743"/>
  <c r="X123" i="743" s="1"/>
  <c r="W122" i="743"/>
  <c r="X122" i="743" s="1"/>
  <c r="W121" i="743"/>
  <c r="X121" i="743" s="1"/>
  <c r="W120" i="743"/>
  <c r="X120" i="743" s="1"/>
  <c r="W116" i="743"/>
  <c r="X116" i="743" s="1"/>
  <c r="W75" i="743"/>
  <c r="X75" i="743" s="1"/>
  <c r="W74" i="743"/>
  <c r="X74" i="743" s="1"/>
  <c r="W73" i="743"/>
  <c r="W72" i="743"/>
  <c r="X72" i="743" s="1"/>
  <c r="W57" i="743"/>
  <c r="X57" i="743" s="1"/>
  <c r="W56" i="743"/>
  <c r="X56" i="743" s="1"/>
  <c r="W55" i="743"/>
  <c r="X55" i="743" s="1"/>
  <c r="W15" i="743"/>
  <c r="X15" i="743" s="1"/>
  <c r="W14" i="743"/>
  <c r="X14" i="743" s="1"/>
  <c r="W13" i="743"/>
  <c r="X13" i="743" s="1"/>
  <c r="W12" i="743"/>
  <c r="U230" i="743"/>
  <c r="G149" i="743"/>
  <c r="G146" i="743"/>
  <c r="G150" i="743"/>
  <c r="G148" i="743"/>
  <c r="G147" i="743"/>
  <c r="G74" i="743"/>
  <c r="G116" i="743"/>
  <c r="G15" i="743"/>
  <c r="G14" i="743"/>
  <c r="G13" i="743"/>
  <c r="G12" i="743"/>
  <c r="G221" i="743"/>
  <c r="S221" i="743" s="1"/>
  <c r="G129" i="743"/>
  <c r="G128" i="743"/>
  <c r="G127" i="743"/>
  <c r="G123" i="743"/>
  <c r="G122" i="743"/>
  <c r="G130" i="743"/>
  <c r="G222" i="743"/>
  <c r="S222" i="743" s="1"/>
  <c r="G224" i="743"/>
  <c r="S224" i="743" s="1"/>
  <c r="G180" i="743"/>
  <c r="G179" i="743"/>
  <c r="G145" i="743"/>
  <c r="G144" i="743"/>
  <c r="G220" i="743"/>
  <c r="S220" i="743" s="1"/>
  <c r="S219" i="743"/>
  <c r="G219" i="743"/>
  <c r="G223" i="743"/>
  <c r="S223" i="743" s="1"/>
  <c r="S230" i="743" l="1"/>
  <c r="G230" i="743"/>
  <c r="H223" i="743"/>
  <c r="H224" i="743"/>
  <c r="I224" i="743" s="1"/>
  <c r="H222" i="743"/>
  <c r="I222" i="743" s="1"/>
  <c r="H221" i="743"/>
  <c r="I221" i="743" s="1"/>
  <c r="H220" i="743"/>
  <c r="I220" i="743" s="1"/>
  <c r="S206" i="743"/>
  <c r="H145" i="743"/>
  <c r="I145" i="743" s="1"/>
  <c r="S145" i="743"/>
  <c r="S126" i="743"/>
  <c r="S199" i="743"/>
  <c r="S207" i="743"/>
  <c r="H123" i="743"/>
  <c r="I123" i="743" s="1"/>
  <c r="S123" i="743"/>
  <c r="S121" i="743"/>
  <c r="H74" i="743"/>
  <c r="I74" i="743" s="1"/>
  <c r="S74" i="743"/>
  <c r="H149" i="743"/>
  <c r="I149" i="743" s="1"/>
  <c r="S149" i="743"/>
  <c r="S56" i="743"/>
  <c r="S197" i="743"/>
  <c r="S57" i="743"/>
  <c r="H116" i="743"/>
  <c r="I116" i="743" s="1"/>
  <c r="S116" i="743"/>
  <c r="S55" i="743"/>
  <c r="H122" i="743"/>
  <c r="I122" i="743" s="1"/>
  <c r="S122" i="743"/>
  <c r="S73" i="743"/>
  <c r="S133" i="743"/>
  <c r="S201" i="743"/>
  <c r="S208" i="743"/>
  <c r="H179" i="743"/>
  <c r="I179" i="743" s="1"/>
  <c r="S179" i="743"/>
  <c r="H127" i="743"/>
  <c r="I127" i="743" s="1"/>
  <c r="S127" i="743"/>
  <c r="S12" i="743"/>
  <c r="G218" i="743"/>
  <c r="M44" i="639" s="1"/>
  <c r="X73" i="743"/>
  <c r="S125" i="743"/>
  <c r="S200" i="743"/>
  <c r="S202" i="743"/>
  <c r="H219" i="743"/>
  <c r="S209" i="743"/>
  <c r="H180" i="743"/>
  <c r="I180" i="743" s="1"/>
  <c r="S180" i="743"/>
  <c r="H128" i="743"/>
  <c r="I128" i="743" s="1"/>
  <c r="S128" i="743"/>
  <c r="H13" i="743"/>
  <c r="I13" i="743" s="1"/>
  <c r="S13" i="743"/>
  <c r="S120" i="743"/>
  <c r="H147" i="743"/>
  <c r="I147" i="743" s="1"/>
  <c r="S147" i="743"/>
  <c r="N218" i="743"/>
  <c r="S217" i="743"/>
  <c r="S198" i="743"/>
  <c r="S203" i="743"/>
  <c r="S210" i="743"/>
  <c r="H130" i="743"/>
  <c r="I130" i="743" s="1"/>
  <c r="S130" i="743"/>
  <c r="H129" i="743"/>
  <c r="I129" i="743" s="1"/>
  <c r="S129" i="743"/>
  <c r="H14" i="743"/>
  <c r="I14" i="743" s="1"/>
  <c r="S14" i="743"/>
  <c r="H148" i="743"/>
  <c r="I148" i="743" s="1"/>
  <c r="S148" i="743"/>
  <c r="S205" i="743"/>
  <c r="H144" i="743"/>
  <c r="I144" i="743" s="1"/>
  <c r="S144" i="743"/>
  <c r="S132" i="743"/>
  <c r="S72" i="743"/>
  <c r="H146" i="743"/>
  <c r="I146" i="743" s="1"/>
  <c r="S146" i="743"/>
  <c r="P218" i="743"/>
  <c r="S204" i="743"/>
  <c r="S216" i="743"/>
  <c r="S131" i="743"/>
  <c r="S124" i="743"/>
  <c r="H15" i="743"/>
  <c r="I15" i="743" s="1"/>
  <c r="S15" i="743"/>
  <c r="S75" i="743"/>
  <c r="H150" i="743"/>
  <c r="I150" i="743" s="1"/>
  <c r="S150" i="743"/>
  <c r="H12" i="743"/>
  <c r="W218" i="743"/>
  <c r="X12" i="743"/>
  <c r="Q218" i="743"/>
  <c r="O218" i="743"/>
  <c r="M45" i="639" s="1"/>
  <c r="I223" i="743"/>
  <c r="I219" i="743" l="1"/>
  <c r="I230" i="743" s="1"/>
  <c r="H230" i="743"/>
  <c r="R219" i="743"/>
  <c r="R230" i="743" s="1"/>
  <c r="H218" i="743"/>
  <c r="W230" i="743"/>
  <c r="I12" i="743"/>
  <c r="I218" i="743" s="1"/>
  <c r="S218" i="743"/>
  <c r="M51" i="639" s="1"/>
  <c r="M52" i="639" l="1"/>
  <c r="O194" i="745"/>
  <c r="N192" i="745"/>
  <c r="N194" i="745" s="1"/>
  <c r="I192" i="745"/>
  <c r="K192" i="745" s="1"/>
  <c r="M192" i="745" s="1"/>
  <c r="S5" i="805" l="1"/>
  <c r="S4" i="805"/>
  <c r="D6" i="805"/>
  <c r="D5" i="805"/>
  <c r="D4" i="805"/>
  <c r="Y44" i="805"/>
  <c r="S11" i="805"/>
  <c r="T333" i="639" s="1"/>
  <c r="S5" i="806"/>
  <c r="S4" i="806"/>
  <c r="D6" i="806"/>
  <c r="D5" i="806"/>
  <c r="D4" i="806"/>
  <c r="S15" i="806"/>
  <c r="S14" i="806"/>
  <c r="S13" i="806"/>
  <c r="S12" i="806"/>
  <c r="S11" i="806"/>
  <c r="S451" i="639" l="1"/>
  <c r="R451" i="639"/>
  <c r="Q451" i="639"/>
  <c r="P451" i="639"/>
  <c r="O451" i="639"/>
  <c r="N451" i="639"/>
  <c r="M451" i="639"/>
  <c r="L451" i="639"/>
  <c r="S450" i="639"/>
  <c r="R450" i="639"/>
  <c r="Q450" i="639"/>
  <c r="P450" i="639"/>
  <c r="O450" i="639"/>
  <c r="N450" i="639"/>
  <c r="M450" i="639"/>
  <c r="L450" i="639"/>
  <c r="S449" i="639"/>
  <c r="R449" i="639"/>
  <c r="Q449" i="639"/>
  <c r="P449" i="639"/>
  <c r="O449" i="639"/>
  <c r="N449" i="639"/>
  <c r="M449" i="639"/>
  <c r="L449" i="639"/>
  <c r="S448" i="639"/>
  <c r="R448" i="639"/>
  <c r="Q448" i="639"/>
  <c r="P448" i="639"/>
  <c r="O448" i="639"/>
  <c r="N448" i="639"/>
  <c r="M448" i="639"/>
  <c r="L448" i="639"/>
  <c r="S447" i="639"/>
  <c r="R447" i="639"/>
  <c r="Q447" i="639"/>
  <c r="P447" i="639"/>
  <c r="O447" i="639"/>
  <c r="N447" i="639"/>
  <c r="M447" i="639"/>
  <c r="L447" i="639"/>
  <c r="S446" i="639"/>
  <c r="R446" i="639"/>
  <c r="Q446" i="639"/>
  <c r="P446" i="639"/>
  <c r="O446" i="639"/>
  <c r="N446" i="639"/>
  <c r="M446" i="639"/>
  <c r="L446" i="639"/>
  <c r="S445" i="639"/>
  <c r="R445" i="639"/>
  <c r="Q445" i="639"/>
  <c r="P445" i="639"/>
  <c r="O445" i="639"/>
  <c r="N445" i="639"/>
  <c r="M445" i="639"/>
  <c r="L445" i="639"/>
  <c r="S444" i="639"/>
  <c r="R444" i="639"/>
  <c r="Q444" i="639"/>
  <c r="P444" i="639"/>
  <c r="O444" i="639"/>
  <c r="N444" i="639"/>
  <c r="M444" i="639"/>
  <c r="L444" i="639"/>
  <c r="S443" i="639"/>
  <c r="R443" i="639"/>
  <c r="Q443" i="639"/>
  <c r="P443" i="639"/>
  <c r="O443" i="639"/>
  <c r="N443" i="639"/>
  <c r="M443" i="639"/>
  <c r="L443" i="639"/>
  <c r="S442" i="639"/>
  <c r="R442" i="639"/>
  <c r="Q442" i="639"/>
  <c r="P442" i="639"/>
  <c r="O442" i="639"/>
  <c r="N442" i="639"/>
  <c r="M442" i="639"/>
  <c r="L442" i="639"/>
  <c r="S441" i="639"/>
  <c r="R441" i="639"/>
  <c r="Q441" i="639"/>
  <c r="P441" i="639"/>
  <c r="O441" i="639"/>
  <c r="N441" i="639"/>
  <c r="M441" i="639"/>
  <c r="L441" i="639"/>
  <c r="S440" i="639"/>
  <c r="R440" i="639"/>
  <c r="Q440" i="639"/>
  <c r="P440" i="639"/>
  <c r="O440" i="639"/>
  <c r="N440" i="639"/>
  <c r="M440" i="639"/>
  <c r="L440" i="639"/>
  <c r="S439" i="639"/>
  <c r="R439" i="639"/>
  <c r="Q439" i="639"/>
  <c r="P439" i="639"/>
  <c r="O439" i="639"/>
  <c r="N439" i="639"/>
  <c r="M439" i="639"/>
  <c r="L439" i="639"/>
  <c r="S438" i="639"/>
  <c r="R438" i="639"/>
  <c r="Q438" i="639"/>
  <c r="P438" i="639"/>
  <c r="O438" i="639"/>
  <c r="N438" i="639"/>
  <c r="M438" i="639"/>
  <c r="L438" i="639"/>
  <c r="S437" i="639"/>
  <c r="R437" i="639"/>
  <c r="Q437" i="639"/>
  <c r="P437" i="639"/>
  <c r="O437" i="639"/>
  <c r="N437" i="639"/>
  <c r="M437" i="639"/>
  <c r="L437" i="639"/>
  <c r="S436" i="639"/>
  <c r="R436" i="639"/>
  <c r="Q436" i="639"/>
  <c r="P436" i="639"/>
  <c r="O436" i="639"/>
  <c r="N436" i="639"/>
  <c r="M436" i="639"/>
  <c r="L436" i="639"/>
  <c r="S435" i="639"/>
  <c r="R435" i="639"/>
  <c r="Q435" i="639"/>
  <c r="P435" i="639"/>
  <c r="O435" i="639"/>
  <c r="N435" i="639"/>
  <c r="M435" i="639"/>
  <c r="L435" i="639"/>
  <c r="S434" i="639"/>
  <c r="R434" i="639"/>
  <c r="Q434" i="639"/>
  <c r="P434" i="639"/>
  <c r="O434" i="639"/>
  <c r="N434" i="639"/>
  <c r="M434" i="639"/>
  <c r="L434" i="639"/>
  <c r="S433" i="639"/>
  <c r="R433" i="639"/>
  <c r="Q433" i="639"/>
  <c r="P433" i="639"/>
  <c r="O433" i="639"/>
  <c r="N433" i="639"/>
  <c r="M433" i="639"/>
  <c r="L433" i="639"/>
  <c r="S432" i="639"/>
  <c r="R432" i="639"/>
  <c r="Q432" i="639"/>
  <c r="P432" i="639"/>
  <c r="O432" i="639"/>
  <c r="N432" i="639"/>
  <c r="M432" i="639"/>
  <c r="L432" i="639"/>
  <c r="S431" i="639"/>
  <c r="R431" i="639"/>
  <c r="Q431" i="639"/>
  <c r="P431" i="639"/>
  <c r="O431" i="639"/>
  <c r="N431" i="639"/>
  <c r="M431" i="639"/>
  <c r="L431" i="639"/>
  <c r="S430" i="639"/>
  <c r="R430" i="639"/>
  <c r="Q430" i="639"/>
  <c r="P430" i="639"/>
  <c r="O430" i="639"/>
  <c r="N430" i="639"/>
  <c r="M430" i="639"/>
  <c r="L430" i="639"/>
  <c r="S429" i="639"/>
  <c r="R429" i="639"/>
  <c r="Q429" i="639"/>
  <c r="P429" i="639"/>
  <c r="O429" i="639"/>
  <c r="N429" i="639"/>
  <c r="M429" i="639"/>
  <c r="L429" i="639"/>
  <c r="S428" i="639"/>
  <c r="R428" i="639"/>
  <c r="Q428" i="639"/>
  <c r="P428" i="639"/>
  <c r="O428" i="639"/>
  <c r="N428" i="639"/>
  <c r="M428" i="639"/>
  <c r="L428" i="639"/>
  <c r="S427" i="639"/>
  <c r="R427" i="639"/>
  <c r="Q427" i="639"/>
  <c r="P427" i="639"/>
  <c r="O427" i="639"/>
  <c r="N427" i="639"/>
  <c r="M427" i="639"/>
  <c r="L427" i="639"/>
  <c r="S426" i="639"/>
  <c r="R426" i="639"/>
  <c r="Q426" i="639"/>
  <c r="P426" i="639"/>
  <c r="O426" i="639"/>
  <c r="N426" i="639"/>
  <c r="M426" i="639"/>
  <c r="L426" i="639"/>
  <c r="S425" i="639"/>
  <c r="R425" i="639"/>
  <c r="Q425" i="639"/>
  <c r="P425" i="639"/>
  <c r="O425" i="639"/>
  <c r="N425" i="639"/>
  <c r="M425" i="639"/>
  <c r="L425" i="639"/>
  <c r="S424" i="639"/>
  <c r="N424" i="639"/>
  <c r="L424" i="639"/>
  <c r="S423" i="639"/>
  <c r="R423" i="639"/>
  <c r="Q423" i="639"/>
  <c r="P423" i="639"/>
  <c r="O423" i="639"/>
  <c r="N423" i="639"/>
  <c r="M423" i="639"/>
  <c r="L423" i="639"/>
  <c r="S422" i="639"/>
  <c r="R422" i="639"/>
  <c r="Q422" i="639"/>
  <c r="P422" i="639"/>
  <c r="O422" i="639"/>
  <c r="M422" i="639"/>
  <c r="L422" i="639"/>
  <c r="S421" i="639"/>
  <c r="L421" i="639"/>
  <c r="S420" i="639"/>
  <c r="R420" i="639"/>
  <c r="Q420" i="639"/>
  <c r="P420" i="639"/>
  <c r="O420" i="639"/>
  <c r="N420" i="639"/>
  <c r="M420" i="639"/>
  <c r="L420" i="639"/>
  <c r="S419" i="639"/>
  <c r="R419" i="639"/>
  <c r="Q419" i="639"/>
  <c r="P419" i="639"/>
  <c r="O419" i="639"/>
  <c r="N419" i="639"/>
  <c r="M419" i="639"/>
  <c r="L419" i="639"/>
  <c r="S418" i="639"/>
  <c r="R418" i="639"/>
  <c r="Q418" i="639"/>
  <c r="P418" i="639"/>
  <c r="O418" i="639"/>
  <c r="N418" i="639"/>
  <c r="M418" i="639"/>
  <c r="L418" i="639"/>
  <c r="S417" i="639"/>
  <c r="R417" i="639"/>
  <c r="Q417" i="639"/>
  <c r="P417" i="639"/>
  <c r="O417" i="639"/>
  <c r="N417" i="639"/>
  <c r="M417" i="639"/>
  <c r="L417" i="639"/>
  <c r="S416" i="639"/>
  <c r="R416" i="639"/>
  <c r="Q416" i="639"/>
  <c r="P416" i="639"/>
  <c r="O416" i="639"/>
  <c r="N416" i="639"/>
  <c r="M416" i="639"/>
  <c r="L416" i="639"/>
  <c r="S415" i="639"/>
  <c r="R415" i="639"/>
  <c r="Q415" i="639"/>
  <c r="P415" i="639"/>
  <c r="O415" i="639"/>
  <c r="N415" i="639"/>
  <c r="M415" i="639"/>
  <c r="L415" i="639"/>
  <c r="R424" i="639"/>
  <c r="Q424" i="639"/>
  <c r="Q421" i="639"/>
  <c r="P424" i="639"/>
  <c r="R421" i="639"/>
  <c r="P421" i="639"/>
  <c r="O421" i="639"/>
  <c r="O424" i="639"/>
  <c r="S18" i="875"/>
  <c r="N421" i="639"/>
  <c r="M421" i="639"/>
  <c r="S47" i="875"/>
  <c r="S5" i="875"/>
  <c r="S4" i="875"/>
  <c r="D6" i="875"/>
  <c r="D5" i="875"/>
  <c r="D4" i="875"/>
  <c r="M424" i="639"/>
  <c r="S46" i="875"/>
  <c r="S45" i="875"/>
  <c r="S44" i="875"/>
  <c r="S43" i="875"/>
  <c r="S42" i="875"/>
  <c r="S40" i="875"/>
  <c r="S39" i="875"/>
  <c r="S38" i="875"/>
  <c r="S37" i="875"/>
  <c r="S36" i="875"/>
  <c r="S35" i="875"/>
  <c r="S34" i="875"/>
  <c r="S33" i="875"/>
  <c r="S32" i="875"/>
  <c r="S31" i="875"/>
  <c r="S30" i="875"/>
  <c r="S29" i="875"/>
  <c r="S28" i="875"/>
  <c r="S27" i="875"/>
  <c r="S25" i="875"/>
  <c r="S24" i="875"/>
  <c r="S23" i="875"/>
  <c r="S21" i="875"/>
  <c r="S19" i="875"/>
  <c r="S15" i="875"/>
  <c r="S14" i="875"/>
  <c r="S13" i="875"/>
  <c r="S12" i="875"/>
  <c r="S11" i="875"/>
  <c r="T414" i="639"/>
  <c r="L477" i="639"/>
  <c r="L476" i="639"/>
  <c r="L475" i="639"/>
  <c r="L474" i="639"/>
  <c r="L473" i="639"/>
  <c r="L472" i="639"/>
  <c r="L471" i="639"/>
  <c r="L470" i="639"/>
  <c r="L469" i="639"/>
  <c r="L468" i="639"/>
  <c r="L467" i="639"/>
  <c r="L466" i="639"/>
  <c r="L465" i="639"/>
  <c r="L464" i="639"/>
  <c r="L463" i="639"/>
  <c r="L462" i="639"/>
  <c r="L461" i="639"/>
  <c r="L460" i="639"/>
  <c r="L459" i="639"/>
  <c r="L458" i="639"/>
  <c r="L457" i="639"/>
  <c r="L456" i="639"/>
  <c r="L455" i="639"/>
  <c r="T453" i="639"/>
  <c r="L30" i="798"/>
  <c r="L17" i="798"/>
  <c r="O27" i="798"/>
  <c r="P30" i="798"/>
  <c r="R28" i="798"/>
  <c r="Q27" i="798"/>
  <c r="W26" i="798"/>
  <c r="W27" i="798" s="1"/>
  <c r="V26" i="798"/>
  <c r="R5" i="798"/>
  <c r="R4" i="798"/>
  <c r="D6" i="798"/>
  <c r="D5" i="798"/>
  <c r="D4" i="798"/>
  <c r="M30" i="798"/>
  <c r="R34" i="798"/>
  <c r="R33" i="798"/>
  <c r="R32" i="798"/>
  <c r="R31" i="798"/>
  <c r="V27" i="798"/>
  <c r="X26" i="798"/>
  <c r="R25" i="798"/>
  <c r="R24" i="798"/>
  <c r="R23" i="798"/>
  <c r="R22" i="798"/>
  <c r="R21" i="798"/>
  <c r="D21" i="798"/>
  <c r="R20" i="798"/>
  <c r="D20" i="798"/>
  <c r="R19" i="798"/>
  <c r="D19" i="798"/>
  <c r="R18" i="798"/>
  <c r="D18" i="798"/>
  <c r="R15" i="798"/>
  <c r="R14" i="798"/>
  <c r="R13" i="798"/>
  <c r="N27" i="798"/>
  <c r="R12" i="798"/>
  <c r="N422" i="639" l="1"/>
  <c r="T422" i="639" s="1"/>
  <c r="T430" i="639"/>
  <c r="T442" i="639"/>
  <c r="T451" i="639"/>
  <c r="T443" i="639"/>
  <c r="T446" i="639"/>
  <c r="T435" i="639"/>
  <c r="T449" i="639"/>
  <c r="T450" i="639"/>
  <c r="T424" i="639"/>
  <c r="T444" i="639"/>
  <c r="T445" i="639"/>
  <c r="T439" i="639"/>
  <c r="T440" i="639"/>
  <c r="T447" i="639"/>
  <c r="T441" i="639"/>
  <c r="T448" i="639"/>
  <c r="T423" i="639"/>
  <c r="T416" i="639"/>
  <c r="T417" i="639"/>
  <c r="T418" i="639"/>
  <c r="T419" i="639"/>
  <c r="T420" i="639"/>
  <c r="T421" i="639"/>
  <c r="T425" i="639"/>
  <c r="T426" i="639"/>
  <c r="T427" i="639"/>
  <c r="T428" i="639"/>
  <c r="T429" i="639"/>
  <c r="T432" i="639"/>
  <c r="T436" i="639"/>
  <c r="T415" i="639"/>
  <c r="S20" i="875"/>
  <c r="S41" i="875"/>
  <c r="S17" i="875"/>
  <c r="S26" i="875"/>
  <c r="S22" i="875"/>
  <c r="S16" i="875"/>
  <c r="T431" i="639"/>
  <c r="T438" i="639"/>
  <c r="T434" i="639"/>
  <c r="T437" i="639"/>
  <c r="T433" i="639"/>
  <c r="T455" i="639"/>
  <c r="T462" i="639"/>
  <c r="T463" i="639"/>
  <c r="T470" i="639"/>
  <c r="T471" i="639"/>
  <c r="T472" i="639"/>
  <c r="T473" i="639"/>
  <c r="T474" i="639"/>
  <c r="T475" i="639"/>
  <c r="T476" i="639"/>
  <c r="T456" i="639"/>
  <c r="T457" i="639"/>
  <c r="T458" i="639"/>
  <c r="T459" i="639"/>
  <c r="T460" i="639"/>
  <c r="T461" i="639"/>
  <c r="T464" i="639"/>
  <c r="T465" i="639"/>
  <c r="T466" i="639"/>
  <c r="T467" i="639"/>
  <c r="T468" i="639"/>
  <c r="T469" i="639"/>
  <c r="T477" i="639"/>
  <c r="R17" i="798"/>
  <c r="Q30" i="798"/>
  <c r="R16" i="798"/>
  <c r="E16" i="877" l="1"/>
  <c r="N30" i="798"/>
  <c r="O30" i="798"/>
  <c r="M27" i="798"/>
  <c r="L27" i="798"/>
  <c r="P27" i="798"/>
  <c r="R29" i="798"/>
  <c r="R26" i="798"/>
  <c r="I16" i="877" l="1"/>
  <c r="I18" i="877" s="1"/>
  <c r="M32" i="639" s="1"/>
  <c r="J16" i="877"/>
  <c r="M16" i="877" s="1"/>
  <c r="R27" i="798"/>
  <c r="R30" i="798"/>
  <c r="S530" i="639"/>
  <c r="L530" i="639"/>
  <c r="S526" i="639"/>
  <c r="L526" i="639"/>
  <c r="S525" i="639"/>
  <c r="L525" i="639"/>
  <c r="S524" i="639"/>
  <c r="L524" i="639"/>
  <c r="S523" i="639"/>
  <c r="L523" i="639"/>
  <c r="S522" i="639"/>
  <c r="L522" i="639"/>
  <c r="S521" i="639"/>
  <c r="L521" i="639"/>
  <c r="S520" i="639"/>
  <c r="L520" i="639"/>
  <c r="S519" i="639"/>
  <c r="L519" i="639"/>
  <c r="S517" i="639"/>
  <c r="L517" i="639"/>
  <c r="S516" i="639"/>
  <c r="L516" i="639"/>
  <c r="S515" i="639"/>
  <c r="L515" i="639"/>
  <c r="S514" i="639"/>
  <c r="L514" i="639"/>
  <c r="S513" i="639"/>
  <c r="L513" i="639"/>
  <c r="S512" i="639"/>
  <c r="L512" i="639"/>
  <c r="S511" i="639"/>
  <c r="L511" i="639"/>
  <c r="S510" i="639"/>
  <c r="L510" i="639"/>
  <c r="S509" i="639"/>
  <c r="L509" i="639"/>
  <c r="S508" i="639"/>
  <c r="L508" i="639"/>
  <c r="S507" i="639"/>
  <c r="L507" i="639"/>
  <c r="S506" i="639"/>
  <c r="L506" i="639"/>
  <c r="S505" i="639"/>
  <c r="L505" i="639"/>
  <c r="S504" i="639"/>
  <c r="L504" i="639"/>
  <c r="S503" i="639"/>
  <c r="L503" i="639"/>
  <c r="S502" i="639"/>
  <c r="L502" i="639"/>
  <c r="S501" i="639"/>
  <c r="L501" i="639"/>
  <c r="S500" i="639"/>
  <c r="L500" i="639"/>
  <c r="S499" i="639"/>
  <c r="L499" i="639"/>
  <c r="S498" i="639"/>
  <c r="L498" i="639"/>
  <c r="S497" i="639"/>
  <c r="L497" i="639"/>
  <c r="S496" i="639"/>
  <c r="L496" i="639"/>
  <c r="S495" i="639"/>
  <c r="L495" i="639"/>
  <c r="S494" i="639"/>
  <c r="L494" i="639"/>
  <c r="S493" i="639"/>
  <c r="L493" i="639"/>
  <c r="S492" i="639"/>
  <c r="L492" i="639"/>
  <c r="S491" i="639"/>
  <c r="L491" i="639"/>
  <c r="S490" i="639"/>
  <c r="L490" i="639"/>
  <c r="S489" i="639"/>
  <c r="L489" i="639"/>
  <c r="S488" i="639"/>
  <c r="L488" i="639"/>
  <c r="S487" i="639"/>
  <c r="L487" i="639"/>
  <c r="S486" i="639"/>
  <c r="L486" i="639"/>
  <c r="S485" i="639"/>
  <c r="L485" i="639"/>
  <c r="S484" i="639"/>
  <c r="L484" i="639"/>
  <c r="S483" i="639"/>
  <c r="L483" i="639"/>
  <c r="S482" i="639"/>
  <c r="L482" i="639"/>
  <c r="S481" i="639"/>
  <c r="L481" i="639"/>
  <c r="S480" i="639"/>
  <c r="L480" i="639"/>
  <c r="T479" i="639"/>
  <c r="P11" i="807"/>
  <c r="P61" i="807" s="1"/>
  <c r="O11" i="807"/>
  <c r="O61" i="807" s="1"/>
  <c r="N11" i="807"/>
  <c r="N15" i="807" s="1"/>
  <c r="R48" i="807"/>
  <c r="R56" i="807"/>
  <c r="R57" i="807"/>
  <c r="P34" i="807"/>
  <c r="P35" i="807" s="1"/>
  <c r="O34" i="807"/>
  <c r="O35" i="807" s="1"/>
  <c r="N34" i="807"/>
  <c r="N35" i="807" s="1"/>
  <c r="M34" i="807"/>
  <c r="M35" i="807" s="1"/>
  <c r="L34" i="807"/>
  <c r="L35" i="807" s="1"/>
  <c r="R5" i="807"/>
  <c r="R4" i="807"/>
  <c r="D6" i="807"/>
  <c r="D5" i="807"/>
  <c r="D4" i="807"/>
  <c r="R55" i="807"/>
  <c r="R46" i="807"/>
  <c r="M11" i="807"/>
  <c r="M61" i="807" s="1"/>
  <c r="R54" i="807"/>
  <c r="R53" i="807"/>
  <c r="R52" i="807"/>
  <c r="R51" i="807"/>
  <c r="P50" i="807"/>
  <c r="O50" i="807"/>
  <c r="R45" i="807"/>
  <c r="R44" i="807"/>
  <c r="R43" i="807"/>
  <c r="R42" i="807"/>
  <c r="R41" i="807"/>
  <c r="R40" i="807"/>
  <c r="R39" i="807"/>
  <c r="R38" i="807"/>
  <c r="R37" i="807"/>
  <c r="D37" i="807"/>
  <c r="R36" i="807"/>
  <c r="D36" i="807"/>
  <c r="D35" i="807"/>
  <c r="D34" i="807"/>
  <c r="R33" i="807"/>
  <c r="D33" i="807"/>
  <c r="R32" i="807"/>
  <c r="D32" i="807"/>
  <c r="R31" i="807"/>
  <c r="D31" i="807"/>
  <c r="R30" i="807"/>
  <c r="D30" i="807"/>
  <c r="R29" i="807"/>
  <c r="D29" i="807"/>
  <c r="R28" i="807"/>
  <c r="D28" i="807"/>
  <c r="R27" i="807"/>
  <c r="D27" i="807"/>
  <c r="R26" i="807"/>
  <c r="D26" i="807"/>
  <c r="R25" i="807"/>
  <c r="D25" i="807"/>
  <c r="R24" i="807"/>
  <c r="D24" i="807"/>
  <c r="R23" i="807"/>
  <c r="D23" i="807"/>
  <c r="R22" i="807"/>
  <c r="D22" i="807"/>
  <c r="R21" i="807"/>
  <c r="D21" i="807"/>
  <c r="R20" i="807"/>
  <c r="D20" i="807"/>
  <c r="R19" i="807"/>
  <c r="D19" i="807"/>
  <c r="R18" i="807"/>
  <c r="D18" i="807"/>
  <c r="D17" i="807"/>
  <c r="R16" i="807"/>
  <c r="D16" i="807"/>
  <c r="D15" i="807"/>
  <c r="R14" i="807"/>
  <c r="D14" i="807"/>
  <c r="D13" i="807"/>
  <c r="R12" i="807"/>
  <c r="D12" i="807"/>
  <c r="D11" i="807"/>
  <c r="T510" i="639" l="1"/>
  <c r="T519" i="639"/>
  <c r="T520" i="639"/>
  <c r="T509" i="639"/>
  <c r="T517" i="639"/>
  <c r="T526" i="639"/>
  <c r="T512" i="639"/>
  <c r="T521" i="639"/>
  <c r="T513" i="639"/>
  <c r="T522" i="639"/>
  <c r="T481" i="639"/>
  <c r="T483" i="639"/>
  <c r="T485" i="639"/>
  <c r="T488" i="639"/>
  <c r="T489" i="639"/>
  <c r="T490" i="639"/>
  <c r="T491" i="639"/>
  <c r="T492" i="639"/>
  <c r="T493" i="639"/>
  <c r="T494" i="639"/>
  <c r="T496" i="639"/>
  <c r="T497" i="639"/>
  <c r="T498" i="639"/>
  <c r="T499" i="639"/>
  <c r="T500" i="639"/>
  <c r="T501" i="639"/>
  <c r="T502" i="639"/>
  <c r="T504" i="639"/>
  <c r="T505" i="639"/>
  <c r="T506" i="639"/>
  <c r="T514" i="639"/>
  <c r="T523" i="639"/>
  <c r="T507" i="639"/>
  <c r="T515" i="639"/>
  <c r="T524" i="639"/>
  <c r="T487" i="639"/>
  <c r="T495" i="639"/>
  <c r="T503" i="639"/>
  <c r="T508" i="639"/>
  <c r="T511" i="639"/>
  <c r="T516" i="639"/>
  <c r="T525" i="639"/>
  <c r="L13" i="807"/>
  <c r="N61" i="807"/>
  <c r="O15" i="807"/>
  <c r="L11" i="807"/>
  <c r="P15" i="807"/>
  <c r="M15" i="807"/>
  <c r="R34" i="807"/>
  <c r="R35" i="807"/>
  <c r="R50" i="807"/>
  <c r="R47" i="807"/>
  <c r="R13" i="807" l="1"/>
  <c r="T482" i="639"/>
  <c r="L61" i="807"/>
  <c r="T480" i="639"/>
  <c r="L17" i="807"/>
  <c r="R11" i="807"/>
  <c r="L15" i="807"/>
  <c r="R17" i="807" l="1"/>
  <c r="T486" i="639"/>
  <c r="R61" i="807"/>
  <c r="T530" i="639"/>
  <c r="T484" i="639"/>
  <c r="R15" i="807"/>
  <c r="AY15" i="839" l="1"/>
  <c r="AZ15" i="839"/>
  <c r="BE33" i="839"/>
  <c r="M260" i="639" s="1"/>
  <c r="T260" i="639" s="1"/>
  <c r="AY18" i="839" l="1"/>
  <c r="AY22" i="839"/>
  <c r="AZ18" i="839"/>
  <c r="AZ22" i="839"/>
  <c r="T259" i="639"/>
  <c r="T240" i="639" l="1"/>
  <c r="R17" i="838"/>
  <c r="S229" i="639" s="1"/>
  <c r="T229" i="639" l="1"/>
  <c r="AX12" i="833"/>
  <c r="AX15" i="833" s="1"/>
  <c r="AS12" i="833"/>
  <c r="AS15" i="833" s="1"/>
  <c r="AS17" i="833" s="1"/>
  <c r="AS18" i="833" s="1"/>
  <c r="AW12" i="833"/>
  <c r="M40" i="819"/>
  <c r="P39" i="819"/>
  <c r="O39" i="819"/>
  <c r="J39" i="819"/>
  <c r="P36" i="819"/>
  <c r="O36" i="819"/>
  <c r="J36" i="819"/>
  <c r="P33" i="819"/>
  <c r="O33" i="819"/>
  <c r="J33" i="819"/>
  <c r="P31" i="819"/>
  <c r="O31" i="819"/>
  <c r="J31" i="819"/>
  <c r="J32" i="819" s="1"/>
  <c r="J40" i="819" l="1"/>
  <c r="AW15" i="833"/>
  <c r="M31" i="819"/>
  <c r="M32" i="819" s="1"/>
  <c r="M42" i="818" l="1"/>
  <c r="P41" i="818"/>
  <c r="O41" i="818"/>
  <c r="J41" i="818"/>
  <c r="P36" i="818"/>
  <c r="O36" i="818"/>
  <c r="J36" i="818"/>
  <c r="P32" i="818"/>
  <c r="O32" i="818"/>
  <c r="J32" i="818"/>
  <c r="P30" i="818"/>
  <c r="O30" i="818"/>
  <c r="J30" i="818"/>
  <c r="J31" i="818" s="1"/>
  <c r="M46" i="817"/>
  <c r="P36" i="817"/>
  <c r="O36" i="817"/>
  <c r="J36" i="817"/>
  <c r="P34" i="817"/>
  <c r="O34" i="817"/>
  <c r="J34" i="817"/>
  <c r="J35" i="817" s="1"/>
  <c r="O163" i="639" s="1"/>
  <c r="P35" i="816"/>
  <c r="O35" i="816"/>
  <c r="J35" i="816"/>
  <c r="M35" i="816" s="1"/>
  <c r="P47" i="816"/>
  <c r="O47" i="816"/>
  <c r="J47" i="816"/>
  <c r="P43" i="816"/>
  <c r="O43" i="816"/>
  <c r="J43" i="816"/>
  <c r="P37" i="816"/>
  <c r="O37" i="816"/>
  <c r="J37" i="816"/>
  <c r="M48" i="816"/>
  <c r="G59" i="815"/>
  <c r="O22" i="815"/>
  <c r="J22" i="815"/>
  <c r="N22" i="815" s="1"/>
  <c r="O19" i="815"/>
  <c r="O21" i="815"/>
  <c r="J21" i="815"/>
  <c r="N21" i="815" s="1"/>
  <c r="T751" i="639"/>
  <c r="T750" i="639"/>
  <c r="H13" i="874"/>
  <c r="D13" i="874"/>
  <c r="I13" i="874" s="1"/>
  <c r="H12" i="874"/>
  <c r="D12" i="874"/>
  <c r="C6" i="874"/>
  <c r="J5" i="874"/>
  <c r="C5" i="874"/>
  <c r="J4" i="874"/>
  <c r="C4" i="874"/>
  <c r="H42" i="873"/>
  <c r="D42" i="873"/>
  <c r="I42" i="873" s="1"/>
  <c r="H41" i="873"/>
  <c r="D41" i="873"/>
  <c r="I41" i="873" s="1"/>
  <c r="H40" i="873"/>
  <c r="D40" i="873"/>
  <c r="I40" i="873" s="1"/>
  <c r="H39" i="873"/>
  <c r="D39" i="873"/>
  <c r="I39" i="873" s="1"/>
  <c r="H38" i="873"/>
  <c r="D38" i="873"/>
  <c r="I38" i="873" s="1"/>
  <c r="H37" i="873"/>
  <c r="D37" i="873"/>
  <c r="I37" i="873" s="1"/>
  <c r="H36" i="873"/>
  <c r="D36" i="873"/>
  <c r="I36" i="873" s="1"/>
  <c r="H35" i="873"/>
  <c r="D35" i="873"/>
  <c r="I35" i="873" s="1"/>
  <c r="H34" i="873"/>
  <c r="D34" i="873"/>
  <c r="I34" i="873" s="1"/>
  <c r="H33" i="873"/>
  <c r="D33" i="873"/>
  <c r="I33" i="873" s="1"/>
  <c r="H32" i="873"/>
  <c r="D32" i="873"/>
  <c r="I32" i="873" s="1"/>
  <c r="H31" i="873"/>
  <c r="D31" i="873"/>
  <c r="I31" i="873" s="1"/>
  <c r="H30" i="873"/>
  <c r="D30" i="873"/>
  <c r="I30" i="873" s="1"/>
  <c r="H29" i="873"/>
  <c r="D29" i="873"/>
  <c r="I29" i="873" s="1"/>
  <c r="H28" i="873"/>
  <c r="D28" i="873"/>
  <c r="I28" i="873" s="1"/>
  <c r="H27" i="873"/>
  <c r="D27" i="873"/>
  <c r="I27" i="873" s="1"/>
  <c r="H26" i="873"/>
  <c r="D26" i="873"/>
  <c r="I26" i="873" s="1"/>
  <c r="H25" i="873"/>
  <c r="D25" i="873"/>
  <c r="I25" i="873" s="1"/>
  <c r="H24" i="873"/>
  <c r="D24" i="873"/>
  <c r="I24" i="873" s="1"/>
  <c r="H23" i="873"/>
  <c r="D23" i="873"/>
  <c r="I23" i="873" s="1"/>
  <c r="H22" i="873"/>
  <c r="D22" i="873"/>
  <c r="I22" i="873" s="1"/>
  <c r="H21" i="873"/>
  <c r="D21" i="873"/>
  <c r="I21" i="873" s="1"/>
  <c r="H20" i="873"/>
  <c r="D20" i="873"/>
  <c r="I20" i="873" s="1"/>
  <c r="H19" i="873"/>
  <c r="D19" i="873"/>
  <c r="I19" i="873" s="1"/>
  <c r="H18" i="873"/>
  <c r="D18" i="873"/>
  <c r="I18" i="873" s="1"/>
  <c r="H17" i="873"/>
  <c r="D17" i="873"/>
  <c r="I17" i="873" s="1"/>
  <c r="H16" i="873"/>
  <c r="D16" i="873"/>
  <c r="I16" i="873" s="1"/>
  <c r="H15" i="873"/>
  <c r="D15" i="873"/>
  <c r="I15" i="873" s="1"/>
  <c r="H14" i="873"/>
  <c r="D14" i="873"/>
  <c r="I14" i="873" s="1"/>
  <c r="H13" i="873"/>
  <c r="D13" i="873"/>
  <c r="I13" i="873" s="1"/>
  <c r="H12" i="873"/>
  <c r="D12" i="873"/>
  <c r="C6" i="873"/>
  <c r="J5" i="873"/>
  <c r="C5" i="873"/>
  <c r="J4" i="873"/>
  <c r="C4" i="873"/>
  <c r="T769" i="639"/>
  <c r="T763" i="639"/>
  <c r="T762" i="639"/>
  <c r="T761" i="639"/>
  <c r="T758" i="639"/>
  <c r="T757" i="639"/>
  <c r="T752" i="639"/>
  <c r="T749" i="639"/>
  <c r="T756" i="639"/>
  <c r="T755" i="639"/>
  <c r="T754" i="639"/>
  <c r="T743" i="639"/>
  <c r="T742" i="639"/>
  <c r="T741" i="639"/>
  <c r="T740" i="639"/>
  <c r="H42" i="872"/>
  <c r="D42" i="872"/>
  <c r="I42" i="872" s="1"/>
  <c r="H41" i="872"/>
  <c r="D41" i="872"/>
  <c r="I41" i="872" s="1"/>
  <c r="H40" i="872"/>
  <c r="D40" i="872"/>
  <c r="I40" i="872" s="1"/>
  <c r="H39" i="872"/>
  <c r="D39" i="872"/>
  <c r="I39" i="872" s="1"/>
  <c r="H38" i="872"/>
  <c r="D38" i="872"/>
  <c r="I38" i="872" s="1"/>
  <c r="H37" i="872"/>
  <c r="D37" i="872"/>
  <c r="I37" i="872" s="1"/>
  <c r="H36" i="872"/>
  <c r="D36" i="872"/>
  <c r="I36" i="872" s="1"/>
  <c r="H20" i="872"/>
  <c r="D20" i="872"/>
  <c r="I20" i="872" s="1"/>
  <c r="H19" i="872"/>
  <c r="D19" i="872"/>
  <c r="I19" i="872" s="1"/>
  <c r="H18" i="872"/>
  <c r="D18" i="872"/>
  <c r="I18" i="872" s="1"/>
  <c r="H17" i="872"/>
  <c r="D17" i="872"/>
  <c r="I17" i="872" s="1"/>
  <c r="H16" i="872"/>
  <c r="D16" i="872"/>
  <c r="I16" i="872" s="1"/>
  <c r="J16" i="872" s="1"/>
  <c r="H15" i="872"/>
  <c r="D15" i="872"/>
  <c r="I15" i="872" s="1"/>
  <c r="H14" i="872"/>
  <c r="D14" i="872"/>
  <c r="I14" i="872" s="1"/>
  <c r="H13" i="872"/>
  <c r="D13" i="872"/>
  <c r="I13" i="872" s="1"/>
  <c r="H12" i="872"/>
  <c r="D12" i="872"/>
  <c r="C6" i="872"/>
  <c r="J5" i="872"/>
  <c r="C5" i="872"/>
  <c r="J4" i="872"/>
  <c r="C4" i="872"/>
  <c r="H39" i="871"/>
  <c r="D39" i="871"/>
  <c r="I39" i="871" s="1"/>
  <c r="H38" i="871"/>
  <c r="D38" i="871"/>
  <c r="I38" i="871" s="1"/>
  <c r="H37" i="871"/>
  <c r="D37" i="871"/>
  <c r="I37" i="871" s="1"/>
  <c r="H36" i="871"/>
  <c r="D36" i="871"/>
  <c r="I36" i="871" s="1"/>
  <c r="H35" i="871"/>
  <c r="D35" i="871"/>
  <c r="I35" i="871" s="1"/>
  <c r="H34" i="871"/>
  <c r="D34" i="871"/>
  <c r="I34" i="871" s="1"/>
  <c r="H33" i="871"/>
  <c r="D33" i="871"/>
  <c r="I33" i="871" s="1"/>
  <c r="H32" i="871"/>
  <c r="D32" i="871"/>
  <c r="I32" i="871" s="1"/>
  <c r="H31" i="871"/>
  <c r="D31" i="871"/>
  <c r="I31" i="871" s="1"/>
  <c r="H30" i="871"/>
  <c r="D30" i="871"/>
  <c r="I30" i="871" s="1"/>
  <c r="H29" i="871"/>
  <c r="D29" i="871"/>
  <c r="I29" i="871" s="1"/>
  <c r="H28" i="871"/>
  <c r="D28" i="871"/>
  <c r="I28" i="871" s="1"/>
  <c r="H27" i="871"/>
  <c r="D27" i="871"/>
  <c r="I27" i="871" s="1"/>
  <c r="H26" i="871"/>
  <c r="D26" i="871"/>
  <c r="I26" i="871" s="1"/>
  <c r="H25" i="871"/>
  <c r="D25" i="871"/>
  <c r="I25" i="871" s="1"/>
  <c r="H24" i="871"/>
  <c r="D24" i="871"/>
  <c r="I24" i="871" s="1"/>
  <c r="H23" i="871"/>
  <c r="D23" i="871"/>
  <c r="I23" i="871" s="1"/>
  <c r="H22" i="871"/>
  <c r="D22" i="871"/>
  <c r="I22" i="871" s="1"/>
  <c r="H21" i="871"/>
  <c r="D21" i="871"/>
  <c r="I21" i="871" s="1"/>
  <c r="H20" i="871"/>
  <c r="D20" i="871"/>
  <c r="I20" i="871" s="1"/>
  <c r="H19" i="871"/>
  <c r="D19" i="871"/>
  <c r="I19" i="871" s="1"/>
  <c r="H18" i="871"/>
  <c r="D18" i="871"/>
  <c r="I18" i="871" s="1"/>
  <c r="H17" i="871"/>
  <c r="D17" i="871"/>
  <c r="I17" i="871" s="1"/>
  <c r="H16" i="871"/>
  <c r="D16" i="871"/>
  <c r="I16" i="871" s="1"/>
  <c r="H15" i="871"/>
  <c r="D15" i="871"/>
  <c r="I15" i="871" s="1"/>
  <c r="H14" i="871"/>
  <c r="D14" i="871"/>
  <c r="I14" i="871" s="1"/>
  <c r="H13" i="871"/>
  <c r="D13" i="871"/>
  <c r="I13" i="871" s="1"/>
  <c r="H12" i="871"/>
  <c r="D12" i="871"/>
  <c r="C6" i="871"/>
  <c r="J5" i="871"/>
  <c r="C5" i="871"/>
  <c r="J4" i="871"/>
  <c r="C4" i="871"/>
  <c r="H55" i="870"/>
  <c r="D55" i="870"/>
  <c r="I55" i="870" s="1"/>
  <c r="H54" i="870"/>
  <c r="D54" i="870"/>
  <c r="I54" i="870" s="1"/>
  <c r="H53" i="870"/>
  <c r="D53" i="870"/>
  <c r="I53" i="870" s="1"/>
  <c r="H52" i="870"/>
  <c r="D52" i="870"/>
  <c r="I52" i="870" s="1"/>
  <c r="H51" i="870"/>
  <c r="D51" i="870"/>
  <c r="I51" i="870" s="1"/>
  <c r="H50" i="870"/>
  <c r="D50" i="870"/>
  <c r="I50" i="870" s="1"/>
  <c r="H49" i="870"/>
  <c r="D49" i="870"/>
  <c r="I49" i="870" s="1"/>
  <c r="H48" i="870"/>
  <c r="D48" i="870"/>
  <c r="I48" i="870" s="1"/>
  <c r="H63" i="870"/>
  <c r="D63" i="870"/>
  <c r="I63" i="870" s="1"/>
  <c r="H62" i="870"/>
  <c r="D62" i="870"/>
  <c r="I62" i="870" s="1"/>
  <c r="H61" i="870"/>
  <c r="D61" i="870"/>
  <c r="I61" i="870" s="1"/>
  <c r="H60" i="870"/>
  <c r="D60" i="870"/>
  <c r="I60" i="870" s="1"/>
  <c r="H59" i="870"/>
  <c r="D59" i="870"/>
  <c r="I59" i="870" s="1"/>
  <c r="H58" i="870"/>
  <c r="D58" i="870"/>
  <c r="I58" i="870" s="1"/>
  <c r="H57" i="870"/>
  <c r="D57" i="870"/>
  <c r="I57" i="870" s="1"/>
  <c r="H56" i="870"/>
  <c r="D56" i="870"/>
  <c r="I56" i="870" s="1"/>
  <c r="H69" i="870"/>
  <c r="D69" i="870"/>
  <c r="I69" i="870" s="1"/>
  <c r="H68" i="870"/>
  <c r="D68" i="870"/>
  <c r="I68" i="870" s="1"/>
  <c r="H67" i="870"/>
  <c r="D67" i="870"/>
  <c r="I67" i="870" s="1"/>
  <c r="H66" i="870"/>
  <c r="D66" i="870"/>
  <c r="I66" i="870" s="1"/>
  <c r="H65" i="870"/>
  <c r="D65" i="870"/>
  <c r="I65" i="870" s="1"/>
  <c r="H64" i="870"/>
  <c r="D64" i="870"/>
  <c r="I64" i="870" s="1"/>
  <c r="H46" i="870"/>
  <c r="D46" i="870"/>
  <c r="I46" i="870" s="1"/>
  <c r="H45" i="870"/>
  <c r="D45" i="870"/>
  <c r="I45" i="870" s="1"/>
  <c r="H44" i="870"/>
  <c r="D44" i="870"/>
  <c r="I44" i="870" s="1"/>
  <c r="H43" i="870"/>
  <c r="D43" i="870"/>
  <c r="I43" i="870" s="1"/>
  <c r="H42" i="870"/>
  <c r="D42" i="870"/>
  <c r="I42" i="870" s="1"/>
  <c r="H41" i="870"/>
  <c r="D41" i="870"/>
  <c r="I41" i="870" s="1"/>
  <c r="H40" i="870"/>
  <c r="D40" i="870"/>
  <c r="I40" i="870" s="1"/>
  <c r="H39" i="870"/>
  <c r="D39" i="870"/>
  <c r="I39" i="870" s="1"/>
  <c r="H38" i="870"/>
  <c r="D38" i="870"/>
  <c r="I38" i="870" s="1"/>
  <c r="H37" i="870"/>
  <c r="D37" i="870"/>
  <c r="I37" i="870" s="1"/>
  <c r="H36" i="870"/>
  <c r="D36" i="870"/>
  <c r="I36" i="870" s="1"/>
  <c r="H35" i="870"/>
  <c r="D35" i="870"/>
  <c r="I35" i="870" s="1"/>
  <c r="H34" i="870"/>
  <c r="D34" i="870"/>
  <c r="I34" i="870" s="1"/>
  <c r="H33" i="870"/>
  <c r="D33" i="870"/>
  <c r="I33" i="870" s="1"/>
  <c r="H47" i="870"/>
  <c r="D47" i="870"/>
  <c r="I47" i="870" s="1"/>
  <c r="H32" i="870"/>
  <c r="D32" i="870"/>
  <c r="I32" i="870" s="1"/>
  <c r="H31" i="870"/>
  <c r="D31" i="870"/>
  <c r="I31" i="870" s="1"/>
  <c r="H30" i="870"/>
  <c r="D30" i="870"/>
  <c r="I30" i="870" s="1"/>
  <c r="H29" i="870"/>
  <c r="D29" i="870"/>
  <c r="I29" i="870" s="1"/>
  <c r="H28" i="870"/>
  <c r="D28" i="870"/>
  <c r="I28" i="870" s="1"/>
  <c r="H27" i="870"/>
  <c r="D27" i="870"/>
  <c r="I27" i="870" s="1"/>
  <c r="H26" i="870"/>
  <c r="D26" i="870"/>
  <c r="I26" i="870" s="1"/>
  <c r="H25" i="870"/>
  <c r="D25" i="870"/>
  <c r="I25" i="870" s="1"/>
  <c r="H24" i="870"/>
  <c r="D24" i="870"/>
  <c r="I24" i="870" s="1"/>
  <c r="H23" i="870"/>
  <c r="D23" i="870"/>
  <c r="I23" i="870" s="1"/>
  <c r="H22" i="870"/>
  <c r="D22" i="870"/>
  <c r="I22" i="870" s="1"/>
  <c r="H21" i="870"/>
  <c r="D21" i="870"/>
  <c r="I21" i="870" s="1"/>
  <c r="H20" i="870"/>
  <c r="D20" i="870"/>
  <c r="I20" i="870" s="1"/>
  <c r="H19" i="870"/>
  <c r="D19" i="870"/>
  <c r="I19" i="870" s="1"/>
  <c r="H18" i="870"/>
  <c r="D18" i="870"/>
  <c r="I18" i="870" s="1"/>
  <c r="H17" i="870"/>
  <c r="D17" i="870"/>
  <c r="I17" i="870" s="1"/>
  <c r="H16" i="870"/>
  <c r="D16" i="870"/>
  <c r="I16" i="870" s="1"/>
  <c r="H15" i="870"/>
  <c r="D15" i="870"/>
  <c r="I15" i="870" s="1"/>
  <c r="H14" i="870"/>
  <c r="D14" i="870"/>
  <c r="I14" i="870" s="1"/>
  <c r="H13" i="870"/>
  <c r="D13" i="870"/>
  <c r="I13" i="870" s="1"/>
  <c r="H12" i="870"/>
  <c r="D12" i="870"/>
  <c r="C6" i="870"/>
  <c r="J5" i="870"/>
  <c r="C5" i="870"/>
  <c r="J4" i="870"/>
  <c r="C4" i="870"/>
  <c r="H14" i="869"/>
  <c r="D14" i="869"/>
  <c r="I14" i="869" s="1"/>
  <c r="H13" i="869"/>
  <c r="D13" i="869"/>
  <c r="I13" i="869" s="1"/>
  <c r="H12" i="869"/>
  <c r="D12" i="869"/>
  <c r="C6" i="869"/>
  <c r="J5" i="869"/>
  <c r="C5" i="869"/>
  <c r="J4" i="869"/>
  <c r="C4" i="869"/>
  <c r="T744" i="639"/>
  <c r="S5" i="862"/>
  <c r="S4" i="862"/>
  <c r="S5" i="861"/>
  <c r="S4" i="861"/>
  <c r="S5" i="801"/>
  <c r="S4" i="801"/>
  <c r="J47" i="873" l="1"/>
  <c r="H47" i="873"/>
  <c r="J41" i="872"/>
  <c r="J37" i="872"/>
  <c r="J20" i="872"/>
  <c r="J17" i="872"/>
  <c r="J32" i="870"/>
  <c r="J31" i="870"/>
  <c r="J28" i="870"/>
  <c r="J27" i="870"/>
  <c r="J23" i="870"/>
  <c r="J17" i="870"/>
  <c r="J21" i="870"/>
  <c r="J29" i="870"/>
  <c r="J69" i="870"/>
  <c r="J14" i="869"/>
  <c r="J42" i="818"/>
  <c r="M30" i="818"/>
  <c r="M31" i="818" s="1"/>
  <c r="M34" i="817"/>
  <c r="M35" i="817" s="1"/>
  <c r="J46" i="817"/>
  <c r="O162" i="639" s="1"/>
  <c r="J36" i="816"/>
  <c r="T163" i="639" s="1"/>
  <c r="M36" i="816"/>
  <c r="T155" i="639"/>
  <c r="J48" i="816"/>
  <c r="T154" i="639"/>
  <c r="T747" i="639"/>
  <c r="T770" i="639"/>
  <c r="T748" i="639"/>
  <c r="H17" i="874"/>
  <c r="J13" i="874"/>
  <c r="H19" i="874"/>
  <c r="I12" i="874"/>
  <c r="J40" i="873"/>
  <c r="J42" i="873"/>
  <c r="J41" i="873"/>
  <c r="J36" i="873"/>
  <c r="J32" i="873"/>
  <c r="J28" i="873"/>
  <c r="J24" i="873"/>
  <c r="J20" i="873"/>
  <c r="J16" i="873"/>
  <c r="H43" i="873"/>
  <c r="J13" i="873"/>
  <c r="J17" i="873"/>
  <c r="J21" i="873"/>
  <c r="J25" i="873"/>
  <c r="J29" i="873"/>
  <c r="J33" i="873"/>
  <c r="J37" i="873"/>
  <c r="J14" i="873"/>
  <c r="J18" i="873"/>
  <c r="J22" i="873"/>
  <c r="J26" i="873"/>
  <c r="J30" i="873"/>
  <c r="J34" i="873"/>
  <c r="J38" i="873"/>
  <c r="J15" i="873"/>
  <c r="J19" i="873"/>
  <c r="J23" i="873"/>
  <c r="J27" i="873"/>
  <c r="J31" i="873"/>
  <c r="J35" i="873"/>
  <c r="J39" i="873"/>
  <c r="H45" i="873"/>
  <c r="H46" i="873"/>
  <c r="I12" i="873"/>
  <c r="J42" i="872"/>
  <c r="J40" i="872"/>
  <c r="J39" i="872"/>
  <c r="J38" i="872"/>
  <c r="J36" i="872"/>
  <c r="J19" i="872"/>
  <c r="J18" i="872"/>
  <c r="J15" i="872"/>
  <c r="J14" i="872"/>
  <c r="H43" i="872"/>
  <c r="J13" i="872"/>
  <c r="H45" i="872"/>
  <c r="H46" i="872"/>
  <c r="I12" i="872"/>
  <c r="H50" i="871"/>
  <c r="J18" i="871"/>
  <c r="J34" i="871"/>
  <c r="J13" i="871"/>
  <c r="J17" i="871"/>
  <c r="J21" i="871"/>
  <c r="J25" i="871"/>
  <c r="J29" i="871"/>
  <c r="J33" i="871"/>
  <c r="J37" i="871"/>
  <c r="J14" i="871"/>
  <c r="J26" i="871"/>
  <c r="J15" i="871"/>
  <c r="J19" i="871"/>
  <c r="J23" i="871"/>
  <c r="J27" i="871"/>
  <c r="J31" i="871"/>
  <c r="J35" i="871"/>
  <c r="J39" i="871"/>
  <c r="J30" i="871"/>
  <c r="J16" i="871"/>
  <c r="J20" i="871"/>
  <c r="J24" i="871"/>
  <c r="J28" i="871"/>
  <c r="J32" i="871"/>
  <c r="J36" i="871"/>
  <c r="J22" i="871"/>
  <c r="J38" i="871"/>
  <c r="H52" i="871"/>
  <c r="H53" i="871"/>
  <c r="I12" i="871"/>
  <c r="I50" i="871" s="1"/>
  <c r="J47" i="870"/>
  <c r="J48" i="870"/>
  <c r="J49" i="870"/>
  <c r="J53" i="870"/>
  <c r="J52" i="870"/>
  <c r="J50" i="870"/>
  <c r="J54" i="870"/>
  <c r="J51" i="870"/>
  <c r="J55" i="870"/>
  <c r="J57" i="870"/>
  <c r="J61" i="870"/>
  <c r="J56" i="870"/>
  <c r="J60" i="870"/>
  <c r="J58" i="870"/>
  <c r="J62" i="870"/>
  <c r="J59" i="870"/>
  <c r="J63" i="870"/>
  <c r="J66" i="870"/>
  <c r="J65" i="870"/>
  <c r="J64" i="870"/>
  <c r="J68" i="870"/>
  <c r="J67" i="870"/>
  <c r="J40" i="870"/>
  <c r="J44" i="870"/>
  <c r="J42" i="870"/>
  <c r="J25" i="870"/>
  <c r="J24" i="870"/>
  <c r="J43" i="870"/>
  <c r="J41" i="870"/>
  <c r="J45" i="870"/>
  <c r="J46" i="870"/>
  <c r="J36" i="870"/>
  <c r="J33" i="870"/>
  <c r="J37" i="870"/>
  <c r="J34" i="870"/>
  <c r="J38" i="870"/>
  <c r="J35" i="870"/>
  <c r="J39" i="870"/>
  <c r="J22" i="870"/>
  <c r="J26" i="870"/>
  <c r="J30" i="870"/>
  <c r="J20" i="870"/>
  <c r="J19" i="870"/>
  <c r="J18" i="870"/>
  <c r="J16" i="870"/>
  <c r="J15" i="870"/>
  <c r="J14" i="870"/>
  <c r="H70" i="870"/>
  <c r="J13" i="870"/>
  <c r="H72" i="870"/>
  <c r="H73" i="870"/>
  <c r="I12" i="870"/>
  <c r="J13" i="869"/>
  <c r="H49" i="869"/>
  <c r="H51" i="869"/>
  <c r="T766" i="639" s="1"/>
  <c r="H52" i="869"/>
  <c r="T767" i="639" s="1"/>
  <c r="I12" i="869"/>
  <c r="D6" i="867"/>
  <c r="N5" i="867"/>
  <c r="D5" i="867"/>
  <c r="N4" i="867"/>
  <c r="D4" i="867"/>
  <c r="D6" i="866"/>
  <c r="N5" i="866"/>
  <c r="D5" i="866"/>
  <c r="N4" i="866"/>
  <c r="D4" i="866"/>
  <c r="K12" i="865"/>
  <c r="M12" i="865" s="1"/>
  <c r="K10" i="865"/>
  <c r="M10" i="865" s="1"/>
  <c r="D6" i="865"/>
  <c r="N5" i="865"/>
  <c r="D5" i="865"/>
  <c r="N4" i="865"/>
  <c r="D4" i="865"/>
  <c r="D6" i="864"/>
  <c r="N5" i="864"/>
  <c r="D5" i="864"/>
  <c r="N4" i="864"/>
  <c r="D4" i="864"/>
  <c r="I31" i="863"/>
  <c r="K31" i="863" s="1"/>
  <c r="M31" i="863" s="1"/>
  <c r="K30" i="863"/>
  <c r="M30" i="863" s="1"/>
  <c r="K27" i="863"/>
  <c r="M27" i="863" s="1"/>
  <c r="K26" i="863"/>
  <c r="M26" i="863" s="1"/>
  <c r="K25" i="863"/>
  <c r="M25" i="863" s="1"/>
  <c r="I12" i="863"/>
  <c r="K12" i="863" s="1"/>
  <c r="M12" i="863" s="1"/>
  <c r="K22" i="863"/>
  <c r="M22" i="863" s="1"/>
  <c r="K21" i="863"/>
  <c r="M21" i="863" s="1"/>
  <c r="K20" i="863"/>
  <c r="M20" i="863" s="1"/>
  <c r="K17" i="863"/>
  <c r="M17" i="863" s="1"/>
  <c r="K15" i="863"/>
  <c r="M15" i="863" s="1"/>
  <c r="K11" i="863"/>
  <c r="M11" i="863" s="1"/>
  <c r="K10" i="863"/>
  <c r="M10" i="863" s="1"/>
  <c r="D6" i="863"/>
  <c r="N5" i="863"/>
  <c r="D5" i="863"/>
  <c r="N4" i="863"/>
  <c r="D4" i="863"/>
  <c r="T162" i="639" l="1"/>
  <c r="T746" i="639"/>
  <c r="J12" i="874"/>
  <c r="I17" i="874"/>
  <c r="I43" i="873"/>
  <c r="J12" i="873"/>
  <c r="J46" i="873" s="1"/>
  <c r="I43" i="872"/>
  <c r="J12" i="872"/>
  <c r="J46" i="872" s="1"/>
  <c r="J53" i="871"/>
  <c r="J12" i="871"/>
  <c r="I70" i="870"/>
  <c r="J12" i="870"/>
  <c r="J72" i="870" s="1"/>
  <c r="J12" i="869"/>
  <c r="J51" i="869" s="1"/>
  <c r="I49" i="869"/>
  <c r="K11" i="865"/>
  <c r="M11" i="865" s="1"/>
  <c r="M13" i="865" s="1"/>
  <c r="I32" i="863"/>
  <c r="K32" i="863" s="1"/>
  <c r="M32" i="863" s="1"/>
  <c r="M33" i="863" s="1"/>
  <c r="M23" i="863"/>
  <c r="M28" i="863"/>
  <c r="M13" i="863"/>
  <c r="K16" i="863"/>
  <c r="M16" i="863" s="1"/>
  <c r="M18" i="863" s="1"/>
  <c r="J17" i="874" l="1"/>
  <c r="J19" i="874"/>
  <c r="J43" i="873"/>
  <c r="J45" i="873"/>
  <c r="J43" i="872"/>
  <c r="J45" i="872"/>
  <c r="J50" i="871"/>
  <c r="J52" i="871"/>
  <c r="J70" i="870"/>
  <c r="J73" i="870"/>
  <c r="J49" i="869"/>
  <c r="J52" i="869"/>
  <c r="AF32" i="856" l="1"/>
  <c r="AE32" i="856"/>
  <c r="L32" i="856"/>
  <c r="K32" i="856"/>
  <c r="J32" i="856"/>
  <c r="I32" i="856"/>
  <c r="H32" i="856"/>
  <c r="G32" i="856"/>
  <c r="AF28" i="856"/>
  <c r="AE28" i="856"/>
  <c r="L28" i="856"/>
  <c r="K28" i="856"/>
  <c r="J28" i="856"/>
  <c r="I28" i="856"/>
  <c r="H28" i="856"/>
  <c r="G28" i="856"/>
  <c r="J21" i="856"/>
  <c r="I21" i="856"/>
  <c r="G23" i="856" l="1"/>
  <c r="T662" i="639" l="1"/>
  <c r="T597" i="639"/>
  <c r="T533" i="639"/>
  <c r="S21" i="862"/>
  <c r="S22" i="862"/>
  <c r="S19" i="862"/>
  <c r="S20" i="862"/>
  <c r="S16" i="862"/>
  <c r="S29" i="862"/>
  <c r="S25" i="862"/>
  <c r="Q38" i="861"/>
  <c r="Q37" i="861"/>
  <c r="S53" i="862"/>
  <c r="S49" i="862"/>
  <c r="S71" i="861"/>
  <c r="S55" i="861"/>
  <c r="S36" i="862"/>
  <c r="S55" i="862"/>
  <c r="S53" i="861"/>
  <c r="S67" i="861"/>
  <c r="S74" i="861"/>
  <c r="S73" i="861"/>
  <c r="S72" i="861"/>
  <c r="S52" i="862"/>
  <c r="S50" i="862"/>
  <c r="S48" i="862"/>
  <c r="S46" i="862"/>
  <c r="S44" i="862"/>
  <c r="S41" i="862"/>
  <c r="S27" i="862"/>
  <c r="S26" i="862"/>
  <c r="S17" i="862"/>
  <c r="S14" i="862"/>
  <c r="S13" i="862"/>
  <c r="S11" i="862"/>
  <c r="D6" i="862"/>
  <c r="D5" i="862"/>
  <c r="D4" i="862"/>
  <c r="T672" i="639" l="1"/>
  <c r="T669" i="639"/>
  <c r="T683" i="639"/>
  <c r="T666" i="639"/>
  <c r="T693" i="639"/>
  <c r="T617" i="639"/>
  <c r="T637" i="639"/>
  <c r="T605" i="639"/>
  <c r="T625" i="639"/>
  <c r="T645" i="639"/>
  <c r="T680" i="639"/>
  <c r="T677" i="639"/>
  <c r="T609" i="639"/>
  <c r="T649" i="639"/>
  <c r="T667" i="639"/>
  <c r="T664" i="639"/>
  <c r="T691" i="639"/>
  <c r="T688" i="639"/>
  <c r="T646" i="639"/>
  <c r="T650" i="639"/>
  <c r="T642" i="639"/>
  <c r="T686" i="639"/>
  <c r="T690" i="639"/>
  <c r="T687" i="639"/>
  <c r="T663" i="639"/>
  <c r="T670" i="639"/>
  <c r="T675" i="639"/>
  <c r="T673" i="639"/>
  <c r="T676" i="639"/>
  <c r="T643" i="639"/>
  <c r="T615" i="639"/>
  <c r="T627" i="639"/>
  <c r="T665" i="639"/>
  <c r="T671" i="639"/>
  <c r="T689" i="639"/>
  <c r="T681" i="639"/>
  <c r="T611" i="639"/>
  <c r="T623" i="639"/>
  <c r="T631" i="639"/>
  <c r="T668" i="639"/>
  <c r="T674" i="639"/>
  <c r="T684" i="639"/>
  <c r="T692" i="639"/>
  <c r="T678" i="639"/>
  <c r="T685" i="639"/>
  <c r="T640" i="639"/>
  <c r="T682" i="639"/>
  <c r="T652" i="639"/>
  <c r="T679" i="639"/>
  <c r="T648" i="639"/>
  <c r="T651" i="639"/>
  <c r="T656" i="639"/>
  <c r="T641" i="639"/>
  <c r="T654" i="639"/>
  <c r="T601" i="639"/>
  <c r="T629" i="639"/>
  <c r="T658" i="639"/>
  <c r="T638" i="639"/>
  <c r="T599" i="639"/>
  <c r="T607" i="639"/>
  <c r="T635" i="639"/>
  <c r="T604" i="639"/>
  <c r="T608" i="639"/>
  <c r="T612" i="639"/>
  <c r="T616" i="639"/>
  <c r="T624" i="639"/>
  <c r="T632" i="639"/>
  <c r="T636" i="639"/>
  <c r="T655" i="639"/>
  <c r="T659" i="639"/>
  <c r="T657" i="639"/>
  <c r="T591" i="639"/>
  <c r="T574" i="639"/>
  <c r="T614" i="639"/>
  <c r="T600" i="639"/>
  <c r="T628" i="639"/>
  <c r="T598" i="639"/>
  <c r="T602" i="639"/>
  <c r="T606" i="639"/>
  <c r="T610" i="639"/>
  <c r="T622" i="639"/>
  <c r="T626" i="639"/>
  <c r="T630" i="639"/>
  <c r="T634" i="639"/>
  <c r="T653" i="639"/>
  <c r="T594" i="639"/>
  <c r="T576" i="639"/>
  <c r="T592" i="639"/>
  <c r="T575" i="639"/>
  <c r="T595" i="639"/>
  <c r="T596" i="639"/>
  <c r="T593" i="639"/>
  <c r="S54" i="861"/>
  <c r="S46" i="861"/>
  <c r="S45" i="861"/>
  <c r="S44" i="861"/>
  <c r="S65" i="861"/>
  <c r="S64" i="861"/>
  <c r="N36" i="861"/>
  <c r="M36" i="861"/>
  <c r="S27" i="861"/>
  <c r="S70" i="861"/>
  <c r="S68" i="861"/>
  <c r="S66" i="861"/>
  <c r="S59" i="861"/>
  <c r="S60" i="861"/>
  <c r="S30" i="861"/>
  <c r="S57" i="861"/>
  <c r="S52" i="861"/>
  <c r="S50" i="861"/>
  <c r="S43" i="861"/>
  <c r="S42" i="861"/>
  <c r="S41" i="861"/>
  <c r="S40" i="861"/>
  <c r="S33" i="861"/>
  <c r="S31" i="861"/>
  <c r="S28" i="861"/>
  <c r="S25" i="861"/>
  <c r="S24" i="861"/>
  <c r="S23" i="861"/>
  <c r="S22" i="861"/>
  <c r="S21" i="861"/>
  <c r="S20" i="861"/>
  <c r="S19" i="861"/>
  <c r="S18" i="861"/>
  <c r="S17" i="861"/>
  <c r="S15" i="861"/>
  <c r="S14" i="861"/>
  <c r="S13" i="861"/>
  <c r="S12" i="861"/>
  <c r="S11" i="861"/>
  <c r="D6" i="861"/>
  <c r="D5" i="861"/>
  <c r="D4" i="861"/>
  <c r="V43" i="857"/>
  <c r="V41" i="857"/>
  <c r="V40" i="857"/>
  <c r="V36" i="857"/>
  <c r="N318" i="639" s="1"/>
  <c r="V30" i="857"/>
  <c r="V22" i="857"/>
  <c r="V20" i="857"/>
  <c r="V19" i="857"/>
  <c r="V16" i="857"/>
  <c r="V15" i="857"/>
  <c r="V14" i="857"/>
  <c r="V13" i="857"/>
  <c r="N295" i="639" s="1"/>
  <c r="V12" i="857"/>
  <c r="V11" i="857"/>
  <c r="D6" i="857"/>
  <c r="V5" i="857"/>
  <c r="D5" i="857"/>
  <c r="V4" i="857"/>
  <c r="D4" i="857"/>
  <c r="L44" i="856"/>
  <c r="L42" i="856"/>
  <c r="L38" i="856"/>
  <c r="L33" i="856"/>
  <c r="L31" i="856"/>
  <c r="L30" i="856"/>
  <c r="L29" i="856"/>
  <c r="L27" i="856"/>
  <c r="L24" i="856"/>
  <c r="L23" i="856"/>
  <c r="K44" i="856"/>
  <c r="J44" i="856"/>
  <c r="I44" i="856"/>
  <c r="H44" i="856"/>
  <c r="G44" i="856"/>
  <c r="K42" i="856"/>
  <c r="J42" i="856"/>
  <c r="I42" i="856"/>
  <c r="H42" i="856"/>
  <c r="G42" i="856"/>
  <c r="K38" i="856"/>
  <c r="J38" i="856"/>
  <c r="I38" i="856"/>
  <c r="H38" i="856"/>
  <c r="G38" i="856"/>
  <c r="K33" i="856"/>
  <c r="J33" i="856"/>
  <c r="I33" i="856"/>
  <c r="H33" i="856"/>
  <c r="G33" i="856"/>
  <c r="K31" i="856"/>
  <c r="J31" i="856"/>
  <c r="I31" i="856"/>
  <c r="H31" i="856"/>
  <c r="G31" i="856"/>
  <c r="K30" i="856"/>
  <c r="J30" i="856"/>
  <c r="I30" i="856"/>
  <c r="H30" i="856"/>
  <c r="G30" i="856"/>
  <c r="K29" i="856"/>
  <c r="J29" i="856"/>
  <c r="I29" i="856"/>
  <c r="H29" i="856"/>
  <c r="G29" i="856"/>
  <c r="K27" i="856"/>
  <c r="J27" i="856"/>
  <c r="I27" i="856"/>
  <c r="H27" i="856"/>
  <c r="G27" i="856"/>
  <c r="J26" i="856"/>
  <c r="I26" i="856"/>
  <c r="J25" i="856"/>
  <c r="I25" i="856"/>
  <c r="K24" i="856"/>
  <c r="J24" i="856"/>
  <c r="I24" i="856"/>
  <c r="H24" i="856"/>
  <c r="G24" i="856"/>
  <c r="K23" i="856"/>
  <c r="J23" i="856"/>
  <c r="I23" i="856"/>
  <c r="H23" i="856"/>
  <c r="AF44" i="856"/>
  <c r="AE44" i="856"/>
  <c r="AG43" i="856"/>
  <c r="AF42" i="856"/>
  <c r="AE42" i="856"/>
  <c r="AG41" i="856"/>
  <c r="AG40" i="856"/>
  <c r="AF38" i="856"/>
  <c r="AE38" i="856"/>
  <c r="AG36" i="856"/>
  <c r="AF33" i="856"/>
  <c r="AE33" i="856"/>
  <c r="AF31" i="856"/>
  <c r="AE31" i="856"/>
  <c r="AF30" i="856"/>
  <c r="AE30" i="856"/>
  <c r="AF29" i="856"/>
  <c r="AE29" i="856"/>
  <c r="AF27" i="856"/>
  <c r="AE27" i="856"/>
  <c r="AF24" i="856"/>
  <c r="AE24" i="856"/>
  <c r="AF23" i="856"/>
  <c r="AE23" i="856"/>
  <c r="AG22" i="856"/>
  <c r="AG20" i="856"/>
  <c r="AG19" i="856"/>
  <c r="AG16" i="856"/>
  <c r="AG15" i="856"/>
  <c r="AG14" i="856"/>
  <c r="AG13" i="856"/>
  <c r="M295" i="639" s="1"/>
  <c r="AG12" i="856"/>
  <c r="AG11" i="856"/>
  <c r="D6" i="856"/>
  <c r="AG5" i="856"/>
  <c r="D5" i="856"/>
  <c r="AG4" i="856"/>
  <c r="D4" i="856"/>
  <c r="V42" i="857" l="1"/>
  <c r="V39" i="857"/>
  <c r="P37" i="861"/>
  <c r="O38" i="861"/>
  <c r="S26" i="861"/>
  <c r="T613" i="639"/>
  <c r="O37" i="861"/>
  <c r="N38" i="861"/>
  <c r="S58" i="861"/>
  <c r="T639" i="639"/>
  <c r="S63" i="861"/>
  <c r="T647" i="639"/>
  <c r="M37" i="861"/>
  <c r="R38" i="861"/>
  <c r="M38" i="861"/>
  <c r="N37" i="861"/>
  <c r="P38" i="861"/>
  <c r="S16" i="861"/>
  <c r="T603" i="639"/>
  <c r="R37" i="861"/>
  <c r="S61" i="861"/>
  <c r="T644" i="639"/>
  <c r="S51" i="861"/>
  <c r="T633" i="639"/>
  <c r="T570" i="639"/>
  <c r="T590" i="639"/>
  <c r="V27" i="857"/>
  <c r="V38" i="857"/>
  <c r="N320" i="639" s="1"/>
  <c r="V33" i="857"/>
  <c r="V31" i="857"/>
  <c r="V29" i="857"/>
  <c r="V26" i="857"/>
  <c r="V21" i="857"/>
  <c r="N303" i="639" s="1"/>
  <c r="AG42" i="856"/>
  <c r="AG38" i="856"/>
  <c r="AG44" i="856"/>
  <c r="AG24" i="856"/>
  <c r="AG39" i="856"/>
  <c r="M321" i="639" s="1"/>
  <c r="AG29" i="856"/>
  <c r="AG21" i="856"/>
  <c r="M303" i="639" s="1"/>
  <c r="AG30" i="856"/>
  <c r="AG32" i="856"/>
  <c r="M314" i="639" s="1"/>
  <c r="T534" i="639"/>
  <c r="T552" i="639"/>
  <c r="S35" i="861"/>
  <c r="S36" i="861"/>
  <c r="T569" i="639"/>
  <c r="T561" i="639"/>
  <c r="T536" i="639"/>
  <c r="T537" i="639"/>
  <c r="T557" i="639"/>
  <c r="T564" i="639"/>
  <c r="T540" i="639"/>
  <c r="T559" i="639"/>
  <c r="T544" i="639"/>
  <c r="T560" i="639"/>
  <c r="T565" i="639"/>
  <c r="T558" i="639"/>
  <c r="T568" i="639"/>
  <c r="T539" i="639"/>
  <c r="T535" i="639"/>
  <c r="T551" i="639"/>
  <c r="T547" i="639"/>
  <c r="T543" i="639"/>
  <c r="T567" i="639"/>
  <c r="T563" i="639"/>
  <c r="T562" i="639"/>
  <c r="T538" i="639"/>
  <c r="T566" i="639"/>
  <c r="T555" i="639"/>
  <c r="T550" i="639"/>
  <c r="T546" i="639"/>
  <c r="T542" i="639"/>
  <c r="T541" i="639"/>
  <c r="T545" i="639"/>
  <c r="T554" i="639"/>
  <c r="T549" i="639"/>
  <c r="T548" i="639"/>
  <c r="T573" i="639"/>
  <c r="T553" i="639"/>
  <c r="T556" i="639"/>
  <c r="T571" i="639"/>
  <c r="T572" i="639"/>
  <c r="V24" i="857"/>
  <c r="V25" i="857"/>
  <c r="V44" i="857"/>
  <c r="V37" i="857"/>
  <c r="V23" i="857"/>
  <c r="V32" i="857"/>
  <c r="N314" i="639" s="1"/>
  <c r="V28" i="857"/>
  <c r="N310" i="639" s="1"/>
  <c r="AG26" i="856"/>
  <c r="M308" i="639" s="1"/>
  <c r="AG25" i="856"/>
  <c r="AG31" i="856"/>
  <c r="AG27" i="856"/>
  <c r="AG33" i="856"/>
  <c r="AG28" i="856"/>
  <c r="M310" i="639" s="1"/>
  <c r="AG37" i="856"/>
  <c r="M319" i="639" s="1"/>
  <c r="AG23" i="856"/>
  <c r="S37" i="861" l="1"/>
  <c r="T621" i="639"/>
  <c r="T618" i="639"/>
  <c r="S38" i="861"/>
  <c r="T619" i="639"/>
  <c r="T620" i="639"/>
  <c r="T313" i="639"/>
  <c r="T312" i="639"/>
  <c r="T322" i="639" l="1"/>
  <c r="T321" i="639"/>
  <c r="T323" i="639"/>
  <c r="T296" i="639"/>
  <c r="T295" i="639"/>
  <c r="U109" i="847"/>
  <c r="S109" i="847"/>
  <c r="O109" i="847"/>
  <c r="H126" i="847"/>
  <c r="N12" i="752"/>
  <c r="P12" i="752"/>
  <c r="P29" i="819" l="1"/>
  <c r="P28" i="819"/>
  <c r="P27" i="819"/>
  <c r="P28" i="818"/>
  <c r="P27" i="818"/>
  <c r="P26" i="818"/>
  <c r="P31" i="817"/>
  <c r="P26" i="817"/>
  <c r="P33" i="816"/>
  <c r="P32" i="816"/>
  <c r="P31" i="816"/>
  <c r="P30" i="816"/>
  <c r="P28" i="816"/>
  <c r="P26" i="816"/>
  <c r="P36" i="815"/>
  <c r="P35" i="815"/>
  <c r="P33" i="815"/>
  <c r="G43" i="820" l="1"/>
  <c r="G54" i="819"/>
  <c r="G56" i="818"/>
  <c r="G62" i="817"/>
  <c r="G62" i="816"/>
  <c r="T123" i="639" l="1"/>
  <c r="T124" i="639" l="1"/>
  <c r="T289" i="639"/>
  <c r="H12" i="854"/>
  <c r="H15" i="854" s="1"/>
  <c r="H17" i="854" s="1"/>
  <c r="H19" i="854" s="1"/>
  <c r="H28" i="854" s="1"/>
  <c r="H29" i="854" s="1"/>
  <c r="G12" i="854"/>
  <c r="G15" i="854" s="1"/>
  <c r="G17" i="854" s="1"/>
  <c r="G19" i="854" s="1"/>
  <c r="G28" i="854" s="1"/>
  <c r="G30" i="854" s="1"/>
  <c r="L12" i="838" l="1"/>
  <c r="M12" i="838"/>
  <c r="N12" i="838"/>
  <c r="Q12" i="838"/>
  <c r="Q15" i="838" s="1"/>
  <c r="P12" i="838"/>
  <c r="P15" i="838" s="1"/>
  <c r="O12" i="838"/>
  <c r="K12" i="838"/>
  <c r="J12" i="838"/>
  <c r="I12" i="838"/>
  <c r="I15" i="838" s="1"/>
  <c r="I25" i="838" s="1"/>
  <c r="I26" i="838" s="1"/>
  <c r="Q27" i="854"/>
  <c r="Q25" i="854"/>
  <c r="Q24" i="854"/>
  <c r="Q23" i="854"/>
  <c r="Q22" i="854"/>
  <c r="Q21" i="854"/>
  <c r="Q20" i="854"/>
  <c r="Q18" i="854"/>
  <c r="Q29" i="854"/>
  <c r="D6" i="854"/>
  <c r="Q5" i="854"/>
  <c r="D5" i="854"/>
  <c r="Q4" i="854"/>
  <c r="D4" i="854"/>
  <c r="L15" i="838" l="1"/>
  <c r="N15" i="838"/>
  <c r="J15" i="838"/>
  <c r="K15" i="838"/>
  <c r="M15" i="838"/>
  <c r="O15" i="838"/>
  <c r="Q17" i="854"/>
  <c r="Q19" i="854" l="1"/>
  <c r="Q30" i="854" l="1"/>
  <c r="Q28" i="854"/>
  <c r="T175" i="639" l="1"/>
  <c r="T174" i="639"/>
  <c r="T206" i="639"/>
  <c r="T205" i="639"/>
  <c r="Q25" i="853"/>
  <c r="Q24" i="853"/>
  <c r="Q211" i="639" s="1"/>
  <c r="Q22" i="853"/>
  <c r="Q20" i="853"/>
  <c r="Q19" i="853"/>
  <c r="Q18" i="853"/>
  <c r="Q17" i="853"/>
  <c r="Q209" i="639" s="1"/>
  <c r="Q16" i="853"/>
  <c r="Q15" i="853"/>
  <c r="Q208" i="639" s="1"/>
  <c r="Q14" i="853"/>
  <c r="Q207" i="639" s="1"/>
  <c r="D6" i="853"/>
  <c r="Q5" i="853"/>
  <c r="D5" i="853"/>
  <c r="Q4" i="853"/>
  <c r="D4" i="853"/>
  <c r="Q25" i="852"/>
  <c r="Q24" i="852"/>
  <c r="P211" i="639" s="1"/>
  <c r="Q22" i="852"/>
  <c r="Q20" i="852"/>
  <c r="Q19" i="852"/>
  <c r="Q18" i="852"/>
  <c r="Q17" i="852"/>
  <c r="P209" i="639" s="1"/>
  <c r="Q16" i="852"/>
  <c r="Q15" i="852"/>
  <c r="P208" i="639" s="1"/>
  <c r="Q14" i="852"/>
  <c r="P207" i="639" s="1"/>
  <c r="D6" i="852"/>
  <c r="Q5" i="852"/>
  <c r="D5" i="852"/>
  <c r="Q4" i="852"/>
  <c r="D4" i="852"/>
  <c r="Q16" i="850"/>
  <c r="Q25" i="851"/>
  <c r="Q24" i="851"/>
  <c r="Q22" i="851"/>
  <c r="Q21" i="851"/>
  <c r="Q20" i="851"/>
  <c r="Q19" i="851"/>
  <c r="Q18" i="851"/>
  <c r="Q17" i="851"/>
  <c r="Q16" i="851"/>
  <c r="Q15" i="851"/>
  <c r="Q14" i="851"/>
  <c r="O207" i="639" s="1"/>
  <c r="D6" i="851"/>
  <c r="Q5" i="851"/>
  <c r="D5" i="851"/>
  <c r="Q4" i="851"/>
  <c r="D4" i="851"/>
  <c r="Q22" i="850"/>
  <c r="Q25" i="850"/>
  <c r="Q24" i="850"/>
  <c r="Q20" i="850"/>
  <c r="Q19" i="850"/>
  <c r="Q18" i="850"/>
  <c r="Q17" i="850"/>
  <c r="Q15" i="850"/>
  <c r="Q14" i="850"/>
  <c r="N207" i="639" s="1"/>
  <c r="D6" i="850"/>
  <c r="Q5" i="850"/>
  <c r="D5" i="850"/>
  <c r="Q4" i="850"/>
  <c r="D4" i="850"/>
  <c r="Q21" i="849"/>
  <c r="Q25" i="849"/>
  <c r="Q24" i="849"/>
  <c r="Q22" i="849"/>
  <c r="Q20" i="849"/>
  <c r="Q19" i="849"/>
  <c r="Q18" i="849"/>
  <c r="Q17" i="849"/>
  <c r="M209" i="639" s="1"/>
  <c r="Q16" i="849"/>
  <c r="Q15" i="849"/>
  <c r="M208" i="639" s="1"/>
  <c r="Q14" i="849"/>
  <c r="M207" i="639" s="1"/>
  <c r="D6" i="849"/>
  <c r="Q5" i="849"/>
  <c r="D5" i="849"/>
  <c r="Q4" i="849"/>
  <c r="D4" i="849"/>
  <c r="T127" i="639"/>
  <c r="T211" i="639" l="1"/>
  <c r="T177" i="639"/>
  <c r="T207" i="639"/>
  <c r="Q21" i="853"/>
  <c r="Q210" i="639" s="1"/>
  <c r="Q21" i="852"/>
  <c r="P210" i="639" s="1"/>
  <c r="Q21" i="850"/>
  <c r="T209" i="639"/>
  <c r="T208" i="639"/>
  <c r="T210" i="639" l="1"/>
  <c r="J52" i="752"/>
  <c r="U12" i="845"/>
  <c r="S12" i="845"/>
  <c r="M14" i="845"/>
  <c r="M15" i="845" s="1"/>
  <c r="M12" i="845"/>
  <c r="U16" i="846"/>
  <c r="U13" i="846"/>
  <c r="U12" i="846"/>
  <c r="S16" i="846"/>
  <c r="S13" i="846"/>
  <c r="S12" i="846"/>
  <c r="O16" i="846"/>
  <c r="O13" i="846"/>
  <c r="O12" i="846"/>
  <c r="M16" i="846"/>
  <c r="M13" i="846"/>
  <c r="M12" i="846"/>
  <c r="Y126" i="847"/>
  <c r="Y109" i="847"/>
  <c r="Y90" i="847"/>
  <c r="Y72" i="847"/>
  <c r="W126" i="847"/>
  <c r="W109" i="847"/>
  <c r="W90" i="847"/>
  <c r="W72" i="847"/>
  <c r="S90" i="847"/>
  <c r="S72" i="847"/>
  <c r="Q90" i="847"/>
  <c r="Q72" i="847"/>
  <c r="U204" i="757"/>
  <c r="U59" i="757"/>
  <c r="U56" i="757"/>
  <c r="U55" i="757"/>
  <c r="U54" i="757"/>
  <c r="U53" i="757"/>
  <c r="U52" i="757"/>
  <c r="U51" i="757"/>
  <c r="U50" i="757"/>
  <c r="U48" i="757"/>
  <c r="U47" i="757"/>
  <c r="U46" i="757"/>
  <c r="U12" i="757"/>
  <c r="S204" i="757"/>
  <c r="S59" i="757"/>
  <c r="S57" i="757"/>
  <c r="S56" i="757"/>
  <c r="S55" i="757"/>
  <c r="S54" i="757"/>
  <c r="S53" i="757"/>
  <c r="S52" i="757"/>
  <c r="S51" i="757"/>
  <c r="S50" i="757"/>
  <c r="S49" i="757"/>
  <c r="S48" i="757"/>
  <c r="S47" i="757"/>
  <c r="S46" i="757"/>
  <c r="S13" i="757"/>
  <c r="M204" i="757"/>
  <c r="M59" i="757"/>
  <c r="M58" i="757"/>
  <c r="M57" i="757"/>
  <c r="M56" i="757"/>
  <c r="M55" i="757"/>
  <c r="M54" i="757"/>
  <c r="M53" i="757"/>
  <c r="M52" i="757"/>
  <c r="M51" i="757"/>
  <c r="M50" i="757"/>
  <c r="M49" i="757"/>
  <c r="M48" i="757"/>
  <c r="M47" i="757"/>
  <c r="M46" i="757"/>
  <c r="M13" i="757"/>
  <c r="M12" i="757"/>
  <c r="V12" i="752"/>
  <c r="T12" i="752"/>
  <c r="Z12" i="752"/>
  <c r="S126" i="847"/>
  <c r="Q126" i="847"/>
  <c r="Z126" i="847"/>
  <c r="I126" i="847"/>
  <c r="U126" i="847"/>
  <c r="O126" i="847"/>
  <c r="L109" i="847"/>
  <c r="I109" i="847"/>
  <c r="U90" i="847"/>
  <c r="O90" i="847"/>
  <c r="L90" i="847"/>
  <c r="Z90" i="847" s="1"/>
  <c r="I90" i="847"/>
  <c r="I81" i="847"/>
  <c r="I80" i="847"/>
  <c r="M79" i="847"/>
  <c r="I78" i="847"/>
  <c r="I77" i="847"/>
  <c r="I76" i="847"/>
  <c r="I75" i="847"/>
  <c r="I74" i="847"/>
  <c r="I73" i="847"/>
  <c r="U72" i="847"/>
  <c r="O72" i="847"/>
  <c r="L72" i="847"/>
  <c r="Z72" i="847" s="1"/>
  <c r="I72" i="847"/>
  <c r="C6" i="847"/>
  <c r="Z5" i="847"/>
  <c r="C5" i="847"/>
  <c r="Z4" i="847"/>
  <c r="C4" i="847"/>
  <c r="M77" i="847" l="1"/>
  <c r="M109" i="847"/>
  <c r="Z109" i="847"/>
  <c r="M80" i="847"/>
  <c r="M74" i="847"/>
  <c r="M78" i="847"/>
  <c r="W52" i="752"/>
  <c r="X52" i="752"/>
  <c r="I13" i="752"/>
  <c r="M76" i="847"/>
  <c r="M75" i="847"/>
  <c r="M73" i="847"/>
  <c r="M72" i="847"/>
  <c r="M81" i="847"/>
  <c r="M90" i="847"/>
  <c r="N127" i="847"/>
  <c r="M62" i="639" l="1"/>
  <c r="Q16" i="846" l="1"/>
  <c r="K16" i="846"/>
  <c r="I16" i="846"/>
  <c r="Q13" i="846"/>
  <c r="K13" i="846"/>
  <c r="I13" i="846"/>
  <c r="Q12" i="846"/>
  <c r="K12" i="846"/>
  <c r="C6" i="846"/>
  <c r="V5" i="846"/>
  <c r="C5" i="846"/>
  <c r="V4" i="846"/>
  <c r="C4" i="846"/>
  <c r="U14" i="845"/>
  <c r="U15" i="845" s="1"/>
  <c r="S14" i="845"/>
  <c r="S15" i="845" s="1"/>
  <c r="O14" i="845"/>
  <c r="O15" i="845" s="1"/>
  <c r="Q14" i="845"/>
  <c r="Q15" i="845" s="1"/>
  <c r="K14" i="845"/>
  <c r="K15" i="845" s="1"/>
  <c r="I14" i="845"/>
  <c r="I15" i="845" s="1"/>
  <c r="Q12" i="845"/>
  <c r="O12" i="845"/>
  <c r="K12" i="845"/>
  <c r="C6" i="845"/>
  <c r="V5" i="845"/>
  <c r="C5" i="845"/>
  <c r="V4" i="845"/>
  <c r="C4" i="845"/>
  <c r="O204" i="757"/>
  <c r="J17" i="846" l="1"/>
  <c r="I12" i="845"/>
  <c r="X204" i="757" l="1"/>
  <c r="Q204" i="757"/>
  <c r="K204" i="757"/>
  <c r="H204" i="757"/>
  <c r="O59" i="757"/>
  <c r="K59" i="757"/>
  <c r="U57" i="757"/>
  <c r="O57" i="757"/>
  <c r="K57" i="757"/>
  <c r="O52" i="757"/>
  <c r="Q52" i="757"/>
  <c r="K52" i="757"/>
  <c r="X52" i="757"/>
  <c r="H52" i="757"/>
  <c r="O55" i="757"/>
  <c r="Q55" i="757"/>
  <c r="K55" i="757"/>
  <c r="O56" i="757"/>
  <c r="K56" i="757"/>
  <c r="O51" i="757"/>
  <c r="K51" i="757"/>
  <c r="O54" i="757"/>
  <c r="K54" i="757"/>
  <c r="O53" i="757"/>
  <c r="K53" i="757"/>
  <c r="O50" i="757"/>
  <c r="K50" i="757"/>
  <c r="U49" i="757"/>
  <c r="O49" i="757"/>
  <c r="K49" i="757"/>
  <c r="O48" i="757"/>
  <c r="K48" i="757"/>
  <c r="Q47" i="757"/>
  <c r="O47" i="757"/>
  <c r="K47" i="757"/>
  <c r="O46" i="757"/>
  <c r="K46" i="757"/>
  <c r="O13" i="757"/>
  <c r="U13" i="757"/>
  <c r="K13" i="757"/>
  <c r="Q13" i="757"/>
  <c r="O12" i="757"/>
  <c r="S12" i="757"/>
  <c r="K12" i="757"/>
  <c r="U58" i="757"/>
  <c r="S58" i="757"/>
  <c r="K58" i="757"/>
  <c r="O58" i="757"/>
  <c r="X55" i="757"/>
  <c r="H55" i="757"/>
  <c r="X54" i="757"/>
  <c r="Q54" i="757"/>
  <c r="H54" i="757"/>
  <c r="X53" i="757"/>
  <c r="Q53" i="757"/>
  <c r="H53" i="757"/>
  <c r="X51" i="757"/>
  <c r="Q51" i="757"/>
  <c r="H51" i="757"/>
  <c r="X50" i="757"/>
  <c r="Q50" i="757"/>
  <c r="H50" i="757"/>
  <c r="X49" i="757"/>
  <c r="Q49" i="757"/>
  <c r="H49" i="757"/>
  <c r="X48" i="757"/>
  <c r="Q48" i="757"/>
  <c r="H48" i="757"/>
  <c r="X47" i="757"/>
  <c r="H47" i="757"/>
  <c r="X46" i="757"/>
  <c r="Q46" i="757"/>
  <c r="H46" i="757"/>
  <c r="X59" i="757"/>
  <c r="Q59" i="757"/>
  <c r="H59" i="757"/>
  <c r="X58" i="757"/>
  <c r="Q58" i="757"/>
  <c r="H58" i="757"/>
  <c r="X57" i="757"/>
  <c r="Q57" i="757"/>
  <c r="H57" i="757"/>
  <c r="X56" i="757"/>
  <c r="Q56" i="757"/>
  <c r="H56" i="757"/>
  <c r="X124" i="757"/>
  <c r="H124" i="757"/>
  <c r="X123" i="757"/>
  <c r="H123" i="757"/>
  <c r="H125" i="757"/>
  <c r="X125" i="757"/>
  <c r="H126" i="757"/>
  <c r="X126" i="757"/>
  <c r="H127" i="757"/>
  <c r="X127" i="757"/>
  <c r="H128" i="757"/>
  <c r="X128" i="757"/>
  <c r="H129" i="757"/>
  <c r="X129" i="757"/>
  <c r="Q12" i="757"/>
  <c r="X12" i="757"/>
  <c r="X5" i="757"/>
  <c r="X4" i="757"/>
  <c r="R12" i="752" l="1"/>
  <c r="L12" i="752"/>
  <c r="AA15" i="752"/>
  <c r="AA13" i="752"/>
  <c r="AA12" i="752"/>
  <c r="AA5" i="752"/>
  <c r="AA4" i="752"/>
  <c r="BE36" i="839" l="1"/>
  <c r="BB15" i="839"/>
  <c r="BA15" i="839"/>
  <c r="AT15" i="839"/>
  <c r="AT22" i="839" s="1"/>
  <c r="AT24" i="839" s="1"/>
  <c r="I15" i="839"/>
  <c r="I22" i="839" s="1"/>
  <c r="I24" i="839" s="1"/>
  <c r="G15" i="839"/>
  <c r="G22" i="839" s="1"/>
  <c r="G24" i="839" s="1"/>
  <c r="BE37" i="839"/>
  <c r="BE29" i="839"/>
  <c r="BE17" i="839"/>
  <c r="AW15" i="839"/>
  <c r="AW22" i="839" s="1"/>
  <c r="AW26" i="839" s="1"/>
  <c r="AV15" i="839"/>
  <c r="AV22" i="839" s="1"/>
  <c r="AV24" i="839" s="1"/>
  <c r="AU15" i="839"/>
  <c r="AU22" i="839" s="1"/>
  <c r="AU24" i="839" s="1"/>
  <c r="AS15" i="839"/>
  <c r="AS22" i="839" s="1"/>
  <c r="AS26" i="839" s="1"/>
  <c r="AR15" i="839"/>
  <c r="AR22" i="839" s="1"/>
  <c r="AR26" i="839" s="1"/>
  <c r="AP15" i="839"/>
  <c r="AP22" i="839" s="1"/>
  <c r="AP26" i="839" s="1"/>
  <c r="AO15" i="839"/>
  <c r="AO22" i="839" s="1"/>
  <c r="AO26" i="839" s="1"/>
  <c r="J15" i="839"/>
  <c r="J22" i="839" s="1"/>
  <c r="J24" i="839" s="1"/>
  <c r="H15" i="839"/>
  <c r="H22" i="839" s="1"/>
  <c r="H24" i="839" s="1"/>
  <c r="D6" i="839"/>
  <c r="BE5" i="839"/>
  <c r="D5" i="839"/>
  <c r="BE4" i="839"/>
  <c r="D4" i="839"/>
  <c r="H12" i="838"/>
  <c r="G12" i="838"/>
  <c r="D6" i="838"/>
  <c r="R5" i="838"/>
  <c r="D5" i="838"/>
  <c r="R4" i="838"/>
  <c r="D4" i="838"/>
  <c r="Q12" i="837"/>
  <c r="P12" i="837"/>
  <c r="O12" i="837"/>
  <c r="O15" i="837" s="1"/>
  <c r="O27" i="837" s="1"/>
  <c r="O28" i="837" s="1"/>
  <c r="O29" i="837" s="1"/>
  <c r="N12" i="837"/>
  <c r="X25" i="837"/>
  <c r="X21" i="837"/>
  <c r="X19" i="837"/>
  <c r="V12" i="837"/>
  <c r="V15" i="837" s="1"/>
  <c r="U12" i="837"/>
  <c r="S12" i="837"/>
  <c r="R12" i="837"/>
  <c r="M12" i="837"/>
  <c r="M15" i="837" s="1"/>
  <c r="X24" i="837" s="1"/>
  <c r="G12" i="837"/>
  <c r="G15" i="837" s="1"/>
  <c r="L12" i="837"/>
  <c r="D6" i="837"/>
  <c r="X5" i="837"/>
  <c r="D5" i="837"/>
  <c r="X4" i="837"/>
  <c r="D4" i="837"/>
  <c r="BA18" i="839" l="1"/>
  <c r="BE18" i="839" s="1"/>
  <c r="BA22" i="839"/>
  <c r="BE19" i="839"/>
  <c r="BE30" i="839"/>
  <c r="BE24" i="839"/>
  <c r="T265" i="639"/>
  <c r="H15" i="838"/>
  <c r="H25" i="838" s="1"/>
  <c r="G15" i="838"/>
  <c r="G18" i="838" s="1"/>
  <c r="G23" i="838" s="1"/>
  <c r="R15" i="837"/>
  <c r="R27" i="837" s="1"/>
  <c r="R28" i="837" s="1"/>
  <c r="R29" i="837" s="1"/>
  <c r="Q15" i="837"/>
  <c r="Q27" i="837" s="1"/>
  <c r="Q28" i="837" s="1"/>
  <c r="Q29" i="837" s="1"/>
  <c r="P15" i="837"/>
  <c r="P27" i="837" s="1"/>
  <c r="P28" i="837" s="1"/>
  <c r="P29" i="837" s="1"/>
  <c r="N15" i="837"/>
  <c r="U15" i="837"/>
  <c r="S15" i="837"/>
  <c r="S28" i="837" s="1"/>
  <c r="S29" i="837" s="1"/>
  <c r="L15" i="837"/>
  <c r="X20" i="837"/>
  <c r="X18" i="837"/>
  <c r="X17" i="837"/>
  <c r="R25" i="838" l="1"/>
  <c r="S273" i="639" s="1"/>
  <c r="T273" i="639" s="1"/>
  <c r="H26" i="838"/>
  <c r="R26" i="838" s="1"/>
  <c r="S274" i="639" s="1"/>
  <c r="T274" i="639" s="1"/>
  <c r="G24" i="838"/>
  <c r="BE26" i="839"/>
  <c r="BE22" i="839"/>
  <c r="T253" i="639"/>
  <c r="BE20" i="839"/>
  <c r="BE21" i="839"/>
  <c r="R23" i="838"/>
  <c r="S280" i="639" s="1"/>
  <c r="X27" i="837"/>
  <c r="X22" i="837"/>
  <c r="T249" i="639" l="1"/>
  <c r="R24" i="838"/>
  <c r="S281" i="639" s="1"/>
  <c r="R18" i="838"/>
  <c r="S232" i="639" s="1"/>
  <c r="T232" i="639" s="1"/>
  <c r="T248" i="639"/>
  <c r="X28" i="837"/>
  <c r="X29" i="837"/>
  <c r="X23" i="837"/>
  <c r="W25" i="836" l="1"/>
  <c r="W21" i="836"/>
  <c r="S12" i="836"/>
  <c r="S15" i="836" s="1"/>
  <c r="S27" i="836" s="1"/>
  <c r="S28" i="836" s="1"/>
  <c r="S29" i="836" s="1"/>
  <c r="R12" i="836"/>
  <c r="Q12" i="836"/>
  <c r="P12" i="836"/>
  <c r="P15" i="836" s="1"/>
  <c r="P27" i="836" s="1"/>
  <c r="P28" i="836" s="1"/>
  <c r="P29" i="836" s="1"/>
  <c r="O12" i="836"/>
  <c r="G12" i="836"/>
  <c r="G15" i="836" s="1"/>
  <c r="G23" i="836" s="1"/>
  <c r="G28" i="836" s="1"/>
  <c r="G29" i="836" s="1"/>
  <c r="D6" i="836"/>
  <c r="W5" i="836"/>
  <c r="D5" i="836"/>
  <c r="W4" i="836"/>
  <c r="D4" i="836"/>
  <c r="AC12" i="835"/>
  <c r="AC15" i="835" s="1"/>
  <c r="AC29" i="835" s="1"/>
  <c r="AF25" i="835"/>
  <c r="AF21" i="835"/>
  <c r="AD12" i="835"/>
  <c r="AB12" i="835"/>
  <c r="AA12" i="835"/>
  <c r="Z12" i="835"/>
  <c r="Z15" i="835" s="1"/>
  <c r="Z27" i="835" s="1"/>
  <c r="Z28" i="835" s="1"/>
  <c r="Z29" i="835" s="1"/>
  <c r="Y12" i="835"/>
  <c r="X12" i="835"/>
  <c r="W12" i="835"/>
  <c r="V12" i="835"/>
  <c r="U12" i="835"/>
  <c r="T12" i="835"/>
  <c r="D6" i="835"/>
  <c r="AF5" i="835"/>
  <c r="D5" i="835"/>
  <c r="AF4" i="835"/>
  <c r="D4" i="835"/>
  <c r="AP12" i="834"/>
  <c r="AO12" i="834"/>
  <c r="AO15" i="834" s="1"/>
  <c r="AN12" i="834"/>
  <c r="AM12" i="834"/>
  <c r="AL12" i="834"/>
  <c r="AL15" i="834" s="1"/>
  <c r="AJ12" i="834"/>
  <c r="AI12" i="834"/>
  <c r="AH12" i="834"/>
  <c r="AH15" i="834" s="1"/>
  <c r="X15" i="835" l="1"/>
  <c r="X27" i="835" s="1"/>
  <c r="X28" i="835" s="1"/>
  <c r="X29" i="835" s="1"/>
  <c r="AA15" i="835"/>
  <c r="AA27" i="835" s="1"/>
  <c r="AA28" i="835" s="1"/>
  <c r="AA29" i="835" s="1"/>
  <c r="AI15" i="834"/>
  <c r="AJ15" i="834"/>
  <c r="AM15" i="834"/>
  <c r="AN15" i="834"/>
  <c r="O15" i="836"/>
  <c r="R15" i="836"/>
  <c r="R27" i="836" s="1"/>
  <c r="R28" i="836" s="1"/>
  <c r="R29" i="836" s="1"/>
  <c r="Q15" i="836"/>
  <c r="W24" i="836"/>
  <c r="T15" i="835"/>
  <c r="AB15" i="835"/>
  <c r="AB27" i="835" s="1"/>
  <c r="AB28" i="835" s="1"/>
  <c r="AB29" i="835" s="1"/>
  <c r="V15" i="835"/>
  <c r="W15" i="835"/>
  <c r="W27" i="835" s="1"/>
  <c r="W28" i="835" s="1"/>
  <c r="W29" i="835" s="1"/>
  <c r="Y15" i="835"/>
  <c r="Y27" i="835" s="1"/>
  <c r="Y28" i="835" s="1"/>
  <c r="Y29" i="835" s="1"/>
  <c r="U15" i="835"/>
  <c r="U29" i="835" s="1"/>
  <c r="AD15" i="835"/>
  <c r="AP15" i="834"/>
  <c r="AP27" i="834" s="1"/>
  <c r="AP28" i="834" s="1"/>
  <c r="AP29" i="834" s="1"/>
  <c r="Q27" i="836" l="1"/>
  <c r="Q28" i="836" s="1"/>
  <c r="Q29" i="836" s="1"/>
  <c r="W29" i="836" s="1"/>
  <c r="W17" i="836"/>
  <c r="W23" i="836"/>
  <c r="W22" i="836"/>
  <c r="W20" i="836"/>
  <c r="AF23" i="835"/>
  <c r="O236" i="639" s="1"/>
  <c r="AF22" i="835"/>
  <c r="AF24" i="835"/>
  <c r="AF27" i="835"/>
  <c r="AF17" i="835"/>
  <c r="W28" i="836" l="1"/>
  <c r="W27" i="836"/>
  <c r="W19" i="836"/>
  <c r="W18" i="836"/>
  <c r="AF20" i="835"/>
  <c r="AF28" i="835"/>
  <c r="AF29" i="835"/>
  <c r="AF18" i="835"/>
  <c r="AF19" i="835"/>
  <c r="AE12" i="834" l="1"/>
  <c r="AE15" i="834" s="1"/>
  <c r="G12" i="834"/>
  <c r="AK12" i="834"/>
  <c r="AK15" i="834" s="1"/>
  <c r="AW12" i="834"/>
  <c r="AW15" i="834" s="1"/>
  <c r="AV12" i="834"/>
  <c r="AV15" i="834" s="1"/>
  <c r="AU12" i="834"/>
  <c r="AU15" i="834" s="1"/>
  <c r="AT12" i="834"/>
  <c r="AT15" i="834" s="1"/>
  <c r="AS12" i="834"/>
  <c r="AS15" i="834" s="1"/>
  <c r="AS27" i="834" s="1"/>
  <c r="AS28" i="834" s="1"/>
  <c r="AS29" i="834" s="1"/>
  <c r="AR12" i="834"/>
  <c r="AR15" i="834" s="1"/>
  <c r="AQ12" i="834"/>
  <c r="AQ15" i="834" s="1"/>
  <c r="AQ23" i="834" s="1"/>
  <c r="AQ28" i="834" s="1"/>
  <c r="AQ29" i="834" s="1"/>
  <c r="AG12" i="834"/>
  <c r="AG15" i="834" s="1"/>
  <c r="AF12" i="834"/>
  <c r="AF15" i="834" s="1"/>
  <c r="D6" i="834"/>
  <c r="AY5" i="834"/>
  <c r="D5" i="834"/>
  <c r="AY4" i="834"/>
  <c r="D4" i="834"/>
  <c r="BA12" i="833"/>
  <c r="BA15" i="833" s="1"/>
  <c r="BC25" i="833"/>
  <c r="AN12" i="833"/>
  <c r="AN15" i="833" s="1"/>
  <c r="AN23" i="833" s="1"/>
  <c r="AN28" i="833" s="1"/>
  <c r="AN29" i="833" s="1"/>
  <c r="AM12" i="833"/>
  <c r="AL12" i="833"/>
  <c r="AK12" i="833"/>
  <c r="J12" i="833"/>
  <c r="AZ12" i="833"/>
  <c r="AR12" i="833"/>
  <c r="BC5" i="833"/>
  <c r="BC4" i="833"/>
  <c r="AY12" i="833"/>
  <c r="AQ12" i="833"/>
  <c r="AP12" i="833"/>
  <c r="I12" i="833"/>
  <c r="H12" i="833"/>
  <c r="G12" i="833"/>
  <c r="D6" i="833"/>
  <c r="D5" i="833"/>
  <c r="D4" i="833"/>
  <c r="T18" i="832"/>
  <c r="V24" i="832"/>
  <c r="V23" i="832"/>
  <c r="U21" i="832"/>
  <c r="U22" i="832" s="1"/>
  <c r="V19" i="832"/>
  <c r="U13" i="832"/>
  <c r="U18" i="832" s="1"/>
  <c r="U12" i="832"/>
  <c r="T16" i="832"/>
  <c r="D6" i="832"/>
  <c r="V5" i="832"/>
  <c r="D5" i="832"/>
  <c r="V4" i="832"/>
  <c r="D4" i="832"/>
  <c r="W24" i="831"/>
  <c r="W23" i="831"/>
  <c r="V21" i="831"/>
  <c r="V22" i="831" s="1"/>
  <c r="W19" i="831"/>
  <c r="W17" i="831"/>
  <c r="V13" i="831"/>
  <c r="V18" i="831" s="1"/>
  <c r="W15" i="831"/>
  <c r="D6" i="831"/>
  <c r="W5" i="831"/>
  <c r="D5" i="831"/>
  <c r="W4" i="831"/>
  <c r="D4" i="831"/>
  <c r="AG5" i="830"/>
  <c r="AG4" i="830"/>
  <c r="AY24" i="834" l="1"/>
  <c r="G15" i="834"/>
  <c r="G29" i="834" s="1"/>
  <c r="J15" i="833"/>
  <c r="J29" i="833" s="1"/>
  <c r="AY15" i="833"/>
  <c r="AK15" i="833"/>
  <c r="AK23" i="833" s="1"/>
  <c r="AK28" i="833" s="1"/>
  <c r="AK29" i="833" s="1"/>
  <c r="AL15" i="833"/>
  <c r="AL23" i="833" s="1"/>
  <c r="AM15" i="833"/>
  <c r="AM23" i="833" s="1"/>
  <c r="AM28" i="833" s="1"/>
  <c r="AM29" i="833" s="1"/>
  <c r="BC21" i="833"/>
  <c r="AO12" i="833"/>
  <c r="AO15" i="833" s="1"/>
  <c r="BE35" i="839"/>
  <c r="M262" i="639" s="1"/>
  <c r="AR15" i="833"/>
  <c r="AR17" i="833" s="1"/>
  <c r="AR18" i="833" s="1"/>
  <c r="AY27" i="834"/>
  <c r="AY25" i="834"/>
  <c r="AY21" i="834"/>
  <c r="N234" i="639" s="1"/>
  <c r="AZ15" i="833"/>
  <c r="BC22" i="833"/>
  <c r="BC27" i="833"/>
  <c r="M269" i="639" s="1"/>
  <c r="H15" i="833"/>
  <c r="H29" i="833" s="1"/>
  <c r="I15" i="833"/>
  <c r="I29" i="833" s="1"/>
  <c r="G15" i="833"/>
  <c r="AP15" i="833"/>
  <c r="AP23" i="833" s="1"/>
  <c r="AP28" i="833" s="1"/>
  <c r="AP29" i="833" s="1"/>
  <c r="AQ15" i="833"/>
  <c r="AQ23" i="833" s="1"/>
  <c r="AQ28" i="833" s="1"/>
  <c r="AQ29" i="833" s="1"/>
  <c r="V18" i="832"/>
  <c r="V15" i="832"/>
  <c r="V21" i="832"/>
  <c r="V22" i="832"/>
  <c r="V16" i="832"/>
  <c r="V17" i="832"/>
  <c r="W18" i="831"/>
  <c r="W16" i="831"/>
  <c r="AX5" i="829"/>
  <c r="AX4" i="829"/>
  <c r="BC5" i="828"/>
  <c r="BC4" i="828"/>
  <c r="AG24" i="830"/>
  <c r="AG23" i="830"/>
  <c r="AG19" i="830"/>
  <c r="D6" i="830"/>
  <c r="D5" i="830"/>
  <c r="D4" i="830"/>
  <c r="AT18" i="829"/>
  <c r="AS18" i="829"/>
  <c r="AN18" i="829"/>
  <c r="AM18" i="829"/>
  <c r="AL18" i="829"/>
  <c r="AK18" i="829"/>
  <c r="AJ18" i="829"/>
  <c r="AI18" i="829"/>
  <c r="AR18" i="829"/>
  <c r="AQ18" i="829"/>
  <c r="AP18" i="829"/>
  <c r="AO18" i="829"/>
  <c r="AX24" i="829"/>
  <c r="AX23" i="829"/>
  <c r="AW21" i="829"/>
  <c r="AW22" i="829" s="1"/>
  <c r="AG18" i="829"/>
  <c r="AF18" i="829"/>
  <c r="I18" i="829"/>
  <c r="H18" i="829"/>
  <c r="G18" i="829"/>
  <c r="I17" i="829"/>
  <c r="I21" i="829" s="1"/>
  <c r="H17" i="829"/>
  <c r="H21" i="829" s="1"/>
  <c r="H22" i="829" s="1"/>
  <c r="G17" i="829"/>
  <c r="G21" i="829" s="1"/>
  <c r="G22" i="829" s="1"/>
  <c r="AW13" i="829"/>
  <c r="AW18" i="829" s="1"/>
  <c r="AH18" i="829"/>
  <c r="AW12" i="829"/>
  <c r="D6" i="829"/>
  <c r="D5" i="829"/>
  <c r="D4" i="829"/>
  <c r="BC24" i="828"/>
  <c r="BC23" i="828"/>
  <c r="BB21" i="828"/>
  <c r="BB22" i="828" s="1"/>
  <c r="BA21" i="828"/>
  <c r="BC19" i="828"/>
  <c r="M225" i="639" s="1"/>
  <c r="BB13" i="828"/>
  <c r="BB12" i="828"/>
  <c r="BA15" i="828"/>
  <c r="BC15" i="828" s="1"/>
  <c r="M221" i="639" s="1"/>
  <c r="D6" i="828"/>
  <c r="D5" i="828"/>
  <c r="D4" i="828"/>
  <c r="AL28" i="833" l="1"/>
  <c r="AL29" i="833" s="1"/>
  <c r="G29" i="833"/>
  <c r="BC30" i="833" s="1"/>
  <c r="AY29" i="834"/>
  <c r="AY28" i="834"/>
  <c r="AY23" i="834"/>
  <c r="AY20" i="834"/>
  <c r="N233" i="639" s="1"/>
  <c r="AY17" i="834"/>
  <c r="AY22" i="834"/>
  <c r="BC24" i="833"/>
  <c r="W22" i="831"/>
  <c r="W21" i="831"/>
  <c r="AG18" i="830"/>
  <c r="AG17" i="830"/>
  <c r="AG16" i="830"/>
  <c r="AG15" i="830"/>
  <c r="AG22" i="830"/>
  <c r="AG21" i="830"/>
  <c r="AX19" i="829"/>
  <c r="AX16" i="829"/>
  <c r="I22" i="829"/>
  <c r="AX18" i="829"/>
  <c r="N224" i="639" s="1"/>
  <c r="AX17" i="829"/>
  <c r="AX15" i="829"/>
  <c r="BC16" i="828"/>
  <c r="BA22" i="828"/>
  <c r="BC18" i="828"/>
  <c r="M224" i="639" s="1"/>
  <c r="BC17" i="828"/>
  <c r="BC22" i="828" l="1"/>
  <c r="AY18" i="834"/>
  <c r="AY19" i="834"/>
  <c r="BC23" i="833"/>
  <c r="BC19" i="833"/>
  <c r="AX22" i="829"/>
  <c r="AX21" i="829"/>
  <c r="BC21" i="828"/>
  <c r="T216" i="639" l="1"/>
  <c r="Q26" i="827" l="1"/>
  <c r="Q25" i="827"/>
  <c r="Q24" i="827"/>
  <c r="Q23" i="827"/>
  <c r="Q19" i="827"/>
  <c r="Q18" i="827"/>
  <c r="Q17" i="827"/>
  <c r="D6" i="827"/>
  <c r="Q5" i="827"/>
  <c r="D5" i="827"/>
  <c r="Q4" i="827"/>
  <c r="D4" i="827"/>
  <c r="Q26" i="826"/>
  <c r="Q25" i="826"/>
  <c r="Q24" i="826"/>
  <c r="Q23" i="826"/>
  <c r="Q21" i="826"/>
  <c r="Q20" i="826"/>
  <c r="Q19" i="826"/>
  <c r="Q18" i="826"/>
  <c r="Q17" i="826"/>
  <c r="Q16" i="826"/>
  <c r="D6" i="826"/>
  <c r="Q5" i="826"/>
  <c r="D5" i="826"/>
  <c r="Q4" i="826"/>
  <c r="D4" i="826"/>
  <c r="Q26" i="825"/>
  <c r="Q25" i="825"/>
  <c r="Q24" i="825"/>
  <c r="Q23" i="825"/>
  <c r="Q21" i="825"/>
  <c r="Q20" i="825"/>
  <c r="Q19" i="825"/>
  <c r="Q18" i="825"/>
  <c r="Q17" i="825"/>
  <c r="Q16" i="825"/>
  <c r="Q22" i="825"/>
  <c r="D6" i="825"/>
  <c r="Q5" i="825"/>
  <c r="D5" i="825"/>
  <c r="Q4" i="825"/>
  <c r="D4" i="825"/>
  <c r="Q26" i="824"/>
  <c r="Q25" i="824"/>
  <c r="Q24" i="824"/>
  <c r="Q23" i="824"/>
  <c r="Q21" i="824"/>
  <c r="Q20" i="824"/>
  <c r="Q19" i="824"/>
  <c r="Q18" i="824"/>
  <c r="Q17" i="824"/>
  <c r="Q16" i="824"/>
  <c r="D6" i="824"/>
  <c r="Q5" i="824"/>
  <c r="D5" i="824"/>
  <c r="Q4" i="824"/>
  <c r="D4" i="824"/>
  <c r="R26" i="823"/>
  <c r="R25" i="823"/>
  <c r="R24" i="823"/>
  <c r="R23" i="823"/>
  <c r="R19" i="823"/>
  <c r="R18" i="823"/>
  <c r="R17" i="823"/>
  <c r="K15" i="823"/>
  <c r="K22" i="823" s="1"/>
  <c r="J15" i="823"/>
  <c r="J22" i="823" s="1"/>
  <c r="H15" i="823"/>
  <c r="H22" i="823" s="1"/>
  <c r="G15" i="823"/>
  <c r="G22" i="823" s="1"/>
  <c r="I15" i="823"/>
  <c r="I22" i="823" s="1"/>
  <c r="D6" i="823"/>
  <c r="R5" i="823"/>
  <c r="D5" i="823"/>
  <c r="R4" i="823"/>
  <c r="D4" i="823"/>
  <c r="AC23" i="689"/>
  <c r="AC25" i="689"/>
  <c r="AA15" i="689"/>
  <c r="AA24" i="689" s="1"/>
  <c r="R15" i="689"/>
  <c r="R22" i="689" s="1"/>
  <c r="X15" i="689"/>
  <c r="X22" i="689" s="1"/>
  <c r="W15" i="689"/>
  <c r="W22" i="689" s="1"/>
  <c r="D6" i="821"/>
  <c r="O5" i="821"/>
  <c r="D5" i="821"/>
  <c r="O4" i="821"/>
  <c r="D4" i="821"/>
  <c r="N153" i="821" l="1"/>
  <c r="G12" i="689" s="1"/>
  <c r="Q16" i="827"/>
  <c r="R197" i="639" s="1"/>
  <c r="Q20" i="827"/>
  <c r="R201" i="639" s="1"/>
  <c r="Q21" i="827"/>
  <c r="R202" i="639" s="1"/>
  <c r="Q22" i="827"/>
  <c r="Q22" i="826"/>
  <c r="Q22" i="824"/>
  <c r="R16" i="823"/>
  <c r="R22" i="823"/>
  <c r="R21" i="823"/>
  <c r="R20" i="823"/>
  <c r="Z15" i="689"/>
  <c r="Z22" i="689" s="1"/>
  <c r="Y15" i="689"/>
  <c r="Y22" i="689" s="1"/>
  <c r="AB15" i="689"/>
  <c r="AB16" i="689" s="1"/>
  <c r="AB21" i="689" s="1"/>
  <c r="AB20" i="689" s="1"/>
  <c r="AC5" i="689" l="1"/>
  <c r="AC4" i="689"/>
  <c r="J36" i="820" l="1"/>
  <c r="O36" i="820"/>
  <c r="G44" i="820"/>
  <c r="J44" i="820" s="1"/>
  <c r="J43" i="820"/>
  <c r="G42" i="820"/>
  <c r="G45" i="820" s="1"/>
  <c r="J45" i="820" s="1"/>
  <c r="J41" i="820"/>
  <c r="J40" i="820"/>
  <c r="J39" i="820"/>
  <c r="O35" i="820"/>
  <c r="J35" i="820"/>
  <c r="N35" i="820" s="1"/>
  <c r="O34" i="820"/>
  <c r="J34" i="820"/>
  <c r="N34" i="820" s="1"/>
  <c r="J33" i="820"/>
  <c r="N33" i="820" s="1"/>
  <c r="J32" i="820"/>
  <c r="N32" i="820" s="1"/>
  <c r="J31" i="820"/>
  <c r="N31" i="820" s="1"/>
  <c r="O27" i="820"/>
  <c r="J27" i="820"/>
  <c r="M27" i="820" s="1"/>
  <c r="O26" i="820"/>
  <c r="J26" i="820"/>
  <c r="M26" i="820" s="1"/>
  <c r="O25" i="820"/>
  <c r="J25" i="820"/>
  <c r="M25" i="820" s="1"/>
  <c r="J23" i="820"/>
  <c r="J22" i="820"/>
  <c r="O19" i="820"/>
  <c r="J19" i="820"/>
  <c r="N19" i="820" s="1"/>
  <c r="J18" i="820"/>
  <c r="N18" i="820" s="1"/>
  <c r="O17" i="820"/>
  <c r="J17" i="820"/>
  <c r="O16" i="820"/>
  <c r="J16" i="820"/>
  <c r="O15" i="820"/>
  <c r="J15" i="820"/>
  <c r="O14" i="820"/>
  <c r="J14" i="820"/>
  <c r="O13" i="820"/>
  <c r="J13" i="820"/>
  <c r="N13" i="820" s="1"/>
  <c r="O12" i="820"/>
  <c r="J12" i="820"/>
  <c r="D6" i="820"/>
  <c r="P5" i="820"/>
  <c r="D5" i="820"/>
  <c r="P4" i="820"/>
  <c r="D4" i="820"/>
  <c r="J24" i="820" l="1"/>
  <c r="N36" i="820"/>
  <c r="T173" i="639"/>
  <c r="O50" i="820"/>
  <c r="P50" i="820"/>
  <c r="M28" i="820"/>
  <c r="N50" i="820"/>
  <c r="G46" i="820"/>
  <c r="J28" i="820"/>
  <c r="J42" i="820"/>
  <c r="G47" i="820" l="1"/>
  <c r="J46" i="820"/>
  <c r="G48" i="820" l="1"/>
  <c r="J47" i="820"/>
  <c r="G49" i="820" l="1"/>
  <c r="J49" i="820" s="1"/>
  <c r="J48" i="820"/>
  <c r="G55" i="819" l="1"/>
  <c r="J55" i="819" s="1"/>
  <c r="J54" i="819"/>
  <c r="G53" i="819"/>
  <c r="G56" i="819" s="1"/>
  <c r="J56" i="819" s="1"/>
  <c r="J52" i="819"/>
  <c r="J51" i="819"/>
  <c r="J50" i="819"/>
  <c r="O47" i="819"/>
  <c r="J47" i="819"/>
  <c r="N47" i="819" s="1"/>
  <c r="O46" i="819"/>
  <c r="J46" i="819"/>
  <c r="N46" i="819" s="1"/>
  <c r="J45" i="819"/>
  <c r="J44" i="819"/>
  <c r="N44" i="819" s="1"/>
  <c r="J43" i="819"/>
  <c r="N43" i="819" s="1"/>
  <c r="O29" i="819"/>
  <c r="J29" i="819"/>
  <c r="M29" i="819" s="1"/>
  <c r="O28" i="819"/>
  <c r="J28" i="819"/>
  <c r="M28" i="819" s="1"/>
  <c r="O27" i="819"/>
  <c r="J27" i="819"/>
  <c r="J25" i="819"/>
  <c r="J24" i="819"/>
  <c r="Q159" i="639" s="1"/>
  <c r="O20" i="819"/>
  <c r="J20" i="819"/>
  <c r="N20" i="819" s="1"/>
  <c r="J19" i="819"/>
  <c r="N19" i="819" s="1"/>
  <c r="O18" i="819"/>
  <c r="J18" i="819"/>
  <c r="N18" i="819" s="1"/>
  <c r="O16" i="819"/>
  <c r="J16" i="819"/>
  <c r="N16" i="819" s="1"/>
  <c r="O15" i="819"/>
  <c r="J15" i="819"/>
  <c r="N15" i="819" s="1"/>
  <c r="O14" i="819"/>
  <c r="J14" i="819"/>
  <c r="N14" i="819" s="1"/>
  <c r="O13" i="819"/>
  <c r="J13" i="819"/>
  <c r="N13" i="819" s="1"/>
  <c r="O12" i="819"/>
  <c r="J12" i="819"/>
  <c r="N12" i="819" s="1"/>
  <c r="D6" i="819"/>
  <c r="P5" i="819"/>
  <c r="D5" i="819"/>
  <c r="P4" i="819"/>
  <c r="D4" i="819"/>
  <c r="G57" i="818"/>
  <c r="G59" i="818" s="1"/>
  <c r="J56" i="818"/>
  <c r="G55" i="818"/>
  <c r="J55" i="818" s="1"/>
  <c r="J54" i="818"/>
  <c r="J52" i="818"/>
  <c r="O49" i="818"/>
  <c r="J49" i="818"/>
  <c r="N49" i="818" s="1"/>
  <c r="O48" i="818"/>
  <c r="J48" i="818"/>
  <c r="N48" i="818" s="1"/>
  <c r="J47" i="818"/>
  <c r="J46" i="818"/>
  <c r="N46" i="818" s="1"/>
  <c r="J45" i="818"/>
  <c r="N45" i="818" s="1"/>
  <c r="O28" i="818"/>
  <c r="J28" i="818"/>
  <c r="M28" i="818" s="1"/>
  <c r="O27" i="818"/>
  <c r="J27" i="818"/>
  <c r="M27" i="818" s="1"/>
  <c r="O26" i="818"/>
  <c r="J26" i="818"/>
  <c r="J24" i="818"/>
  <c r="J23" i="818"/>
  <c r="P159" i="639" s="1"/>
  <c r="O20" i="818"/>
  <c r="J20" i="818"/>
  <c r="N20" i="818" s="1"/>
  <c r="J19" i="818"/>
  <c r="N19" i="818" s="1"/>
  <c r="O18" i="818"/>
  <c r="J18" i="818"/>
  <c r="N18" i="818" s="1"/>
  <c r="O16" i="818"/>
  <c r="J16" i="818"/>
  <c r="N16" i="818" s="1"/>
  <c r="O15" i="818"/>
  <c r="J15" i="818"/>
  <c r="N15" i="818" s="1"/>
  <c r="O14" i="818"/>
  <c r="J14" i="818"/>
  <c r="N14" i="818" s="1"/>
  <c r="O13" i="818"/>
  <c r="J13" i="818"/>
  <c r="N13" i="818" s="1"/>
  <c r="O12" i="818"/>
  <c r="J12" i="818"/>
  <c r="N12" i="818" s="1"/>
  <c r="D6" i="818"/>
  <c r="P5" i="818"/>
  <c r="D5" i="818"/>
  <c r="P4" i="818"/>
  <c r="D4" i="818"/>
  <c r="G63" i="817"/>
  <c r="J63" i="817" s="1"/>
  <c r="O189" i="639" s="1"/>
  <c r="J62" i="817"/>
  <c r="O188" i="639" s="1"/>
  <c r="G61" i="817"/>
  <c r="G64" i="817" s="1"/>
  <c r="J64" i="817" s="1"/>
  <c r="O190" i="639" s="1"/>
  <c r="J60" i="817"/>
  <c r="O186" i="639" s="1"/>
  <c r="J59" i="817"/>
  <c r="O185" i="639" s="1"/>
  <c r="J58" i="817"/>
  <c r="O184" i="639" s="1"/>
  <c r="O55" i="817"/>
  <c r="J55" i="817"/>
  <c r="N55" i="817" s="1"/>
  <c r="O54" i="817"/>
  <c r="J54" i="817"/>
  <c r="N54" i="817" s="1"/>
  <c r="J53" i="817"/>
  <c r="J52" i="817"/>
  <c r="J51" i="817"/>
  <c r="N51" i="817" s="1"/>
  <c r="O31" i="817"/>
  <c r="J31" i="817"/>
  <c r="M31" i="817" s="1"/>
  <c r="O26" i="817"/>
  <c r="J26" i="817"/>
  <c r="M26" i="817" s="1"/>
  <c r="J24" i="817"/>
  <c r="J23" i="817"/>
  <c r="O159" i="639" s="1"/>
  <c r="O20" i="817"/>
  <c r="J20" i="817"/>
  <c r="N20" i="817" s="1"/>
  <c r="J19" i="817"/>
  <c r="N19" i="817" s="1"/>
  <c r="O18" i="817"/>
  <c r="J18" i="817"/>
  <c r="N18" i="817" s="1"/>
  <c r="O16" i="817"/>
  <c r="J16" i="817"/>
  <c r="N16" i="817" s="1"/>
  <c r="O15" i="817"/>
  <c r="J15" i="817"/>
  <c r="N15" i="817" s="1"/>
  <c r="O14" i="817"/>
  <c r="J14" i="817"/>
  <c r="N14" i="817" s="1"/>
  <c r="O13" i="817"/>
  <c r="J13" i="817"/>
  <c r="N13" i="817" s="1"/>
  <c r="O12" i="817"/>
  <c r="J12" i="817"/>
  <c r="N12" i="817" s="1"/>
  <c r="D6" i="817"/>
  <c r="P5" i="817"/>
  <c r="D5" i="817"/>
  <c r="P4" i="817"/>
  <c r="D4" i="817"/>
  <c r="O32" i="816"/>
  <c r="J32" i="816"/>
  <c r="M32" i="816" s="1"/>
  <c r="O33" i="815"/>
  <c r="J33" i="815"/>
  <c r="M33" i="815" s="1"/>
  <c r="O28" i="816"/>
  <c r="J28" i="816"/>
  <c r="M28" i="816" s="1"/>
  <c r="G63" i="816"/>
  <c r="G65" i="816" s="1"/>
  <c r="J62" i="816"/>
  <c r="G61" i="816"/>
  <c r="G64" i="816" s="1"/>
  <c r="J64" i="816" s="1"/>
  <c r="J60" i="816"/>
  <c r="J59" i="816"/>
  <c r="J58" i="816"/>
  <c r="O55" i="816"/>
  <c r="J55" i="816"/>
  <c r="N55" i="816" s="1"/>
  <c r="O54" i="816"/>
  <c r="J54" i="816"/>
  <c r="N54" i="816" s="1"/>
  <c r="J53" i="816"/>
  <c r="J52" i="816"/>
  <c r="N52" i="816" s="1"/>
  <c r="J51" i="816"/>
  <c r="N51" i="816" s="1"/>
  <c r="O33" i="816"/>
  <c r="J33" i="816"/>
  <c r="M33" i="816" s="1"/>
  <c r="O31" i="816"/>
  <c r="J31" i="816"/>
  <c r="M31" i="816" s="1"/>
  <c r="O30" i="816"/>
  <c r="J30" i="816"/>
  <c r="M30" i="816" s="1"/>
  <c r="O26" i="816"/>
  <c r="J26" i="816"/>
  <c r="M26" i="816" s="1"/>
  <c r="J24" i="816"/>
  <c r="J23" i="816"/>
  <c r="O20" i="816"/>
  <c r="J20" i="816"/>
  <c r="N20" i="816" s="1"/>
  <c r="J19" i="816"/>
  <c r="N19" i="816" s="1"/>
  <c r="O18" i="816"/>
  <c r="J18" i="816"/>
  <c r="N18" i="816" s="1"/>
  <c r="O16" i="816"/>
  <c r="J16" i="816"/>
  <c r="N16" i="816" s="1"/>
  <c r="O15" i="816"/>
  <c r="J15" i="816"/>
  <c r="N15" i="816" s="1"/>
  <c r="O14" i="816"/>
  <c r="J14" i="816"/>
  <c r="N14" i="816" s="1"/>
  <c r="O13" i="816"/>
  <c r="J13" i="816"/>
  <c r="N13" i="816" s="1"/>
  <c r="O12" i="816"/>
  <c r="J12" i="816"/>
  <c r="N12" i="816" s="1"/>
  <c r="D6" i="816"/>
  <c r="P5" i="816"/>
  <c r="D5" i="816"/>
  <c r="P4" i="816"/>
  <c r="D4" i="816"/>
  <c r="O35" i="815"/>
  <c r="J35" i="815"/>
  <c r="M35" i="815" s="1"/>
  <c r="O52" i="815"/>
  <c r="J52" i="815"/>
  <c r="N52" i="815" s="1"/>
  <c r="J49" i="815"/>
  <c r="J59" i="815"/>
  <c r="M188" i="639" s="1"/>
  <c r="G61" i="815"/>
  <c r="J61" i="815" s="1"/>
  <c r="M190" i="639" s="1"/>
  <c r="J57" i="815"/>
  <c r="M186" i="639" s="1"/>
  <c r="J56" i="815"/>
  <c r="M185" i="639" s="1"/>
  <c r="J55" i="815"/>
  <c r="M184" i="639" s="1"/>
  <c r="O51" i="815"/>
  <c r="J51" i="815"/>
  <c r="N51" i="815" s="1"/>
  <c r="J50" i="815"/>
  <c r="J48" i="815"/>
  <c r="N48" i="815" s="1"/>
  <c r="O36" i="815"/>
  <c r="J36" i="815"/>
  <c r="M36" i="815" s="1"/>
  <c r="J29" i="815"/>
  <c r="G60" i="815"/>
  <c r="O20" i="815"/>
  <c r="J20" i="815"/>
  <c r="N20" i="815" s="1"/>
  <c r="J19" i="815"/>
  <c r="N19" i="815" s="1"/>
  <c r="O18" i="815"/>
  <c r="J18" i="815"/>
  <c r="N18" i="815" s="1"/>
  <c r="O16" i="815"/>
  <c r="J16" i="815"/>
  <c r="N16" i="815" s="1"/>
  <c r="O15" i="815"/>
  <c r="J15" i="815"/>
  <c r="N15" i="815" s="1"/>
  <c r="O14" i="815"/>
  <c r="J14" i="815"/>
  <c r="N14" i="815" s="1"/>
  <c r="O13" i="815"/>
  <c r="O12" i="815"/>
  <c r="J12" i="815"/>
  <c r="N12" i="815" s="1"/>
  <c r="D6" i="815"/>
  <c r="P5" i="815"/>
  <c r="D5" i="815"/>
  <c r="P4" i="815"/>
  <c r="D4" i="815"/>
  <c r="O5" i="813"/>
  <c r="O4" i="813"/>
  <c r="O5" i="812"/>
  <c r="O4" i="812"/>
  <c r="O5" i="810"/>
  <c r="O4" i="810"/>
  <c r="O5" i="811"/>
  <c r="O4" i="811"/>
  <c r="O5" i="809"/>
  <c r="O4" i="809"/>
  <c r="O5" i="745"/>
  <c r="O4" i="745"/>
  <c r="T179" i="639"/>
  <c r="T178" i="639"/>
  <c r="T182" i="639"/>
  <c r="T166" i="639"/>
  <c r="T157" i="639"/>
  <c r="N52" i="817" l="1"/>
  <c r="O169" i="639"/>
  <c r="N49" i="815"/>
  <c r="M169" i="639"/>
  <c r="J26" i="819"/>
  <c r="J25" i="818"/>
  <c r="J25" i="817"/>
  <c r="J25" i="816"/>
  <c r="T160" i="639"/>
  <c r="T151" i="639"/>
  <c r="T149" i="639"/>
  <c r="T148" i="639"/>
  <c r="J30" i="819"/>
  <c r="O61" i="819"/>
  <c r="P61" i="819"/>
  <c r="N61" i="819"/>
  <c r="J53" i="819"/>
  <c r="G57" i="819"/>
  <c r="M27" i="819"/>
  <c r="M30" i="819" s="1"/>
  <c r="J29" i="818"/>
  <c r="P161" i="639" s="1"/>
  <c r="O63" i="818"/>
  <c r="P63" i="818"/>
  <c r="N63" i="818"/>
  <c r="G60" i="818"/>
  <c r="J59" i="818"/>
  <c r="J57" i="818"/>
  <c r="G58" i="818"/>
  <c r="J58" i="818" s="1"/>
  <c r="M26" i="818"/>
  <c r="M29" i="818" s="1"/>
  <c r="T152" i="639"/>
  <c r="O69" i="817"/>
  <c r="P69" i="817"/>
  <c r="M33" i="817"/>
  <c r="O180" i="639" s="1"/>
  <c r="N69" i="817"/>
  <c r="J61" i="817"/>
  <c r="O187" i="639" s="1"/>
  <c r="G65" i="817"/>
  <c r="J33" i="817"/>
  <c r="O161" i="639" s="1"/>
  <c r="T147" i="639"/>
  <c r="T185" i="639"/>
  <c r="T186" i="639"/>
  <c r="T188" i="639"/>
  <c r="N69" i="816"/>
  <c r="O69" i="816"/>
  <c r="P69" i="816"/>
  <c r="M34" i="816"/>
  <c r="G66" i="816"/>
  <c r="J65" i="816"/>
  <c r="J34" i="816"/>
  <c r="J61" i="816"/>
  <c r="J63" i="816"/>
  <c r="T172" i="639"/>
  <c r="T146" i="639"/>
  <c r="M37" i="815"/>
  <c r="M180" i="639" s="1"/>
  <c r="O66" i="815"/>
  <c r="P66" i="815"/>
  <c r="J60" i="815"/>
  <c r="M189" i="639" s="1"/>
  <c r="G62" i="815"/>
  <c r="J13" i="815"/>
  <c r="J25" i="815"/>
  <c r="M159" i="639" s="1"/>
  <c r="J58" i="815"/>
  <c r="M187" i="639" s="1"/>
  <c r="J37" i="815"/>
  <c r="M161" i="639" s="1"/>
  <c r="J30" i="815" l="1"/>
  <c r="N13" i="815"/>
  <c r="G58" i="819"/>
  <c r="J57" i="819"/>
  <c r="G61" i="818"/>
  <c r="J60" i="818"/>
  <c r="G66" i="817"/>
  <c r="J65" i="817"/>
  <c r="O191" i="639" s="1"/>
  <c r="T180" i="639"/>
  <c r="G67" i="816"/>
  <c r="J66" i="816"/>
  <c r="T189" i="639"/>
  <c r="T187" i="639"/>
  <c r="G63" i="815"/>
  <c r="J62" i="815"/>
  <c r="M191" i="639" s="1"/>
  <c r="N66" i="815" l="1"/>
  <c r="G59" i="819"/>
  <c r="J58" i="819"/>
  <c r="G62" i="818"/>
  <c r="J62" i="818" s="1"/>
  <c r="J61" i="818"/>
  <c r="G67" i="817"/>
  <c r="J66" i="817"/>
  <c r="O192" i="639" s="1"/>
  <c r="G68" i="816"/>
  <c r="J68" i="816" s="1"/>
  <c r="J67" i="816"/>
  <c r="G64" i="815"/>
  <c r="J63" i="815"/>
  <c r="M192" i="639" s="1"/>
  <c r="G60" i="819" l="1"/>
  <c r="J60" i="819" s="1"/>
  <c r="J59" i="819"/>
  <c r="J67" i="817"/>
  <c r="O193" i="639" s="1"/>
  <c r="G68" i="817"/>
  <c r="J68" i="817" s="1"/>
  <c r="O194" i="639" s="1"/>
  <c r="J64" i="815"/>
  <c r="M193" i="639" s="1"/>
  <c r="G65" i="815"/>
  <c r="J65" i="815" s="1"/>
  <c r="M194" i="639" s="1"/>
  <c r="O35" i="813" l="1"/>
  <c r="N35" i="813"/>
  <c r="M35" i="813"/>
  <c r="O34" i="813"/>
  <c r="N34" i="813"/>
  <c r="M34" i="813"/>
  <c r="O33" i="813"/>
  <c r="N33" i="813"/>
  <c r="M33" i="813"/>
  <c r="O32" i="813"/>
  <c r="N32" i="813"/>
  <c r="M32" i="813"/>
  <c r="O31" i="813"/>
  <c r="N31" i="813"/>
  <c r="M31" i="813"/>
  <c r="O28" i="813"/>
  <c r="N28" i="813"/>
  <c r="M28" i="813"/>
  <c r="O29" i="813"/>
  <c r="N29" i="813"/>
  <c r="M29" i="813"/>
  <c r="O27" i="813"/>
  <c r="N27" i="813"/>
  <c r="M27" i="813"/>
  <c r="O21" i="813"/>
  <c r="N21" i="813"/>
  <c r="M21" i="813"/>
  <c r="O24" i="813"/>
  <c r="N24" i="813"/>
  <c r="M24" i="813"/>
  <c r="O23" i="813"/>
  <c r="N23" i="813"/>
  <c r="M23" i="813"/>
  <c r="O22" i="813"/>
  <c r="N22" i="813"/>
  <c r="M22" i="813"/>
  <c r="N82" i="812"/>
  <c r="M82" i="812"/>
  <c r="I76" i="813" l="1"/>
  <c r="K76" i="813" s="1"/>
  <c r="M76" i="813" s="1"/>
  <c r="M79" i="813" s="1"/>
  <c r="M110" i="812"/>
  <c r="M57" i="812"/>
  <c r="M28" i="812"/>
  <c r="M49" i="812"/>
  <c r="M11" i="812"/>
  <c r="M111" i="812"/>
  <c r="M113" i="812" s="1"/>
  <c r="M48" i="812"/>
  <c r="M112" i="810"/>
  <c r="M113" i="810"/>
  <c r="M50" i="812"/>
  <c r="M54" i="812"/>
  <c r="M39" i="812"/>
  <c r="M56" i="812"/>
  <c r="M83" i="810"/>
  <c r="M39" i="810"/>
  <c r="M38" i="810"/>
  <c r="M37" i="810"/>
  <c r="M36" i="810"/>
  <c r="M35" i="810"/>
  <c r="M34" i="810"/>
  <c r="M33" i="810"/>
  <c r="M12" i="810"/>
  <c r="M11" i="810"/>
  <c r="M60" i="810"/>
  <c r="M58" i="810"/>
  <c r="M57" i="810"/>
  <c r="M56" i="810"/>
  <c r="M52" i="810"/>
  <c r="M51" i="810"/>
  <c r="M47" i="810"/>
  <c r="M46" i="810"/>
  <c r="O73" i="813"/>
  <c r="N73" i="813"/>
  <c r="I71" i="813"/>
  <c r="K71" i="813" s="1"/>
  <c r="M71" i="813" s="1"/>
  <c r="I70" i="813"/>
  <c r="K70" i="813" s="1"/>
  <c r="M70" i="813" s="1"/>
  <c r="O67" i="813"/>
  <c r="N65" i="813"/>
  <c r="I65" i="813"/>
  <c r="K65" i="813" s="1"/>
  <c r="M65" i="813" s="1"/>
  <c r="N64" i="813"/>
  <c r="I64" i="813"/>
  <c r="K64" i="813" s="1"/>
  <c r="M64" i="813" s="1"/>
  <c r="O61" i="813"/>
  <c r="N59" i="813"/>
  <c r="I59" i="813"/>
  <c r="K59" i="813" s="1"/>
  <c r="M59" i="813" s="1"/>
  <c r="N58" i="813"/>
  <c r="I58" i="813"/>
  <c r="K58" i="813" s="1"/>
  <c r="M58" i="813" s="1"/>
  <c r="O55" i="813"/>
  <c r="N53" i="813"/>
  <c r="I53" i="813"/>
  <c r="K53" i="813" s="1"/>
  <c r="M53" i="813" s="1"/>
  <c r="N52" i="813"/>
  <c r="I52" i="813"/>
  <c r="K52" i="813" s="1"/>
  <c r="M52" i="813" s="1"/>
  <c r="O49" i="813"/>
  <c r="N47" i="813"/>
  <c r="I47" i="813"/>
  <c r="K47" i="813" s="1"/>
  <c r="M47" i="813" s="1"/>
  <c r="N46" i="813"/>
  <c r="I46" i="813"/>
  <c r="K46" i="813" s="1"/>
  <c r="M46" i="813" s="1"/>
  <c r="O41" i="813"/>
  <c r="N41" i="813"/>
  <c r="M41" i="813"/>
  <c r="O40" i="813"/>
  <c r="N40" i="813"/>
  <c r="M40" i="813"/>
  <c r="O30" i="813"/>
  <c r="N30" i="813"/>
  <c r="M30" i="813"/>
  <c r="O26" i="813"/>
  <c r="N26" i="813"/>
  <c r="M26" i="813"/>
  <c r="O25" i="813"/>
  <c r="N25" i="813"/>
  <c r="M25" i="813"/>
  <c r="O20" i="813"/>
  <c r="N20" i="813"/>
  <c r="M20" i="813"/>
  <c r="O19" i="813"/>
  <c r="N19" i="813"/>
  <c r="M19" i="813"/>
  <c r="O18" i="813"/>
  <c r="N18" i="813"/>
  <c r="M18" i="813"/>
  <c r="O17" i="813"/>
  <c r="N17" i="813"/>
  <c r="M17" i="813"/>
  <c r="O16" i="813"/>
  <c r="N16" i="813"/>
  <c r="M16" i="813"/>
  <c r="O15" i="813"/>
  <c r="N15" i="813"/>
  <c r="M15" i="813"/>
  <c r="O14" i="813"/>
  <c r="N14" i="813"/>
  <c r="M14" i="813"/>
  <c r="O13" i="813"/>
  <c r="N13" i="813"/>
  <c r="M13" i="813"/>
  <c r="O12" i="813"/>
  <c r="N12" i="813"/>
  <c r="M12" i="813"/>
  <c r="O11" i="813"/>
  <c r="N11" i="813"/>
  <c r="M11" i="813"/>
  <c r="D6" i="813"/>
  <c r="D5" i="813"/>
  <c r="D4" i="813"/>
  <c r="O113" i="812"/>
  <c r="N113" i="812"/>
  <c r="O107" i="812"/>
  <c r="N93" i="812"/>
  <c r="M93" i="812"/>
  <c r="O90" i="812"/>
  <c r="N90" i="812"/>
  <c r="M90" i="812"/>
  <c r="O135" i="812" s="1"/>
  <c r="Q141" i="639" s="1"/>
  <c r="O79" i="812"/>
  <c r="N77" i="812"/>
  <c r="I77" i="812"/>
  <c r="K77" i="812" s="1"/>
  <c r="M77" i="812" s="1"/>
  <c r="N76" i="812"/>
  <c r="I76" i="812"/>
  <c r="K76" i="812" s="1"/>
  <c r="M76" i="812" s="1"/>
  <c r="O73" i="812"/>
  <c r="N71" i="812"/>
  <c r="I71" i="812"/>
  <c r="K71" i="812" s="1"/>
  <c r="M71" i="812" s="1"/>
  <c r="N70" i="812"/>
  <c r="I70" i="812"/>
  <c r="K70" i="812" s="1"/>
  <c r="M70" i="812" s="1"/>
  <c r="O59" i="812"/>
  <c r="N59" i="812"/>
  <c r="M59" i="812"/>
  <c r="O58" i="812"/>
  <c r="N58" i="812"/>
  <c r="M58" i="812"/>
  <c r="O57" i="812"/>
  <c r="N57" i="812"/>
  <c r="O56" i="812"/>
  <c r="N56" i="812"/>
  <c r="O55" i="812"/>
  <c r="N55" i="812"/>
  <c r="M55" i="812"/>
  <c r="O54" i="812"/>
  <c r="N54" i="812"/>
  <c r="O53" i="812"/>
  <c r="N53" i="812"/>
  <c r="M53" i="812"/>
  <c r="O52" i="812"/>
  <c r="N52" i="812"/>
  <c r="M52" i="812"/>
  <c r="O51" i="812"/>
  <c r="N51" i="812"/>
  <c r="M51" i="812"/>
  <c r="O50" i="812"/>
  <c r="N50" i="812"/>
  <c r="O49" i="812"/>
  <c r="N49" i="812"/>
  <c r="O48" i="812"/>
  <c r="N48" i="812"/>
  <c r="O47" i="812"/>
  <c r="N47" i="812"/>
  <c r="M47" i="812"/>
  <c r="O46" i="812"/>
  <c r="N46" i="812"/>
  <c r="M46" i="812"/>
  <c r="O45" i="812"/>
  <c r="N45" i="812"/>
  <c r="M45" i="812"/>
  <c r="O44" i="812"/>
  <c r="N44" i="812"/>
  <c r="M44" i="812"/>
  <c r="N43" i="812"/>
  <c r="M43" i="812"/>
  <c r="N42" i="812"/>
  <c r="M42" i="812"/>
  <c r="N41" i="812"/>
  <c r="M41" i="812"/>
  <c r="O40" i="812"/>
  <c r="N40" i="812"/>
  <c r="M40" i="812"/>
  <c r="O39" i="812"/>
  <c r="I116" i="812" s="1"/>
  <c r="K116" i="812" s="1"/>
  <c r="M116" i="812" s="1"/>
  <c r="M119" i="812" s="1"/>
  <c r="N39" i="812"/>
  <c r="O34" i="812"/>
  <c r="N34" i="812"/>
  <c r="M34" i="812"/>
  <c r="O33" i="812"/>
  <c r="N33" i="812"/>
  <c r="M33" i="812"/>
  <c r="O32" i="812"/>
  <c r="N32" i="812"/>
  <c r="M32" i="812"/>
  <c r="O31" i="812"/>
  <c r="N31" i="812"/>
  <c r="M31" i="812"/>
  <c r="O30" i="812"/>
  <c r="N30" i="812"/>
  <c r="M30" i="812"/>
  <c r="O29" i="812"/>
  <c r="N29" i="812"/>
  <c r="M29" i="812"/>
  <c r="O28" i="812"/>
  <c r="N28" i="812"/>
  <c r="N27" i="812"/>
  <c r="M27" i="812"/>
  <c r="O26" i="812"/>
  <c r="N26" i="812"/>
  <c r="M26" i="812"/>
  <c r="O25" i="812"/>
  <c r="N25" i="812"/>
  <c r="M25" i="812"/>
  <c r="O24" i="812"/>
  <c r="N24" i="812"/>
  <c r="M24" i="812"/>
  <c r="O12" i="812"/>
  <c r="N12" i="812"/>
  <c r="M12" i="812"/>
  <c r="O11" i="812"/>
  <c r="N11" i="812"/>
  <c r="D6" i="812"/>
  <c r="D5" i="812"/>
  <c r="D4" i="812"/>
  <c r="O130" i="811"/>
  <c r="N130" i="811"/>
  <c r="O124" i="811"/>
  <c r="N102" i="811"/>
  <c r="M102" i="811"/>
  <c r="N101" i="811"/>
  <c r="M101" i="811"/>
  <c r="N100" i="811"/>
  <c r="O97" i="811"/>
  <c r="N89" i="811"/>
  <c r="M89" i="811"/>
  <c r="N88" i="811"/>
  <c r="M88" i="811"/>
  <c r="O85" i="811"/>
  <c r="N83" i="811"/>
  <c r="I83" i="811"/>
  <c r="K83" i="811" s="1"/>
  <c r="M83" i="811" s="1"/>
  <c r="N82" i="811"/>
  <c r="I82" i="811"/>
  <c r="K82" i="811" s="1"/>
  <c r="M82" i="811" s="1"/>
  <c r="O79" i="811"/>
  <c r="N77" i="811"/>
  <c r="I77" i="811"/>
  <c r="K77" i="811" s="1"/>
  <c r="M77" i="811" s="1"/>
  <c r="N76" i="811"/>
  <c r="I76" i="811"/>
  <c r="K76" i="811" s="1"/>
  <c r="M76" i="811" s="1"/>
  <c r="O47" i="811"/>
  <c r="N47" i="811"/>
  <c r="O46" i="811"/>
  <c r="N46" i="811"/>
  <c r="O45" i="811"/>
  <c r="N45" i="811"/>
  <c r="M45" i="811"/>
  <c r="O44" i="811"/>
  <c r="N44" i="811"/>
  <c r="O43" i="811"/>
  <c r="I133" i="811" s="1"/>
  <c r="K133" i="811" s="1"/>
  <c r="M133" i="811" s="1"/>
  <c r="M136" i="811" s="1"/>
  <c r="N43" i="811"/>
  <c r="O13" i="811"/>
  <c r="N13" i="811"/>
  <c r="M13" i="811"/>
  <c r="O12" i="811"/>
  <c r="N12" i="811"/>
  <c r="M12" i="811"/>
  <c r="O11" i="811"/>
  <c r="N11" i="811"/>
  <c r="D6" i="811"/>
  <c r="D5" i="811"/>
  <c r="D4" i="811"/>
  <c r="O115" i="810"/>
  <c r="N115" i="810"/>
  <c r="O109" i="810"/>
  <c r="N96" i="810"/>
  <c r="M96" i="810"/>
  <c r="N95" i="810"/>
  <c r="M95" i="810"/>
  <c r="N94" i="810"/>
  <c r="O91" i="810"/>
  <c r="N83" i="810"/>
  <c r="O80" i="810"/>
  <c r="N78" i="810"/>
  <c r="I78" i="810"/>
  <c r="K78" i="810" s="1"/>
  <c r="M78" i="810" s="1"/>
  <c r="N77" i="810"/>
  <c r="I77" i="810"/>
  <c r="K77" i="810" s="1"/>
  <c r="M77" i="810" s="1"/>
  <c r="O74" i="810"/>
  <c r="N72" i="810"/>
  <c r="I72" i="810"/>
  <c r="K72" i="810" s="1"/>
  <c r="M72" i="810" s="1"/>
  <c r="N71" i="810"/>
  <c r="M71" i="810"/>
  <c r="O60" i="810"/>
  <c r="N60" i="810"/>
  <c r="O59" i="810"/>
  <c r="N59" i="810"/>
  <c r="O58" i="810"/>
  <c r="N58" i="810"/>
  <c r="O57" i="810"/>
  <c r="N57" i="810"/>
  <c r="O56" i="810"/>
  <c r="N56" i="810"/>
  <c r="O55" i="810"/>
  <c r="N55" i="810"/>
  <c r="O54" i="810"/>
  <c r="N54" i="810"/>
  <c r="O53" i="810"/>
  <c r="N53" i="810"/>
  <c r="O52" i="810"/>
  <c r="N52" i="810"/>
  <c r="O51" i="810"/>
  <c r="N51" i="810"/>
  <c r="O50" i="810"/>
  <c r="N50" i="810"/>
  <c r="O49" i="810"/>
  <c r="N49" i="810"/>
  <c r="O48" i="810"/>
  <c r="N48" i="810"/>
  <c r="O47" i="810"/>
  <c r="N47" i="810"/>
  <c r="O46" i="810"/>
  <c r="I118" i="810" s="1"/>
  <c r="K118" i="810" s="1"/>
  <c r="M118" i="810" s="1"/>
  <c r="M121" i="810" s="1"/>
  <c r="N46" i="810"/>
  <c r="O45" i="810"/>
  <c r="N45" i="810"/>
  <c r="O44" i="810"/>
  <c r="N44" i="810"/>
  <c r="O39" i="810"/>
  <c r="N39" i="810"/>
  <c r="O38" i="810"/>
  <c r="N38" i="810"/>
  <c r="O37" i="810"/>
  <c r="N37" i="810"/>
  <c r="O36" i="810"/>
  <c r="N36" i="810"/>
  <c r="O35" i="810"/>
  <c r="N35" i="810"/>
  <c r="O34" i="810"/>
  <c r="N34" i="810"/>
  <c r="O33" i="810"/>
  <c r="N33" i="810"/>
  <c r="O12" i="810"/>
  <c r="N12" i="810"/>
  <c r="O11" i="810"/>
  <c r="N11" i="810"/>
  <c r="D6" i="810"/>
  <c r="D5" i="810"/>
  <c r="D4" i="810"/>
  <c r="N135" i="809"/>
  <c r="M135" i="809"/>
  <c r="N134" i="809"/>
  <c r="M134" i="809"/>
  <c r="N133" i="809"/>
  <c r="M133" i="809"/>
  <c r="N132" i="809"/>
  <c r="M132" i="809"/>
  <c r="N139" i="809"/>
  <c r="M139" i="809"/>
  <c r="N138" i="809"/>
  <c r="M138" i="809"/>
  <c r="N137" i="809"/>
  <c r="M137" i="809"/>
  <c r="N136" i="809"/>
  <c r="M136" i="809"/>
  <c r="N141" i="809"/>
  <c r="M141" i="809"/>
  <c r="N140" i="809"/>
  <c r="M140" i="809"/>
  <c r="O126" i="812" l="1"/>
  <c r="Q132" i="639" s="1"/>
  <c r="M55" i="810"/>
  <c r="M74" i="810"/>
  <c r="O129" i="810" s="1"/>
  <c r="P133" i="639" s="1"/>
  <c r="M44" i="810"/>
  <c r="N74" i="810"/>
  <c r="M97" i="811"/>
  <c r="O152" i="811" s="1"/>
  <c r="O141" i="639" s="1"/>
  <c r="N85" i="811"/>
  <c r="M43" i="811"/>
  <c r="M59" i="810"/>
  <c r="M48" i="810"/>
  <c r="M85" i="811"/>
  <c r="O153" i="811" s="1"/>
  <c r="M11" i="811"/>
  <c r="M46" i="811"/>
  <c r="K128" i="811"/>
  <c r="M128" i="811" s="1"/>
  <c r="M54" i="810"/>
  <c r="M79" i="811"/>
  <c r="O61" i="811"/>
  <c r="M44" i="811"/>
  <c r="M73" i="813"/>
  <c r="O106" i="813" s="1"/>
  <c r="R132" i="639" s="1"/>
  <c r="N55" i="813"/>
  <c r="N37" i="813"/>
  <c r="M55" i="813"/>
  <c r="O116" i="813" s="1"/>
  <c r="O37" i="813"/>
  <c r="N67" i="813"/>
  <c r="N49" i="813"/>
  <c r="M43" i="813"/>
  <c r="O110" i="813" s="1"/>
  <c r="R136" i="639" s="1"/>
  <c r="N43" i="813"/>
  <c r="N61" i="813"/>
  <c r="O43" i="813"/>
  <c r="M79" i="812"/>
  <c r="O136" i="812" s="1"/>
  <c r="N79" i="812"/>
  <c r="N73" i="812"/>
  <c r="M73" i="812"/>
  <c r="N107" i="812"/>
  <c r="O61" i="812"/>
  <c r="N61" i="812"/>
  <c r="N36" i="812"/>
  <c r="O36" i="812"/>
  <c r="M115" i="810"/>
  <c r="M50" i="810"/>
  <c r="M80" i="810"/>
  <c r="O138" i="810" s="1"/>
  <c r="N80" i="810"/>
  <c r="M45" i="810"/>
  <c r="M49" i="810"/>
  <c r="M94" i="810"/>
  <c r="N91" i="810"/>
  <c r="M53" i="810"/>
  <c r="M49" i="813"/>
  <c r="M67" i="813"/>
  <c r="O112" i="813" s="1"/>
  <c r="R138" i="639" s="1"/>
  <c r="M37" i="813"/>
  <c r="O109" i="813" s="1"/>
  <c r="R135" i="639" s="1"/>
  <c r="M61" i="813"/>
  <c r="O115" i="813" s="1"/>
  <c r="M61" i="812"/>
  <c r="O130" i="812" s="1"/>
  <c r="Q136" i="639" s="1"/>
  <c r="M36" i="812"/>
  <c r="O129" i="812" s="1"/>
  <c r="Q135" i="639" s="1"/>
  <c r="M107" i="812"/>
  <c r="O132" i="812" s="1"/>
  <c r="Q138" i="639" s="1"/>
  <c r="M47" i="811"/>
  <c r="N61" i="811"/>
  <c r="M127" i="811"/>
  <c r="N40" i="811"/>
  <c r="N97" i="811"/>
  <c r="O40" i="811"/>
  <c r="N79" i="811"/>
  <c r="M100" i="811"/>
  <c r="M124" i="811" s="1"/>
  <c r="O149" i="811" s="1"/>
  <c r="O138" i="639" s="1"/>
  <c r="N124" i="811"/>
  <c r="N41" i="810"/>
  <c r="O41" i="810"/>
  <c r="N62" i="810"/>
  <c r="O62" i="810"/>
  <c r="M91" i="810"/>
  <c r="O137" i="810" s="1"/>
  <c r="P141" i="639" s="1"/>
  <c r="N109" i="810"/>
  <c r="O113" i="813" l="1"/>
  <c r="R139" i="639" s="1"/>
  <c r="O133" i="812"/>
  <c r="Q139" i="639" s="1"/>
  <c r="O135" i="810"/>
  <c r="P139" i="639" s="1"/>
  <c r="O128" i="810"/>
  <c r="P132" i="639" s="1"/>
  <c r="M41" i="810"/>
  <c r="O131" i="810" s="1"/>
  <c r="P135" i="639" s="1"/>
  <c r="O150" i="811"/>
  <c r="O139" i="639" s="1"/>
  <c r="M130" i="811"/>
  <c r="O143" i="811" s="1"/>
  <c r="O132" i="639" s="1"/>
  <c r="M62" i="810"/>
  <c r="O132" i="810" s="1"/>
  <c r="P136" i="639" s="1"/>
  <c r="M109" i="810"/>
  <c r="O134" i="810" s="1"/>
  <c r="P138" i="639" s="1"/>
  <c r="M61" i="811"/>
  <c r="O147" i="811" s="1"/>
  <c r="O136" i="639" s="1"/>
  <c r="M40" i="811"/>
  <c r="O146" i="811" s="1"/>
  <c r="O135" i="639" s="1"/>
  <c r="O149" i="809"/>
  <c r="N149" i="809"/>
  <c r="I147" i="809"/>
  <c r="M146" i="809"/>
  <c r="O143" i="809"/>
  <c r="N131" i="809"/>
  <c r="M131" i="809"/>
  <c r="O128" i="809"/>
  <c r="N120" i="809"/>
  <c r="M120" i="809"/>
  <c r="N117" i="809"/>
  <c r="M117" i="809"/>
  <c r="O114" i="809"/>
  <c r="N111" i="809"/>
  <c r="M111" i="809"/>
  <c r="O108" i="809"/>
  <c r="O44" i="809"/>
  <c r="N44" i="809"/>
  <c r="O43" i="809"/>
  <c r="N43" i="809"/>
  <c r="N42" i="809"/>
  <c r="N41" i="809"/>
  <c r="O23" i="809"/>
  <c r="N23" i="809"/>
  <c r="M23" i="809"/>
  <c r="O11" i="809"/>
  <c r="N11" i="809"/>
  <c r="D6" i="809"/>
  <c r="D5" i="809"/>
  <c r="D4" i="809"/>
  <c r="O169" i="745"/>
  <c r="N148" i="745"/>
  <c r="M148" i="745"/>
  <c r="N147" i="745"/>
  <c r="M147" i="745"/>
  <c r="N74" i="745"/>
  <c r="M74" i="745"/>
  <c r="N15" i="745"/>
  <c r="M15" i="745"/>
  <c r="O14" i="745"/>
  <c r="N14" i="745"/>
  <c r="M14" i="745"/>
  <c r="O13" i="745"/>
  <c r="N13" i="745"/>
  <c r="M13" i="745"/>
  <c r="K147" i="809" l="1"/>
  <c r="M147" i="809" s="1"/>
  <c r="M149" i="809" s="1"/>
  <c r="O171" i="809" s="1"/>
  <c r="N132" i="639" s="1"/>
  <c r="N169" i="745"/>
  <c r="N128" i="809"/>
  <c r="N143" i="809"/>
  <c r="M41" i="809"/>
  <c r="M143" i="809"/>
  <c r="O177" i="809" s="1"/>
  <c r="N138" i="639" s="1"/>
  <c r="O172" i="809"/>
  <c r="N133" i="639" s="1"/>
  <c r="M44" i="809"/>
  <c r="N114" i="809"/>
  <c r="M128" i="809"/>
  <c r="O180" i="809" s="1"/>
  <c r="N141" i="639" s="1"/>
  <c r="M43" i="809"/>
  <c r="M42" i="809"/>
  <c r="O62" i="809"/>
  <c r="N62" i="809"/>
  <c r="M11" i="809"/>
  <c r="O38" i="809"/>
  <c r="N38" i="809"/>
  <c r="M114" i="809"/>
  <c r="O181" i="809" s="1"/>
  <c r="M169" i="745"/>
  <c r="O188" i="745"/>
  <c r="I186" i="745"/>
  <c r="N188" i="745"/>
  <c r="N142" i="745"/>
  <c r="I142" i="745"/>
  <c r="K142" i="745" s="1"/>
  <c r="M142" i="745" s="1"/>
  <c r="O144" i="745"/>
  <c r="N141" i="745"/>
  <c r="I141" i="745"/>
  <c r="K141" i="745" s="1"/>
  <c r="M141" i="745" s="1"/>
  <c r="O89" i="745"/>
  <c r="N89" i="745"/>
  <c r="M89" i="745"/>
  <c r="O88" i="745"/>
  <c r="N88" i="745"/>
  <c r="M88" i="745"/>
  <c r="N80" i="745"/>
  <c r="O178" i="809" l="1"/>
  <c r="N139" i="639" s="1"/>
  <c r="M38" i="809"/>
  <c r="O174" i="809" s="1"/>
  <c r="N135" i="639" s="1"/>
  <c r="M62" i="809"/>
  <c r="O175" i="809" s="1"/>
  <c r="N136" i="639" s="1"/>
  <c r="N144" i="745"/>
  <c r="M185" i="745"/>
  <c r="K186" i="745"/>
  <c r="M186" i="745" s="1"/>
  <c r="M144" i="745"/>
  <c r="O241" i="745" s="1"/>
  <c r="M80" i="745"/>
  <c r="O113" i="745"/>
  <c r="N113" i="745"/>
  <c r="M188" i="745" l="1"/>
  <c r="M113" i="745"/>
  <c r="O235" i="745" s="1"/>
  <c r="T41" i="639"/>
  <c r="T40" i="639"/>
  <c r="T39" i="639"/>
  <c r="T28" i="639"/>
  <c r="T27" i="639"/>
  <c r="T16" i="639"/>
  <c r="T213" i="639"/>
  <c r="T212" i="639"/>
  <c r="T217" i="639" l="1"/>
  <c r="T215" i="639"/>
  <c r="T218" i="639"/>
  <c r="T214" i="639"/>
  <c r="T793" i="639"/>
  <c r="S11" i="801"/>
  <c r="D6" i="801"/>
  <c r="D5" i="801"/>
  <c r="D4" i="801"/>
  <c r="M36" i="639" l="1"/>
  <c r="T36" i="639"/>
  <c r="T32" i="639"/>
  <c r="T285" i="639" l="1"/>
  <c r="T284" i="639"/>
  <c r="T42" i="639"/>
  <c r="T324" i="639" l="1"/>
  <c r="T320" i="639"/>
  <c r="T319" i="639"/>
  <c r="T325" i="639"/>
  <c r="T311" i="639"/>
  <c r="T310" i="639"/>
  <c r="T309" i="639"/>
  <c r="T315" i="639"/>
  <c r="T314" i="639"/>
  <c r="T308" i="639"/>
  <c r="T247" i="639" l="1"/>
  <c r="T246" i="639"/>
  <c r="S15" i="689"/>
  <c r="S22" i="689" s="1"/>
  <c r="AC22" i="689" s="1"/>
  <c r="T203" i="639" s="1"/>
  <c r="T237" i="639" l="1"/>
  <c r="T169" i="639" l="1"/>
  <c r="T161" i="639"/>
  <c r="T159" i="639"/>
  <c r="T191" i="639"/>
  <c r="T193" i="639" l="1"/>
  <c r="T194" i="639"/>
  <c r="T286" i="639" l="1"/>
  <c r="T239" i="639" l="1"/>
  <c r="T119" i="639"/>
  <c r="T114" i="639"/>
  <c r="T106" i="639"/>
  <c r="C6" i="757" l="1"/>
  <c r="C5" i="757"/>
  <c r="C4" i="757"/>
  <c r="C6" i="752"/>
  <c r="C5" i="752"/>
  <c r="C4" i="752"/>
  <c r="C6" i="751"/>
  <c r="AD5" i="751"/>
  <c r="C5" i="751"/>
  <c r="AD4" i="751"/>
  <c r="C4" i="751"/>
  <c r="T70" i="639"/>
  <c r="U52" i="752" l="1"/>
  <c r="S52" i="752"/>
  <c r="J205" i="757"/>
  <c r="M52" i="752"/>
  <c r="V52" i="752"/>
  <c r="T52" i="752"/>
  <c r="K52" i="752"/>
  <c r="Y52" i="752"/>
  <c r="Z52" i="752"/>
  <c r="I52" i="752"/>
  <c r="N52" i="752"/>
  <c r="AA52" i="752"/>
  <c r="O52" i="752"/>
  <c r="P52" i="752"/>
  <c r="R52" i="752"/>
  <c r="Q52" i="752"/>
  <c r="L52" i="752"/>
  <c r="M81" i="639"/>
  <c r="M76" i="639"/>
  <c r="T105" i="639" l="1"/>
  <c r="T104" i="639"/>
  <c r="T76" i="639"/>
  <c r="M75" i="639"/>
  <c r="T75" i="639" s="1"/>
  <c r="T79" i="639"/>
  <c r="M80" i="639"/>
  <c r="T80" i="639" s="1"/>
  <c r="T78" i="639"/>
  <c r="M77" i="639"/>
  <c r="T77" i="639" s="1"/>
  <c r="M74" i="639"/>
  <c r="T74" i="639" s="1"/>
  <c r="M73" i="639"/>
  <c r="T73" i="639" s="1"/>
  <c r="M84" i="639"/>
  <c r="M82" i="639"/>
  <c r="M83" i="639" s="1"/>
  <c r="K14" i="877"/>
  <c r="M71" i="639"/>
  <c r="M72" i="639" s="1"/>
  <c r="T81" i="639"/>
  <c r="C6" i="750"/>
  <c r="AC5" i="750"/>
  <c r="C5" i="750"/>
  <c r="AC4" i="750"/>
  <c r="C4" i="750"/>
  <c r="T118" i="639" l="1"/>
  <c r="T116" i="639"/>
  <c r="T82" i="639"/>
  <c r="T84" i="639"/>
  <c r="N14" i="877"/>
  <c r="T72" i="639"/>
  <c r="L14" i="877"/>
  <c r="T71" i="639"/>
  <c r="T83" i="639"/>
  <c r="M14" i="877"/>
  <c r="M59" i="639"/>
  <c r="T59" i="639" s="1"/>
  <c r="M64" i="639"/>
  <c r="M58" i="639"/>
  <c r="T58" i="639" s="1"/>
  <c r="M57" i="639"/>
  <c r="T62" i="639"/>
  <c r="M61" i="639"/>
  <c r="M60" i="639"/>
  <c r="T60" i="639" s="1"/>
  <c r="L13" i="877"/>
  <c r="M13" i="877" l="1"/>
  <c r="M18" i="877" s="1"/>
  <c r="T117" i="639"/>
  <c r="M66" i="639"/>
  <c r="N13" i="877"/>
  <c r="M30" i="639" l="1"/>
  <c r="T30" i="639" s="1"/>
  <c r="J13" i="877"/>
  <c r="J18" i="877" s="1"/>
  <c r="K13" i="877"/>
  <c r="K18" i="877" s="1"/>
  <c r="M29" i="639" s="1"/>
  <c r="T29" i="639" s="1"/>
  <c r="M68" i="639"/>
  <c r="L18" i="877"/>
  <c r="M33" i="639"/>
  <c r="T33" i="639" s="1"/>
  <c r="N18" i="877"/>
  <c r="M37" i="639" s="1"/>
  <c r="T37" i="639" s="1"/>
  <c r="T57" i="639"/>
  <c r="M56" i="639"/>
  <c r="M67" i="639"/>
  <c r="M54" i="639"/>
  <c r="M55" i="639" s="1"/>
  <c r="T55" i="639" s="1"/>
  <c r="T53" i="639"/>
  <c r="T69" i="639"/>
  <c r="T61" i="639"/>
  <c r="T45" i="639"/>
  <c r="T44" i="639"/>
  <c r="T100" i="639"/>
  <c r="T101" i="639"/>
  <c r="T102" i="639"/>
  <c r="T129" i="639"/>
  <c r="T130" i="639"/>
  <c r="T131" i="639"/>
  <c r="T136" i="639"/>
  <c r="T143" i="639"/>
  <c r="T144" i="639"/>
  <c r="T145" i="639"/>
  <c r="T153" i="639"/>
  <c r="T158" i="639"/>
  <c r="T167" i="639"/>
  <c r="T168" i="639"/>
  <c r="T170" i="639"/>
  <c r="T171" i="639"/>
  <c r="T183" i="639"/>
  <c r="T184" i="639"/>
  <c r="T190" i="639"/>
  <c r="T192" i="639"/>
  <c r="T195" i="639"/>
  <c r="T196" i="639"/>
  <c r="T219" i="639"/>
  <c r="T220" i="639"/>
  <c r="T221" i="639"/>
  <c r="T222" i="639"/>
  <c r="T223" i="639"/>
  <c r="T224" i="639"/>
  <c r="T225" i="639"/>
  <c r="T226" i="639"/>
  <c r="T227" i="639"/>
  <c r="T234" i="639"/>
  <c r="T235" i="639"/>
  <c r="T241" i="639"/>
  <c r="T242" i="639"/>
  <c r="T243" i="639"/>
  <c r="T250" i="639"/>
  <c r="T254" i="639"/>
  <c r="T256" i="639"/>
  <c r="T261" i="639"/>
  <c r="T262" i="639"/>
  <c r="T263" i="639"/>
  <c r="T264" i="639"/>
  <c r="T266" i="639"/>
  <c r="T267" i="639"/>
  <c r="T268" i="639"/>
  <c r="T272" i="639"/>
  <c r="T275" i="639"/>
  <c r="T276" i="639"/>
  <c r="T278" i="639"/>
  <c r="T279" i="639"/>
  <c r="T282" i="639"/>
  <c r="T283" i="639"/>
  <c r="T287" i="639"/>
  <c r="T290" i="639"/>
  <c r="T291" i="639"/>
  <c r="T292" i="639"/>
  <c r="T293" i="639"/>
  <c r="T294" i="639"/>
  <c r="T297" i="639"/>
  <c r="T299" i="639"/>
  <c r="T300" i="639"/>
  <c r="T301" i="639"/>
  <c r="T302" i="639"/>
  <c r="T303" i="639"/>
  <c r="T304" i="639"/>
  <c r="T305" i="639"/>
  <c r="T306" i="639"/>
  <c r="T307" i="639"/>
  <c r="T317" i="639"/>
  <c r="T318" i="639"/>
  <c r="T326" i="639"/>
  <c r="T328" i="639"/>
  <c r="T329" i="639"/>
  <c r="T330" i="639"/>
  <c r="T331" i="639"/>
  <c r="T332" i="639"/>
  <c r="T532" i="639"/>
  <c r="T712" i="639"/>
  <c r="T786" i="639"/>
  <c r="T787" i="639"/>
  <c r="T788" i="639"/>
  <c r="T791" i="639"/>
  <c r="T47" i="639"/>
  <c r="T46" i="639"/>
  <c r="T43" i="639"/>
  <c r="M31" i="639" l="1"/>
  <c r="T31" i="639" s="1"/>
  <c r="T68" i="639"/>
  <c r="T54" i="639"/>
  <c r="T67" i="639"/>
  <c r="T48" i="639"/>
  <c r="T56" i="639"/>
  <c r="T66" i="639"/>
  <c r="T64" i="639"/>
  <c r="T63" i="639"/>
  <c r="T49" i="639"/>
  <c r="T51" i="639"/>
  <c r="N136" i="745" l="1"/>
  <c r="N83" i="745"/>
  <c r="M83" i="745"/>
  <c r="N81" i="745"/>
  <c r="M81" i="745"/>
  <c r="N82" i="745"/>
  <c r="M82" i="745"/>
  <c r="N79" i="745"/>
  <c r="M79" i="745"/>
  <c r="N77" i="745"/>
  <c r="N76" i="745"/>
  <c r="M76" i="745"/>
  <c r="N75" i="745"/>
  <c r="M75" i="745"/>
  <c r="N173" i="745"/>
  <c r="M173" i="745"/>
  <c r="N172" i="745"/>
  <c r="M172" i="745"/>
  <c r="N135" i="745"/>
  <c r="M135" i="745"/>
  <c r="O12" i="745"/>
  <c r="N12" i="745"/>
  <c r="M12" i="745"/>
  <c r="O11" i="745"/>
  <c r="N11" i="745"/>
  <c r="M11" i="745"/>
  <c r="N78" i="745"/>
  <c r="M78" i="745"/>
  <c r="D6" i="745"/>
  <c r="D5" i="745"/>
  <c r="D4" i="745"/>
  <c r="C6" i="743"/>
  <c r="S5" i="743"/>
  <c r="C5" i="743"/>
  <c r="S4" i="743"/>
  <c r="C4" i="743"/>
  <c r="T52" i="639" l="1"/>
  <c r="M77" i="745"/>
  <c r="M136" i="745"/>
  <c r="N138" i="745"/>
  <c r="N182" i="745"/>
  <c r="O138" i="745"/>
  <c r="O182" i="745"/>
  <c r="N85" i="745"/>
  <c r="O85" i="745"/>
  <c r="T134" i="639"/>
  <c r="G191" i="745" l="1"/>
  <c r="I191" i="745" s="1"/>
  <c r="K191" i="745" s="1"/>
  <c r="M191" i="745" s="1"/>
  <c r="M194" i="745" s="1"/>
  <c r="O239" i="745" s="1"/>
  <c r="O238" i="745"/>
  <c r="T139" i="639"/>
  <c r="T141" i="639"/>
  <c r="T140" i="639"/>
  <c r="M85" i="745"/>
  <c r="T132" i="639"/>
  <c r="M138" i="745"/>
  <c r="M182" i="745"/>
  <c r="T135" i="639" l="1"/>
  <c r="O232" i="745"/>
  <c r="T133" i="639" s="1"/>
  <c r="T138" i="639" l="1"/>
  <c r="T244" i="639" l="1"/>
  <c r="T238" i="639" l="1"/>
  <c r="T245" i="639"/>
  <c r="T236" i="639"/>
  <c r="T251" i="639" l="1"/>
  <c r="T231" i="639" l="1"/>
  <c r="T257" i="639"/>
  <c r="T269" i="639" l="1"/>
  <c r="G15" i="689" l="1"/>
  <c r="G24" i="689" s="1"/>
  <c r="AC24" i="689" s="1"/>
  <c r="M204" i="639" s="1"/>
  <c r="AC21" i="689"/>
  <c r="AC20" i="689"/>
  <c r="AC26" i="689"/>
  <c r="T204" i="639" l="1"/>
  <c r="T201" i="639"/>
  <c r="T202" i="639"/>
  <c r="AC19" i="689"/>
  <c r="AC18" i="689"/>
  <c r="T199" i="639" l="1"/>
  <c r="T200" i="639"/>
  <c r="AC16" i="689"/>
  <c r="AC17" i="689"/>
  <c r="T198" i="639" l="1"/>
  <c r="T197" i="639"/>
  <c r="D6" i="689"/>
  <c r="D5" i="689"/>
  <c r="D4" i="689"/>
  <c r="T280" i="639" l="1"/>
  <c r="T281" i="639" l="1"/>
  <c r="BC28" i="833" l="1"/>
  <c r="BC17" i="833"/>
  <c r="T228" i="639" s="1"/>
  <c r="BC18" i="833"/>
  <c r="T230" i="639" s="1"/>
  <c r="BC20" i="833"/>
  <c r="T233" i="639" s="1"/>
  <c r="M270" i="639" l="1"/>
  <c r="T270" i="639" s="1"/>
  <c r="BC29" i="833"/>
  <c r="M271" i="639" l="1"/>
  <c r="T271" i="639" s="1"/>
  <c r="M197" i="745"/>
  <c r="M198" i="745"/>
  <c r="M199" i="745"/>
  <c r="M201" i="745"/>
  <c r="M200" i="745"/>
  <c r="M202" i="745"/>
  <c r="M203" i="745"/>
  <c r="M204" i="745"/>
  <c r="M229" i="745" l="1"/>
  <c r="O242" i="745" s="1"/>
  <c r="J53" i="8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tc={CA73484F-AE46-4484-B48B-4F8406C88D0D}</author>
    <author>tc={2C7CBD28-5796-4DF7-9153-6893FCC1A70B}</author>
    <author>tc={E71EC9F7-CB06-48B4-B409-1D3AB4CCC0B0}</author>
    <author>tc={9078FF9A-548C-47E2-86E5-AB501C8B49F6}</author>
    <author>tc={3E84FFED-09E0-413D-8A0E-BB5FFF6F9F81}</author>
    <author>tc={0269EF49-E951-495B-966B-5C16455DDFD8}</author>
    <author>tc={F58958A1-996E-426E-A9DD-3AD035B4DDEA}</author>
    <author>tc={E7296CC9-4F99-47B5-A068-57A0F4353FB7}</author>
    <author>tc={2F01CACE-C2D5-48D4-A88A-4633225B18CA}</author>
    <author>tc={1D7C522B-D04D-482B-BDEA-A996E5D953C1}</author>
    <author>tc={DFB598DB-5FD2-4A22-905F-2642A71CAB52}</author>
  </authors>
  <commentList>
    <comment ref="M50" authorId="0" shapeId="0" xr:uid="{CA73484F-AE46-4484-B48B-4F8406C88D0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68" authorId="1" shapeId="0" xr:uid="{2C7CBD28-5796-4DF7-9153-6893FCC1A70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84" authorId="2" shapeId="0" xr:uid="{E71EC9F7-CB06-48B4-B409-1D3AB4CCC0B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99" authorId="3" shapeId="0" xr:uid="{9078FF9A-548C-47E2-86E5-AB501C8B49F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124" authorId="4" shapeId="0" xr:uid="{3E84FFED-09E0-413D-8A0E-BB5FFF6F9F8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INCLUSO PESO DOS INSERTS E PESO DAS CHAPAS DE REFORÇO
</t>
      </text>
    </comment>
    <comment ref="N124" authorId="5" shapeId="0" xr:uid="{0269EF49-E951-495B-966B-5C16455DDFD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INCLUSO PESO DOS INSERTS E PESO DAS CHAPAS DE REFORÇO
</t>
      </text>
    </comment>
    <comment ref="O124" authorId="6" shapeId="0" xr:uid="{F58958A1-996E-426E-A9DD-3AD035B4DDE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INCLUSO PESO DOS INSERTS E PESO DAS CHAPAS DE REFORÇO</t>
      </text>
    </comment>
    <comment ref="P124" authorId="7" shapeId="0" xr:uid="{E7296CC9-4F99-47B5-A068-57A0F4353FB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INCLUSO PESO DOS INSERTS E PESO DAS CHAPAS DE REFORÇO</t>
      </text>
    </comment>
    <comment ref="Q124" authorId="8" shapeId="0" xr:uid="{2F01CACE-C2D5-48D4-A88A-4633225B18C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INCLUSO PESO DOS INSERTS E PESO DAS CHAPAS DE REFORÇO</t>
      </text>
    </comment>
    <comment ref="R124" authorId="9" shapeId="0" xr:uid="{1D7C522B-D04D-482B-BDEA-A996E5D953C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DIFERENÇA DO COMPRIMENTO DAS BARRAS DE PERFIS, CONSIDERANDO APROVEITAMENTO DE CORTES
</t>
      </text>
    </comment>
    <comment ref="S124" authorId="10" shapeId="0" xr:uid="{DFB598DB-5FD2-4A22-905F-2642A71CAB5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Peso da estrutura auxiliar para fixação de elevador</t>
      </text>
    </comment>
  </commentList>
</comments>
</file>

<file path=xl/sharedStrings.xml><?xml version="1.0" encoding="utf-8"?>
<sst xmlns="http://schemas.openxmlformats.org/spreadsheetml/2006/main" count="8654" uniqueCount="1881">
  <si>
    <t>Código</t>
  </si>
  <si>
    <t>Tipo</t>
  </si>
  <si>
    <t>m²</t>
  </si>
  <si>
    <t>Und</t>
  </si>
  <si>
    <t>Total</t>
  </si>
  <si>
    <t>Item</t>
  </si>
  <si>
    <t>Serviço</t>
  </si>
  <si>
    <t>m</t>
  </si>
  <si>
    <t>m³</t>
  </si>
  <si>
    <t>Revisão</t>
  </si>
  <si>
    <t>TOTAL</t>
  </si>
  <si>
    <t>Repetições</t>
  </si>
  <si>
    <t>UN</t>
  </si>
  <si>
    <t>RESUMO</t>
  </si>
  <si>
    <t>MEMORIAL DE CÁLCULO</t>
  </si>
  <si>
    <t>Prazo</t>
  </si>
  <si>
    <t>Área</t>
  </si>
  <si>
    <t>M</t>
  </si>
  <si>
    <t>BDI REDUZIDO</t>
  </si>
  <si>
    <t>BASE</t>
  </si>
  <si>
    <t>CLIENTE:</t>
  </si>
  <si>
    <t>DATA:</t>
  </si>
  <si>
    <t>REVISÃO:</t>
  </si>
  <si>
    <t>LOCAL:</t>
  </si>
  <si>
    <t>SERVIÇOS:</t>
  </si>
  <si>
    <t>PAVIMENTO:</t>
  </si>
  <si>
    <t>DADOS DO EMPREENDIMENTO</t>
  </si>
  <si>
    <t>CLIENTE</t>
  </si>
  <si>
    <t>ENDEREÇO</t>
  </si>
  <si>
    <t>Bairro</t>
  </si>
  <si>
    <t>Cidade</t>
  </si>
  <si>
    <t>UF</t>
  </si>
  <si>
    <t>Área Total de Construção</t>
  </si>
  <si>
    <t xml:space="preserve">BDI </t>
  </si>
  <si>
    <t>ENCARGOS SOCIAIS HORISTAS</t>
  </si>
  <si>
    <t>Data do Orçamento</t>
  </si>
  <si>
    <t>ENCARGOS SOCIAIS MENSALISTAS</t>
  </si>
  <si>
    <t>INDICADOS</t>
  </si>
  <si>
    <t>RESUMO GERAL DE LEVANTAMENTOS</t>
  </si>
  <si>
    <t>LEVANTAMENTOS</t>
  </si>
  <si>
    <t>OBJETO:</t>
  </si>
  <si>
    <t>Descrição</t>
  </si>
  <si>
    <t>INSTALAÇÕES HIDROSSANITÁRIAS</t>
  </si>
  <si>
    <t>OBJETO</t>
  </si>
  <si>
    <t>Área Total</t>
  </si>
  <si>
    <t>ESQUADRIAS</t>
  </si>
  <si>
    <t>Comprimento</t>
  </si>
  <si>
    <t>Largura</t>
  </si>
  <si>
    <t>Área Bruta</t>
  </si>
  <si>
    <t>PAREDES</t>
  </si>
  <si>
    <t>Perímetro</t>
  </si>
  <si>
    <t xml:space="preserve">PINTURAS </t>
  </si>
  <si>
    <t>Local</t>
  </si>
  <si>
    <t>Quant.</t>
  </si>
  <si>
    <t>Material</t>
  </si>
  <si>
    <t>IMPERMEABILIZAÇÕES</t>
  </si>
  <si>
    <t>INSTALAÇÕES ELÉTRICAS</t>
  </si>
  <si>
    <t>FORROS</t>
  </si>
  <si>
    <t>CERÂMICAS E PORCELANATOS</t>
  </si>
  <si>
    <t>PINTURA DE TETOS</t>
  </si>
  <si>
    <t>LOUÇAS</t>
  </si>
  <si>
    <t>METAIS</t>
  </si>
  <si>
    <t>ACESSÓRIOS</t>
  </si>
  <si>
    <t>un</t>
  </si>
  <si>
    <t>ESQUADRIAS DE MADEIRA</t>
  </si>
  <si>
    <t>Circulação</t>
  </si>
  <si>
    <t>Quantidade</t>
  </si>
  <si>
    <t>ESQUADRIAS DE ALUMÍNIO</t>
  </si>
  <si>
    <t>APARELHOS SANITÁRIOS</t>
  </si>
  <si>
    <t>BANCADAS</t>
  </si>
  <si>
    <t>Área Unitária</t>
  </si>
  <si>
    <t>Rodamão</t>
  </si>
  <si>
    <t>Bancada</t>
  </si>
  <si>
    <t>Área total</t>
  </si>
  <si>
    <t>ALVENARIAS</t>
  </si>
  <si>
    <t>PAREDES E PAINÉIS</t>
  </si>
  <si>
    <t>Térreo</t>
  </si>
  <si>
    <t>TÉRREO</t>
  </si>
  <si>
    <t>FERRAGENS</t>
  </si>
  <si>
    <t>ESQUADRIAS DE FERRO</t>
  </si>
  <si>
    <t>Escada</t>
  </si>
  <si>
    <t>PISOS DIVERSOS</t>
  </si>
  <si>
    <t>Espessura</t>
  </si>
  <si>
    <t>Frontão</t>
  </si>
  <si>
    <t>DML</t>
  </si>
  <si>
    <t>Pé-direito</t>
  </si>
  <si>
    <t>Acréscimos</t>
  </si>
  <si>
    <t>Descontos</t>
  </si>
  <si>
    <t>Área Líquida</t>
  </si>
  <si>
    <t>PINTURA DE PAREDES EXTERNAS</t>
  </si>
  <si>
    <t>REVESTIMENTO DE PAREDES INTERNAS</t>
  </si>
  <si>
    <t>SOMA</t>
  </si>
  <si>
    <t>PAVIMENTAÇÃO INTERNA</t>
  </si>
  <si>
    <t>RODAPÉS</t>
  </si>
  <si>
    <t>GESSO</t>
  </si>
  <si>
    <t>IMPERMEABILIZAÇÃO</t>
  </si>
  <si>
    <t>INSTALAÇÕES</t>
  </si>
  <si>
    <t>IMPLANTAÇÃO DA OBRA</t>
  </si>
  <si>
    <t>FUNDAÇÕES</t>
  </si>
  <si>
    <t>kg</t>
  </si>
  <si>
    <t>Pintura</t>
  </si>
  <si>
    <t>Vidros</t>
  </si>
  <si>
    <t>A</t>
  </si>
  <si>
    <t>B</t>
  </si>
  <si>
    <t>Requadração</t>
  </si>
  <si>
    <t>Vergas</t>
  </si>
  <si>
    <t>Dimensões</t>
  </si>
  <si>
    <t>MADEIRA</t>
  </si>
  <si>
    <t>PINTURA DE PAREDES INTERNAS</t>
  </si>
  <si>
    <t>COBERTURA</t>
  </si>
  <si>
    <t>Parede</t>
  </si>
  <si>
    <t>Perímetro                                                                                                                      (m)</t>
  </si>
  <si>
    <t>Pé Direito                     (m)</t>
  </si>
  <si>
    <t>Área Bruta (m²)</t>
  </si>
  <si>
    <t>Desconto               (m²)</t>
  </si>
  <si>
    <t>Área Líquida                                        (m²)</t>
  </si>
  <si>
    <t>Área Total (m²)</t>
  </si>
  <si>
    <t>Marcação  (m)</t>
  </si>
  <si>
    <t>Acunhamento (m)</t>
  </si>
  <si>
    <t>Tipo de Alvenaria:</t>
  </si>
  <si>
    <t>Dimensões:</t>
  </si>
  <si>
    <t>Cobertura</t>
  </si>
  <si>
    <t>ESTACAS</t>
  </si>
  <si>
    <t>BLOCOS</t>
  </si>
  <si>
    <t>Elemento</t>
  </si>
  <si>
    <t>Retirada de Material</t>
  </si>
  <si>
    <t>(m³)</t>
  </si>
  <si>
    <t>Ø 8.0</t>
  </si>
  <si>
    <t>Ø 5.0</t>
  </si>
  <si>
    <t>Peso</t>
  </si>
  <si>
    <t>Aço</t>
  </si>
  <si>
    <t>Unitário (m)</t>
  </si>
  <si>
    <t>Total (m)</t>
  </si>
  <si>
    <t>Comp.</t>
  </si>
  <si>
    <t>Comp. (m)</t>
  </si>
  <si>
    <t>Peso (kg)</t>
  </si>
  <si>
    <t xml:space="preserve">Concreto
(m³) </t>
  </si>
  <si>
    <t>TOTAIS</t>
  </si>
  <si>
    <t>Comp.
(m)</t>
  </si>
  <si>
    <t>Larg.
(m)</t>
  </si>
  <si>
    <t>Altura
(m)</t>
  </si>
  <si>
    <t>Dimensões Bloco</t>
  </si>
  <si>
    <t>Prof.
(m)</t>
  </si>
  <si>
    <t>Reaterro compactado</t>
  </si>
  <si>
    <t>Escavação manual</t>
  </si>
  <si>
    <t>Retirada de material</t>
  </si>
  <si>
    <t>Lastro de concreto 
5 cm</t>
  </si>
  <si>
    <t>Forma de madeira</t>
  </si>
  <si>
    <t>(m²)</t>
  </si>
  <si>
    <t>Ø 6.3</t>
  </si>
  <si>
    <t>Ø 10.0</t>
  </si>
  <si>
    <t>Ø 16.0</t>
  </si>
  <si>
    <t>Ø 12.5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</si>
  <si>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</si>
  <si>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</si>
  <si>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</si>
  <si>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</si>
  <si>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</si>
  <si>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</si>
  <si>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</si>
  <si>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</si>
  <si>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</si>
  <si>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</si>
  <si>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</si>
  <si>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</si>
  <si>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</si>
  <si>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</si>
  <si>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</si>
  <si>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</si>
  <si>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</si>
  <si>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</si>
  <si>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</si>
  <si>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</si>
  <si>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</si>
  <si>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</si>
  <si>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</si>
  <si>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</si>
  <si>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</si>
  <si>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</si>
  <si>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</si>
  <si>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</si>
  <si>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</si>
  <si>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VIGAS BALDRAMES</t>
  </si>
  <si>
    <t>V1</t>
  </si>
  <si>
    <t>V3</t>
  </si>
  <si>
    <t>P1</t>
  </si>
  <si>
    <t>P2</t>
  </si>
  <si>
    <t>P3</t>
  </si>
  <si>
    <t>P4</t>
  </si>
  <si>
    <t>P5</t>
  </si>
  <si>
    <t>P6</t>
  </si>
  <si>
    <t>P7</t>
  </si>
  <si>
    <t>P9</t>
  </si>
  <si>
    <t>P10</t>
  </si>
  <si>
    <t>P18</t>
  </si>
  <si>
    <t>P19</t>
  </si>
  <si>
    <t>P24</t>
  </si>
  <si>
    <t>P25</t>
  </si>
  <si>
    <t>P26</t>
  </si>
  <si>
    <t>P27</t>
  </si>
  <si>
    <t>P28</t>
  </si>
  <si>
    <t>P29</t>
  </si>
  <si>
    <t>P30</t>
  </si>
  <si>
    <t>P31</t>
  </si>
  <si>
    <t>Dimensões Baldrame</t>
  </si>
  <si>
    <t>Dimensões Pilares</t>
  </si>
  <si>
    <t>Ø 20.0</t>
  </si>
  <si>
    <t>ESTRUTURA - PILARES</t>
  </si>
  <si>
    <t>ESTRUTURA - VIGAS</t>
  </si>
  <si>
    <t>FORMAS E ESCORAMENTOS</t>
  </si>
  <si>
    <t>ARMAÇÃO</t>
  </si>
  <si>
    <t>CONCRETO</t>
  </si>
  <si>
    <t>Tela</t>
  </si>
  <si>
    <t>Dimensões Vigas</t>
  </si>
  <si>
    <t>Treliça</t>
  </si>
  <si>
    <t>Escora</t>
  </si>
  <si>
    <t>PRÉ-FABRICADOS</t>
  </si>
  <si>
    <t>ALUMÍNIO / INOX</t>
  </si>
  <si>
    <t>Baldrames</t>
  </si>
  <si>
    <t>1° PAV.</t>
  </si>
  <si>
    <t>2° PAV.</t>
  </si>
  <si>
    <t>3° PAV.</t>
  </si>
  <si>
    <t>CIMENTADOS / CONCRETOS</t>
  </si>
  <si>
    <t>1° Pav</t>
  </si>
  <si>
    <t>2° Pav</t>
  </si>
  <si>
    <t>3° Pav</t>
  </si>
  <si>
    <t>Diposição</t>
  </si>
  <si>
    <t>CIMENTADOS E CONCRETOS</t>
  </si>
  <si>
    <t>Quantidades</t>
  </si>
  <si>
    <t>INSTALAÇÃO DE SPDA</t>
  </si>
  <si>
    <t>INSTALAÇÕES HIDRÁULICAS - ÁGUA FRIA</t>
  </si>
  <si>
    <t>BLOCO DE CONCRETO</t>
  </si>
  <si>
    <t>14x19x39CM</t>
  </si>
  <si>
    <t>19x19x39CM</t>
  </si>
  <si>
    <t>GESSO ACARTONADO ST (CH+EST+CH)</t>
  </si>
  <si>
    <t>GESSO ACARTONADO RU (CH+EST+CH)</t>
  </si>
  <si>
    <t>GESSO ACARTONADO RU (CH+EST)</t>
  </si>
  <si>
    <t xml:space="preserve">DIVISÓRIA DE GRANITO </t>
  </si>
  <si>
    <t>GESSO ACARTONADO ST (CH+CH+EST/LÃ+CH+CH) - PAREDE ACÚSTICA SVVI-TP03</t>
  </si>
  <si>
    <t>CONSTRUÇÃO DE ESCOLA DE ARTES BASILEU FRANÇA</t>
  </si>
  <si>
    <t>BLOCO:</t>
  </si>
  <si>
    <t>01</t>
  </si>
  <si>
    <t>4° PAV.</t>
  </si>
  <si>
    <t>SUBSOLO</t>
  </si>
  <si>
    <t>DIVISORIA DE GRANITO POLIDO</t>
  </si>
  <si>
    <t>PAREDE COM PLACAS DE GESSO ACARTONADO (DRYWALL), PARA USO INTERNO, COM DUAS FACES SIMPLES E ESTRUTURA METÁLICA COM GUIAS SIMPLES, COM VÃOS AF_06/2017_PS</t>
  </si>
  <si>
    <t>PAREDE COM PLACAS DE GESSO ACARTONADO (DRYWALL), PARA USO INTERNO, COM DUAS FACES SIMPLES E ESTRUTURA METÁLICA COM GUIAS DUPLAS, COM VÃOS. AF_06/2017_PS</t>
  </si>
  <si>
    <t>ALVENARIA DE VEDAÇÃO DE BLOCOS VAZADOS DE CONCRETO DE 14X19X39 CM (ESPESSURA 14 CM)  E ARGAMASSA DE ASSENTAMENTO COM PREPARO EM BETONEIRA. AF_12/2021</t>
  </si>
  <si>
    <t>ALVENARIA DE VEDAÇÃO DE BLOCOS VAZADOS DE CONCRETO DE 19X19X39 CM (ESPESSURA 19 CM) E ARGAMASSA DE ASSENTAMENTO COM PREPARO EM BETONEIRA. AF_12/2021</t>
  </si>
  <si>
    <t xml:space="preserve"> SISTEMA DE VEDAÇÃO VERTICAL INTERNA (SVVI)</t>
  </si>
  <si>
    <t>GOINFRA</t>
  </si>
  <si>
    <t>SINAPI</t>
  </si>
  <si>
    <t>COMPOSIÇÃO</t>
  </si>
  <si>
    <t>COMP. 24</t>
  </si>
  <si>
    <t>4° Pav</t>
  </si>
  <si>
    <t>FIXAÇÃO (ENCUNHAMENTO) DE ALVENARIA DE VEDAÇÃO COM ESPUMA DE POLIURETANO EXPANSIVA. (ADAPTADO CONFORME DECRETO ESTADUAL GO N° 9900/2021)</t>
  </si>
  <si>
    <t>ALVENARIA DE CANALETA DE CONCRETO ESTRUTURAL 14X19X39 CM, (ESPESSURA 14 CM), FBK = 4,5 MPA, PARA PAREDES COM ÁREA LÍQUIDA MAIOR OU IGUAL A 6M², SEM VÃOS, UTILIZANDO COLHER DE PEDREIRO. (ADAPTADO CONFORME DECRETO ESTADUAL GO N° 9900/2021)</t>
  </si>
  <si>
    <t>M2</t>
  </si>
  <si>
    <t>PAREDE COM PLACAS DE GESSO ACARTONADO, RESISTENTE A UMIDADE (DRYWALL), PARA USO INTERNO, COM UMA FACE SIMPLES E ESTRUTURA METÁLICA COM GUIAS SIMPLES. (ADAPTADO CONFORME DECRETO 9900/2021)</t>
  </si>
  <si>
    <t>SINAPI
(ADAPTADO)</t>
  </si>
  <si>
    <t>PAREDE COM PLACAS DE GESSO ACARTONADO, RESISTENTE A UMIDADE (DRYWALL), PARA USO INTERNO, COM DUAS FACES SIMPLES E ESTRUTURA METÁLICA COM GUIAS DUPLAS. (ADAPTADO CONFORME DECRETO 9900/2021)</t>
  </si>
  <si>
    <t>PORTA DE ABRIR EM ALUMÍNIO NATURAL / VIDRO C/FERRAGENS (M.O.FAB.INC.MAT.)</t>
  </si>
  <si>
    <t>JANELA EM ALUMÍNIO NATURAL MAXIM AR C/FERRAGENS (M.O.FAB.INC.MAT.)</t>
  </si>
  <si>
    <t>METÁLICA</t>
  </si>
  <si>
    <t>PORTA DE MADEIRA COM ISOLAMENTO ACÚSTICO 70 cm X 210 cm</t>
  </si>
  <si>
    <t>PORTA LISA 70x210 C/PORTAL E ALISAR S/FERRAGENS</t>
  </si>
  <si>
    <t>PORTA LISA 80x210 C/PORTAL E ALISAR S/FERRAGENS</t>
  </si>
  <si>
    <t>PORTA DE MADEIRA COM ISOLAMENTO ACÚSTICO 80 cm X 210 cm</t>
  </si>
  <si>
    <t>PORTA DE MADEIRA COM ISOLAMENTO ACÚSTICO 90 cm X 210 cm</t>
  </si>
  <si>
    <t>PORTA LISA 100X210 COM PORTAL E ALISAR SEM FERRAGENS</t>
  </si>
  <si>
    <t>PORTA DE MADEIRA COM ISOLAMENTO ACÚSTICO,  GIRO, SEM FERRAGENS, 140X210 cm</t>
  </si>
  <si>
    <t>PORTA EM MADEIRA LISA, ACESSÍVEL PARA PCD, INCLUSO BARRA DE APOIO E CHAPA DE PROTEÇÃO, 90X210 CM</t>
  </si>
  <si>
    <t>LISO COMUM, INCOLOR</t>
  </si>
  <si>
    <t>6 MM</t>
  </si>
  <si>
    <t xml:space="preserve">GUARDA CORPO COM CORRIMÃO/TUBO INDUSTRIAL  GC-1 </t>
  </si>
  <si>
    <t>CORRIMÃO/TUBO INDUSTRIAL C-1</t>
  </si>
  <si>
    <t>ALÇAPÃO FORMATO COIFA EM CHAPA VINCADA Nº. 18 H=(10+2)CM, C/ALÇAS E PORTA CADEADOS (INCLUSIVE CADEADOS Nº. 30)</t>
  </si>
  <si>
    <t>PORTA CORTA FOGO COMPLETA - P90</t>
  </si>
  <si>
    <t>BARRA DE APOIO EM AÇO INOX - 40 CM</t>
  </si>
  <si>
    <t xml:space="preserve">BARRA DE APOIO EM AÇO INOX - 80 CM </t>
  </si>
  <si>
    <t>BARRA DE APOIO RETA, EM ACO INOX POLIDO, COMPRIMENTO 70 CM,  FIXADA NA PAREDE - FORNECIMENTO E INSTALAÇÃO. AF_01/2020</t>
  </si>
  <si>
    <t>DOBRADICA 3" x 3 1/2" FERRO POLIDO</t>
  </si>
  <si>
    <t>FECHADURA TIPO BICO DE PAPAGAIO REF.: (1222 LAFONTE/1161 E - 30  IMAB) OU EQUIV.</t>
  </si>
  <si>
    <t>FECHADURA TIPO LIVRE OCUPADO PARA SANITÁRIO REF.: (819 IMAB/719 LA FONTE) OU EQUIV.</t>
  </si>
  <si>
    <t>FECHADURA TIPO ALAVANCA REF.: LAFONTE 6236 E/8766- E17 IMAB OU EQUIV.</t>
  </si>
  <si>
    <t>DOBRADIÇA COM MOLA PARA PORTA/DIVISORIAS DE MÁRMORE/GRANITO</t>
  </si>
  <si>
    <t>BATENTE COM ENCOSTO DE BORRACHA PARA DIVISORIAS DE GRANITO/MÁRMORE</t>
  </si>
  <si>
    <t>PARAFUSO DE LATÃO PARA DIVISORIAS DE MÁRMORE/GRANITO</t>
  </si>
  <si>
    <t>CANTONEIRA PEQUENA PARA DIVISORIAS DE MÁRMORE/GRANITO</t>
  </si>
  <si>
    <t>VIDROS</t>
  </si>
  <si>
    <t>00</t>
  </si>
  <si>
    <t>PORTA CORTA FOGO COMPLETA - P100</t>
  </si>
  <si>
    <t>3° PAV</t>
  </si>
  <si>
    <t>2° PAV</t>
  </si>
  <si>
    <t>1° PAV</t>
  </si>
  <si>
    <t>4° PAV</t>
  </si>
  <si>
    <t>ESCADA TIPO MARINHEIRO SEM GUARDA CORPO PADRÃO GOINFRA ( H &lt;= 3M)</t>
  </si>
  <si>
    <t>Nº da Peça</t>
  </si>
  <si>
    <t>Dimensões (m)</t>
  </si>
  <si>
    <t>x</t>
  </si>
  <si>
    <t>P33</t>
  </si>
  <si>
    <t>P34</t>
  </si>
  <si>
    <t>P35</t>
  </si>
  <si>
    <t>P36</t>
  </si>
  <si>
    <t>P38</t>
  </si>
  <si>
    <t>P44</t>
  </si>
  <si>
    <t>Área
(m²)</t>
  </si>
  <si>
    <t>IMPERMEABILIZAÇÃO - COMPLEMENTAÇÃO BALDRAMES</t>
  </si>
  <si>
    <t>TOTAL DE BALDRAMES E BLOCOS</t>
  </si>
  <si>
    <t>REGULARIZAÇÃO (1:3) E=2 CM</t>
  </si>
  <si>
    <t>IMPERMEABILIZACAO-C/CIMENTO CRISTALIZANTE 3 DEMAOS</t>
  </si>
  <si>
    <t>IMPERMEABILIZACAO VIGAS BALDRAMES E=2,0 CM</t>
  </si>
  <si>
    <t>IMPERMEABILIZAÇÃO FLEXÍVEL INCLUSIVE BASE (TRANSIÇÃO) SEMI FLEXIVEL</t>
  </si>
  <si>
    <t>PROTECAO MECANICA (1:3) E=2 CM</t>
  </si>
  <si>
    <t>MANTA ASFÁLTICA TIPO III - B ( 3 MM)</t>
  </si>
  <si>
    <t>IMPERMEABILIZACAO - ARGAMASSA SINTÉTICA SEMI-FLEXIVEL</t>
  </si>
  <si>
    <t>Cortina</t>
  </si>
  <si>
    <t>ADAPTADO AGETOP CIVIL (121101) - IMPERMEABILIZAÇÃO DE VIGA BALDRAME COM 4 DEMÃOS DE EMULSÃO ASFÁLTICA.</t>
  </si>
  <si>
    <t>IMPERMEABILIZAÇÃO MURO DE ARRIMO COM 4 DEMÃOS DE EMULSÃO ASFÁLTICA</t>
  </si>
  <si>
    <t>KG</t>
  </si>
  <si>
    <t>GESSO CORRIDO EM TETO</t>
  </si>
  <si>
    <t>ESTRUTURA METÁLICA CONVENCIONAL EM AÇO DO TIPO MR-250 / ASTM A36 COM FUNDO ANTICORROSIVO</t>
  </si>
  <si>
    <t>CALHA DE CHAPA GALVANIZADA</t>
  </si>
  <si>
    <t>RUFO DE CHAPA GALVANIZADA</t>
  </si>
  <si>
    <t>TELHAMENTO COM TELHA METÁLICA TERMOACÚSTICA E = 30 MM, COM ATÉ 2 ÁGUAS, INCLUSO IÇAMENTO. AF_07/2019</t>
  </si>
  <si>
    <t>CUMEEIRA PARA TELHA GALVANIZADA TRAPEZOIDAL 0,5 MM</t>
  </si>
  <si>
    <t>VIDRO LISO 6 MM - COLOCADO</t>
  </si>
  <si>
    <t>EMASSAMENTO COM MASSA PVA UMA DEMAO</t>
  </si>
  <si>
    <t>FORRO DE GESSO ACARTONADO PARA ÁREAS SECAS ESPESSURA DE 12,5MM</t>
  </si>
  <si>
    <t>FORRO DE GESSO ACARTONADO PARA ÁREAS MOLHADAS, ESPESSURA DE 12,5 MM</t>
  </si>
  <si>
    <t>TABICA PARA FORRO DE GESSO ACARTONADO</t>
  </si>
  <si>
    <t>PINTURA PVA LATEX 1 DEMAO SEM SELADOR</t>
  </si>
  <si>
    <t>Vestiário Feminino</t>
  </si>
  <si>
    <t>Vestiário Masculino</t>
  </si>
  <si>
    <t>Guarda de Instrumentos</t>
  </si>
  <si>
    <t>Depósito Figurinos</t>
  </si>
  <si>
    <t>San. Func. Masculino</t>
  </si>
  <si>
    <t>San. Func. Feminino</t>
  </si>
  <si>
    <t>FORRO DE GESSO PERFURADO REMOVÍVEL</t>
  </si>
  <si>
    <t xml:space="preserve">REVESTIMENTOS </t>
  </si>
  <si>
    <t>CHAPISCO COMUM</t>
  </si>
  <si>
    <t>EMBOÇO (1CI:4 ARML)</t>
  </si>
  <si>
    <t>REBOCO (1 CALH:4 ARFC+100kgCI/M3)</t>
  </si>
  <si>
    <t xml:space="preserve">REVESTIMENTO COM CERÂMICA </t>
  </si>
  <si>
    <t>PORCELANATO RETIFICADO POLIDO C/ ARG. CIMENTO E AREIA P/ PAREDE</t>
  </si>
  <si>
    <t>REJUNTAMENTO C/CIMENTO-COLA PRE-MOL</t>
  </si>
  <si>
    <t>APLICAÇÃO MANUAL DE GESSO DESEMPENADO (SEM TALISCAS) EM PAREDES DE AMBIENTES DE ÁREA MAIOR QUE 10M², ESPESSURA DE 0,5CM. AF_06/2014</t>
  </si>
  <si>
    <t>APLICAÇÃO MANUAL DE GESSO DESEMPENADO (SEM TALISCAS) EM PAREDES DE AMBIENTES DE ÁREA ENTRE 5M² E 10M², ESPESSURA DE 0,5CM. AF_06/2014</t>
  </si>
  <si>
    <t>APLICAÇÃO MANUAL DE GESSO DESEMPENADO (SEM TALISCAS) EM PAREDES DE AMBIENTES DE ÁREA MENOR QUE 5M², ESPESSURA DE 0,5CM. AF_06/2014</t>
  </si>
  <si>
    <t>EMASSAMENTO ACRILICO 2 DEMAOS</t>
  </si>
  <si>
    <t>PINTURA COM SELADOR ACRILICO</t>
  </si>
  <si>
    <t>PINTURA LATEX ACRILICO 2 DEMAOS</t>
  </si>
  <si>
    <t>Platibanda
Interna</t>
  </si>
  <si>
    <t>TEXTURA ACRILICA, ACABAMENTO RISCADO, INCLUSIVE PREPARO DA SUPERFICIE. FORNECIMENTO E APLICACAO. (ADAPTADO CONFORME DECRETO ESTADUAL 9900/2021)</t>
  </si>
  <si>
    <t>Barrilete</t>
  </si>
  <si>
    <t>LASTRO DE CONCRETO REGULARIZADO SEM IMPERMEAB. 1:3:6 ESP= 5CM (BASE)</t>
  </si>
  <si>
    <t xml:space="preserve">REGULARIZAÇAO DE PISO/LAJE/ BASE PARA TINTA EPÓXI (1:3) e=2 CM </t>
  </si>
  <si>
    <t>LASTRO DE BRITA PARA PISO - (OBRAS CIVIS)</t>
  </si>
  <si>
    <t>PISO EM CERÂMICA PEI MAIOR OU IGUAL A 4 COM CONTRA PISO (1CI:3ARML) E ARGAMASSA COLANTE</t>
  </si>
  <si>
    <t>SOLEIRA EM GRANITO IMPERMEABILIZADA COM CONTRAPISO (1CI:3ARML)</t>
  </si>
  <si>
    <t>GRANITINA BRANCA 8MM FUNDIDA COM CONTRAPISO (1CI:3ARML) E=2CM E JUNTA PLASTICA 27MM</t>
  </si>
  <si>
    <t>RODAPÉ FUNDIDO DE GRANITINA 7CM</t>
  </si>
  <si>
    <t>PISO DE BORRACHA COLORIDO MODELO TÁTIL ( ALERTA OU DIRECIONAL) INCLUSO CONTRAPISO (1CI:3ARML) C/ E=2CM E NATA DE CIMENTO</t>
  </si>
  <si>
    <t>RODAPE DE GRANITO</t>
  </si>
  <si>
    <t>RODAPÉ EM POLIESTIRENO, H=15 CM</t>
  </si>
  <si>
    <t>PISO LAMINADO COM CONCRETO USINADO 25 MPA E=10 CM (ADAPTADO CONFORME DECRETO ESTADUAL GO N° 9900/2021)</t>
  </si>
  <si>
    <t>ARMAÇÃO PARA EXECUÇÃO DE RADIER, PISO DE CONCRETO OU LAJE SOBRE SOLO, COM USO DE TELA Q-159, AF_09/2021. (adaptado conforme Decreto Estadual 9900/2021)</t>
  </si>
  <si>
    <t>M3</t>
  </si>
  <si>
    <t>CERAMICAS E PORCELANATOS</t>
  </si>
  <si>
    <t>PISOS MONOLÍTICOS</t>
  </si>
  <si>
    <t>RODAPÉS E SOLEIRAS</t>
  </si>
  <si>
    <t>Hf
(m)</t>
  </si>
  <si>
    <t>Pavim.</t>
  </si>
  <si>
    <t>VC1</t>
  </si>
  <si>
    <t>VC2</t>
  </si>
  <si>
    <t>VC3</t>
  </si>
  <si>
    <t>TER</t>
  </si>
  <si>
    <t>VC5</t>
  </si>
  <si>
    <t>VC6</t>
  </si>
  <si>
    <t>VC7</t>
  </si>
  <si>
    <t>VC8</t>
  </si>
  <si>
    <t>VC9</t>
  </si>
  <si>
    <t>VC11</t>
  </si>
  <si>
    <t>VC12</t>
  </si>
  <si>
    <t>VC13</t>
  </si>
  <si>
    <t>COB</t>
  </si>
  <si>
    <t>BAR</t>
  </si>
  <si>
    <t>ESTRUTURA - CONSOLES</t>
  </si>
  <si>
    <t>ESTRUTURA - ESCADAS</t>
  </si>
  <si>
    <t>ESCADA</t>
  </si>
  <si>
    <t>TR20</t>
  </si>
  <si>
    <t>C30</t>
  </si>
  <si>
    <t>P8</t>
  </si>
  <si>
    <t>P11</t>
  </si>
  <si>
    <t>P12</t>
  </si>
  <si>
    <t>P13</t>
  </si>
  <si>
    <t>P14</t>
  </si>
  <si>
    <t>P15</t>
  </si>
  <si>
    <t>P16</t>
  </si>
  <si>
    <t>P17</t>
  </si>
  <si>
    <t>P20</t>
  </si>
  <si>
    <t>P21</t>
  </si>
  <si>
    <t>P22</t>
  </si>
  <si>
    <t>P32</t>
  </si>
  <si>
    <t>P37</t>
  </si>
  <si>
    <t>P39</t>
  </si>
  <si>
    <t>P40</t>
  </si>
  <si>
    <t>P41</t>
  </si>
  <si>
    <t>P42</t>
  </si>
  <si>
    <t>P43</t>
  </si>
  <si>
    <t>Ø 25.0</t>
  </si>
  <si>
    <t>Adesivo Epóxi</t>
  </si>
  <si>
    <t>(cm³)</t>
  </si>
  <si>
    <t>P45</t>
  </si>
  <si>
    <t>M3xMÊS</t>
  </si>
  <si>
    <t>DIVERSOS</t>
  </si>
  <si>
    <t>DIFUSOR ACÚSTICO</t>
  </si>
  <si>
    <t>BIOMBO ABSORVEDOR DE CHÃO</t>
  </si>
  <si>
    <t>NUVEM ABSORVEDORA</t>
  </si>
  <si>
    <t>BASS TRAP TIPO 01</t>
  </si>
  <si>
    <t>BASS TRAP TIPO 02</t>
  </si>
  <si>
    <t>BASS TRAP TIPO 03</t>
  </si>
  <si>
    <t>PAINEL ACÚSTICO RIPADO</t>
  </si>
  <si>
    <t>SISTEMA DE VEDAÇÃO HORIZONTAL (SVH)</t>
  </si>
  <si>
    <t>AQUÁRIO PARA BATERIA E PERCUSSÃO</t>
  </si>
  <si>
    <t>ACÚSTICA</t>
  </si>
  <si>
    <t>ISOLAMENTO TÉRMICO E ACÚSTICO</t>
  </si>
  <si>
    <t>BRISES FACHADA E PLATAFORMAS</t>
  </si>
  <si>
    <t>ELEMENTO METÁLICO VAZADO INSTALADO EM FACHADA</t>
  </si>
  <si>
    <t>PINTURA DE ESQUADRIAS</t>
  </si>
  <si>
    <t>EMASSAMENTO/OLEO/ESQUADRIAS MADEIRA</t>
  </si>
  <si>
    <t>FUNDO ANTICORROSIVO PARA ESQUADRIAS METÁLICAS</t>
  </si>
  <si>
    <t>PINTURA  ALQUÍDICA BRILHANTE DUPLA FUNÇÃO 2 DEMÃOS = 50 MÍCRONS</t>
  </si>
  <si>
    <t>PINTURA DE ESTRUTURAS METÁLICAS</t>
  </si>
  <si>
    <t>PINTURA ESMALTE 2 DEMÃOS PARA ESQUADRIAS DE FERRO (SEM FUNDO ANTICORROSIVO)</t>
  </si>
  <si>
    <t>PINTURA ESMALTE SINTETICO 2 DEMÃOS EM ESQ. MADEIRA</t>
  </si>
  <si>
    <t>PINTURA INTUMESCENTE PARA PERFIS METÁLICOS</t>
  </si>
  <si>
    <t>VIGAS METÁLICAS</t>
  </si>
  <si>
    <t>FORMA CHAPA DE COMPENSADO PLASTIFICADO 17MM U=4 V (OBRAS CIVIS)</t>
  </si>
  <si>
    <t>ESCORAMENTO METALICO(ALUGUEL),COM ESCORAS TELESCOPAVEIS OU T ORRES DE CARGA,INCLUSIVE VIGAMENTO PRINCIPAL E SECUNDARIO,PA RA ESTRUTURA CONVENCIONAL DE CONCRETO ARMADO,EXCLUSIVE CIMBR AMENTO.MEDICAO PELO VOLUME DE ESCORAMENTO (ADAPTADO CONFORME DECRETO ESTADUAL GO 9900/2021)</t>
  </si>
  <si>
    <t>MONTAGEM E DESMONTAGEM DE ESCORAMENTO METALICO,CONFORME ITEM 11.050.0010,COMPREENDENDO TRANSPORTE DO MATERIAL PARA OBRA E DESTA PARA O DEPOSITO,INCLUSIVE CARGA E DESCARGA.O CUSTO E DADO POR M3 DE ESCORAMENTO. (ADAPTADO CONFORME DECRETO ESTADUAL GO 9900/2021)</t>
  </si>
  <si>
    <t>ACO CA-50-A - 6,3 MM (1/4") - (OBRAS CIVIS)</t>
  </si>
  <si>
    <t>ACO CA-50 A - 8,0 MM (5/16") - (OBRAS CIVIS)</t>
  </si>
  <si>
    <t>ACO CA-50A - 10,0 MM (3/8") - (OBRAS CIVIS)</t>
  </si>
  <si>
    <t>ACO CA-50A - 12,5 MM (1/2") - (OBRAS CIVIS)</t>
  </si>
  <si>
    <t>ACO CA-50 - 16,0 MM (5/8") - (OBRAS CIVIS)</t>
  </si>
  <si>
    <t>ACO CA 50-A - 20,0 MM (3/4") - (OBRAS CIVIS)</t>
  </si>
  <si>
    <t>ACO CA - 60 - 5,0 MM - (OBRAS CIVIS)</t>
  </si>
  <si>
    <t>CONCRETO USINADO BOMBEÁVEL FCK=30 MPA (O.C.)</t>
  </si>
  <si>
    <t>TAXA DE BOMBEAMENTO CONCRETO-MÍNIMO  10 M3 - (O.C.)</t>
  </si>
  <si>
    <t>LANÇAMENTO/APLICAÇÃO/ADENSAMENTO DE CONCRETO EM ESTRUTURA - (O.C.)</t>
  </si>
  <si>
    <t>VIGA METÁLICA EM PERFIL LAMINADO OU SOLDADO EM AÇO ESTRUTURAL, COM CONEXÕES PARAFUSADAS, INCLUSOS MÃO DE OBRA, TRANSPORTE E IÇAMENTO UTILIZANDO GUINDASTE - FORNECIMENTO E INSTALAÇÃO. AF_01/2020_P</t>
  </si>
  <si>
    <t>VEDAÇÃO DE JUNTA DE DILATAÇÃO COM CHAPA 18 VINCADA E PARAFUSADA A CADA 30 CM - PINTADA</t>
  </si>
  <si>
    <t>NEOPRENE (ADAPTADO AO CONSUMO DO MATERIAL DIMENSIONADO NO PROJETO)</t>
  </si>
  <si>
    <t>ESTRUTURA MISTA (CONCRETO E AÇO)</t>
  </si>
  <si>
    <t xml:space="preserve">PORTA DE ABRIR ALUMÍNIO ANODIZADO EM VENEZIANA C/FERRAGENS (M.O.FAB.INC.MAT.) </t>
  </si>
  <si>
    <t xml:space="preserve">PORTA DE ABRIR ALUMÍNIO ANODIZADO EM VENEZIANA C/ FERRAGENS (M.O. FAB. INC. MAT.) </t>
  </si>
  <si>
    <t>PEITORIL LINEAR EM GRANITO OU MÁRMORE, L = 15CM, COMPRIMENTO DE ATÉ 2M, ASSENTADO COM ARGAMASSA 1:6 COM ADITIVO. AF_11/2020. (ADAPTADO CONFORME DECRETO 9900/2021)</t>
  </si>
  <si>
    <t>VASO SANITÁRIO COM CAIXA ACOPLADA COM DUPLO ACIONAMENTO - COMPLETO EXCLUSO O ASSENTO</t>
  </si>
  <si>
    <t>CHUVEIRO ELÉTRICO EM PVC COM BRAÇO METÁLICO</t>
  </si>
  <si>
    <t>LAVATÓRIO MÉDIO COM COLUNA</t>
  </si>
  <si>
    <t>TORNEIRA DE MESA PARA LAVATÓRIO DIÂMETRO DE 1/2"</t>
  </si>
  <si>
    <t>SIFAO PARA LAVATORIO METALICO DIAM.1"X1.1/2"</t>
  </si>
  <si>
    <t>TANQUE MARMORE/GRANITO SINTÉTICO C/UMA CUBA E 1 BATEDOR</t>
  </si>
  <si>
    <t>TORNEIRA DE PAREDE PARA TANQUE COM AREJADOR DIÂMETRO DE 1/2" E 3/4"</t>
  </si>
  <si>
    <t>SIFÃO METÁLICO PARA TANQUE DE 1 1/4" X 1 1/2"</t>
  </si>
  <si>
    <t xml:space="preserve">CUBA DE LOUCA DE EMBUTIR OVAL MÉDIA </t>
  </si>
  <si>
    <t>MICTORIO DE LOUCA C/SIFAO INTEGRADO</t>
  </si>
  <si>
    <t>VÁLVULA DE DESCARGA PARA MICTÓRIO DIÂMETRO 1/2" FECHAMENTO AUTOMÁTICO TEMPORIZADO</t>
  </si>
  <si>
    <t>PORTA PAPEL HIGIÊNICO EM METAL/ACABAMENTO CROMADO</t>
  </si>
  <si>
    <t>ASSENTO EM POLIPROPILENO COM SISTEMA DE FECHAMENTO SUAVE PARA VASO SANITÁRIO</t>
  </si>
  <si>
    <t>CUBA INOX 50X40X20CM E=0,7MM-AÇO 304</t>
  </si>
  <si>
    <t>TORNEIRA DE MESA PARA PIA DIÂMETRO DE 1/2" - BICA MÓVEL</t>
  </si>
  <si>
    <t>SIFAO PARA PIA 1.1/2" X 2" METAL</t>
  </si>
  <si>
    <t>PORTA TOALHA HASTE LONGA EM METAL/ACABAMENTO CROMADO</t>
  </si>
  <si>
    <t>MEIA SABONETEIRA EM LOUÇA DE EMBUTIR</t>
  </si>
  <si>
    <t>080504</t>
  </si>
  <si>
    <t>080541</t>
  </si>
  <si>
    <t>080601</t>
  </si>
  <si>
    <t xml:space="preserve">TANQUE DE LOUÇA COM COLUNA TAMANHO MÉDIO </t>
  </si>
  <si>
    <t>080801</t>
  </si>
  <si>
    <t>080804</t>
  </si>
  <si>
    <t>080689</t>
  </si>
  <si>
    <t>080688</t>
  </si>
  <si>
    <t xml:space="preserve">TORNEIRA DE MESA COM FECHAMENTO AUTOMÁTICO TEMPORIZADO PARA LAVATÓRIO DIÂMETRO DE 1/2" </t>
  </si>
  <si>
    <t>080572</t>
  </si>
  <si>
    <t>080570</t>
  </si>
  <si>
    <t>080656</t>
  </si>
  <si>
    <t>080810</t>
  </si>
  <si>
    <t>DISPENSER PARA TOALHA INTERFOLHADA. (ADAPTADO CONFORME DECRETO ESTADUAL 9900/2021)</t>
  </si>
  <si>
    <t>4287</t>
  </si>
  <si>
    <t>ORSE</t>
  </si>
  <si>
    <t>080590</t>
  </si>
  <si>
    <t>SABONETEIRA PLASTICA TIPO DISPENSER PARA SABONETE LIQUIDO COM RESERVATORIO 800 A 1500 ML, INCLUSO FIXAÇÃO. AF_01/2020. (ADAPTADO CONFORME DECRETO ESTADUAL 9900/2021)</t>
  </si>
  <si>
    <t>95547</t>
  </si>
  <si>
    <t>080526</t>
  </si>
  <si>
    <t>080732</t>
  </si>
  <si>
    <t>080740</t>
  </si>
  <si>
    <t>080721</t>
  </si>
  <si>
    <t xml:space="preserve">TORNEIRA DE MESA PARA PcD COM FECHAMENTO AUTOMÁTICO TEMPORIZADO PARA LAVATÓRIO DIÂMETRO DE 1/2" </t>
  </si>
  <si>
    <t>080573</t>
  </si>
  <si>
    <t>44.03.920</t>
  </si>
  <si>
    <t>CPOS</t>
  </si>
  <si>
    <t>DUCHA HIGIÊNICA COM REGISTRO. (ADAPTADO CONFORME DECRETO ESTADUAL 9900/2021)</t>
  </si>
  <si>
    <t xml:space="preserve">VALVULA PARA PIA TIPO AMERICANA DIAMETRO 3.1/2" (METALICA) </t>
  </si>
  <si>
    <t>080680</t>
  </si>
  <si>
    <t xml:space="preserve">VALVULA PARA LAVATORIO OU BEBEDOURO METALICO DIAMETRO 1" </t>
  </si>
  <si>
    <t>080580</t>
  </si>
  <si>
    <t xml:space="preserve">VÁLVULA PARA TANQUE METÁLICA DIAM. 1" SEM LADRAO </t>
  </si>
  <si>
    <t>080830</t>
  </si>
  <si>
    <t>080670</t>
  </si>
  <si>
    <t>080560</t>
  </si>
  <si>
    <t>080819</t>
  </si>
  <si>
    <t>080621</t>
  </si>
  <si>
    <t>CABIDE METÁLICO SIMPLES CROMADO, INCLUSIVE FIXAÇÃO. (ADAPTADO CONFORME DECRETO ESTADUAL 9900/2021)</t>
  </si>
  <si>
    <t>ED-48176</t>
  </si>
  <si>
    <t>SETOP</t>
  </si>
  <si>
    <t>080741</t>
  </si>
  <si>
    <t xml:space="preserve">SABONETEIRA EM METAL / ACABAMENTO CROMADO </t>
  </si>
  <si>
    <t xml:space="preserve">UN </t>
  </si>
  <si>
    <t xml:space="preserve">JOELHO 90 GRAUS SOLDAVEL 50 mm (MARROM) </t>
  </si>
  <si>
    <t xml:space="preserve">TUBO SOLDAVEL PVC MARROM DIAM. 40 MM </t>
  </si>
  <si>
    <t xml:space="preserve">JOELHO 45 GRAUS SOLDAVEL 50 MM </t>
  </si>
  <si>
    <t xml:space="preserve">LUVA SOLDAVEL DIAMETRO 40 mm </t>
  </si>
  <si>
    <t>CURVA 45 GRAUS, PVC, SOLDÁVEL, DN 40MM, INSTALADO EM PRUMADA DE ÁGUA - FORNECIMENTO E INSTALAÇÃO. AF_06/2022. (ADAPTADO CONFORME DECRETO ESTADUAL 9900/2021)</t>
  </si>
  <si>
    <t>CAIXA D'ÁGUA 15.000 L</t>
  </si>
  <si>
    <t>REGISTRO GAVETA BRUTO DIAMETRO 1/2"</t>
  </si>
  <si>
    <t>REGISTRO DE GAVETA BRUTO DIAMETRO 3/4"</t>
  </si>
  <si>
    <t>REGISTRO DE PRESSAO C/CANOPLA CROMADA DIAM.3/4"</t>
  </si>
  <si>
    <t>TUBO SOLDAVEL PVC MARROM DIAM. 20 MM</t>
  </si>
  <si>
    <t>TUBO SOLDAVEL PVC MARROM DIAM. 25 MM</t>
  </si>
  <si>
    <t>TUBO SOLDAVEL PVC MARROM DIAM. 32 MM</t>
  </si>
  <si>
    <t>ADAPTADOR SOLDÁVEL CURTO COM BOLSA E ROSCA PARA REGISTRO 20X1/2"</t>
  </si>
  <si>
    <t>ADAPTADOR SOLDÁVEL CURTO C/ BOLSA E ROSCA PARA REGISTRO 25X3/4"</t>
  </si>
  <si>
    <t>BUCHA DE REDUÇÃO SOLDAVEL CURTA 25 X 20 MM</t>
  </si>
  <si>
    <t>BUCHA DE REDUCAO SOLDÁVEL CURTA 32 X 25 MM</t>
  </si>
  <si>
    <t>JOELHO 90 GRAUS SOLDAVEL DIAMETRO 20 MM</t>
  </si>
  <si>
    <t>JOELHO 90 GRAUS SOLDAVEL DIAMETRO 25 MM</t>
  </si>
  <si>
    <t>JOELHO 90 GRAUS SOLDAVEL DIAMETRO 32 MM (1")</t>
  </si>
  <si>
    <t>TE 90 GRAUS SOLDAVEL DIAMETRO 20 MM</t>
  </si>
  <si>
    <t>TE 90 GRAUS SOLDAVEL DIAMETRO 25 MM</t>
  </si>
  <si>
    <t>TE 90 GRAUS SOLDAVEL DIAMETRO 32 MM</t>
  </si>
  <si>
    <t>TE REDUCAO 90 GRAUS SOLDAVEL 32 X 25 mm</t>
  </si>
  <si>
    <t xml:space="preserve">CAIXA DE INSPEÇÃO - TAMPA EM CONCRETO ARMADO 25 MPA E=5CM </t>
  </si>
  <si>
    <t>JOELHO 45 GRAUS DIAMETRO 40 MM (ESGOTO)</t>
  </si>
  <si>
    <t>JOELHO 45 GRAUS DIAMETRO 75 MM (ESGOTO)</t>
  </si>
  <si>
    <t>JOELHO 45 GRAUS DIAMETRO 100 MM (ESGOTO)</t>
  </si>
  <si>
    <t>JOELHO 90 GRAUS DIAMETRO 40 MM (ESGOTO)</t>
  </si>
  <si>
    <t>JOELHO 90 GRAUS DIAMETRO 75 MM (ESGOTO)</t>
  </si>
  <si>
    <t>JOELHO 90 GRAUS DIAMETRO 100 MM (ESGOTO)</t>
  </si>
  <si>
    <t>JUNCAO SIMPLES DIAMETRO 75 X 75 MM (ESGOTO)</t>
  </si>
  <si>
    <t>JUNCAO SIMPLES DIAMETRO 100 X 75 MM (ESGOTO)</t>
  </si>
  <si>
    <t>JUNCAO SIMPLES DIAM. 100 X 100 MM (ESGOTO)</t>
  </si>
  <si>
    <t>JUNCAO 45 GRAUS DIAMETRO 40 MM (ESGOTO)</t>
  </si>
  <si>
    <t>LUVA DE REDUÇÃO SOLDAVEL COM BUCHA DE LATAO 25 X 3/4" (AZUL)</t>
  </si>
  <si>
    <t>LUVA SIMPLES DIAMETRO 75 MM - (ESGOTO)</t>
  </si>
  <si>
    <t>LUVA SIMPLES DIAMETRO 100 mm - (ESGOTO)</t>
  </si>
  <si>
    <t>CORPO RALO SECO CILINDRICO 100 X 40</t>
  </si>
  <si>
    <t>TUBO SOLDAVEL PARA ESGOTO DIAMETRO 40 MM</t>
  </si>
  <si>
    <t>TUBO SOLDAVEL PARA ESGOTO DIAMETRO 75 MM</t>
  </si>
  <si>
    <t>TUBO SOLDAVEL PARA ESGOTO DIAMETRO 100 MM</t>
  </si>
  <si>
    <t>TE SANITARIO DIAMETRO 100 X 100 MM (ESGOTO)</t>
  </si>
  <si>
    <t xml:space="preserve">CORPO CAIXA SIFONADA DIAM. 100 X 100 X 50 </t>
  </si>
  <si>
    <t xml:space="preserve">CORPO CAIXA SIFONADA DIAM. 150 X 150 X 50 </t>
  </si>
  <si>
    <t xml:space="preserve">PORTA GRELHA QUADRADO PARA GRELHA QUADRADA DIAM. 100 MM </t>
  </si>
  <si>
    <t xml:space="preserve">PORTA GRELHA QUADRADO CROMADO DIAM.150 MM </t>
  </si>
  <si>
    <t xml:space="preserve">GRELHA QUADRADA ACO INOX ROTATIVO DIAM.100 MM </t>
  </si>
  <si>
    <t xml:space="preserve">GRELHA QUADRADA ACO INOX ROTATIVO DIAM.150 MM </t>
  </si>
  <si>
    <t xml:space="preserve">CURVA 45 GRAUS DIAMETRO 100 MM (ESGOTO) </t>
  </si>
  <si>
    <t>CURVA 45° LONGA EM PVC RÍGIDO C/ ANÉIS, DIÂM = 50MM - REV 01_10/2022. (ADAPTADO CONFORME DECRETO ESTADUAL 9900/2021)</t>
  </si>
  <si>
    <t xml:space="preserve">CURVA 45 GRAUS DIAMETRO 40 MM (ESGOTO) </t>
  </si>
  <si>
    <t xml:space="preserve">CURVA 90 GRAUS CURTA DIAM. 40 MM (ESGOTO) </t>
  </si>
  <si>
    <t xml:space="preserve">JUNCAO SIMPLES DIAM. 100 X 50 MM (ESGOTO) </t>
  </si>
  <si>
    <t>CÓPIA DE SINAPI (104174) - JUNÇÃO SIMPLES, PVC, ESGOTO, DN 150 X 100 MM, JUNTA ELÁSTICA, FORNECIDO E INSTALADO EM RAMAL DE ENCAMINHAMENTO.. (ADAPTADO CONFORME DECRETO ESTADUAL 9900/2021)</t>
  </si>
  <si>
    <t>00155</t>
  </si>
  <si>
    <t xml:space="preserve">JUNCAO SIMPLES DIAMETRO 50 X 50 MM (ESGOTO) </t>
  </si>
  <si>
    <t xml:space="preserve">JUNCAO SIMPLES DIAM. 75 X 50 MM (ESGOTO) </t>
  </si>
  <si>
    <t xml:space="preserve">LUVA SIMPLES DIAMETRO 40 MM - (ESGOTO) </t>
  </si>
  <si>
    <t xml:space="preserve">LUVA SIMPLES DIAMETRO 50 MM - (ESGOTO) </t>
  </si>
  <si>
    <t xml:space="preserve">REDUCAO EXCENTRICA 100 X 50 MM (ESGOTO) </t>
  </si>
  <si>
    <t xml:space="preserve">REDUCAO EXCENTRICA 75 X 50 MM (ESGOTO) </t>
  </si>
  <si>
    <t xml:space="preserve">TUBO LEVE PVC RIGIDO DIAMETRO 150 MM </t>
  </si>
  <si>
    <t xml:space="preserve">TUBO SOLDAVEL PARA ESGOTO DIAMETRO 50 MM </t>
  </si>
  <si>
    <t>00156</t>
  </si>
  <si>
    <t>CÓPIA DE SINAPI (89556) - LUVA DE CORRER, PVC, SERIE R, ESGOTO, DN 100 MM, JUNTA ELÁSTICA, FORNECIDO E INSTALADO EM RAMAL DE ENCAMINHAMENTO. AF_06/2022. (ADAPTADO CONFORME DECRETO ESTADUAL 9900/2021)</t>
  </si>
  <si>
    <t>CÓPIA DE SINAPI (89512) - TUBO PVC, SÉRIE R, ESGOTO, DN 100 MM, FORNECIDO E INSTALADO EM RAMAL DE ENCAMINHAMENTO. AF_06/2022. (ADAPTADO CONFORME DECRETO ESTADUAL 9900/2021)</t>
  </si>
  <si>
    <t>00158</t>
  </si>
  <si>
    <t>CÓPIA DE SINAPI (104166) - TUBO PVC, SÉRIE R, ÁGUA PLUVIAL, DN 150 MM, FORNECIDO E INSTALADO EM RAMAL DE ENCAMINHAMENTO. AF_06/2022. (ADAPTADO CONFORME DECRETO ESTADUAL 9900/2021)</t>
  </si>
  <si>
    <t>00159</t>
  </si>
  <si>
    <t>CURVA LONGA, 90 GRAUS, PVC, JUNTA ELÁSTICA, DN 150 MM, PARA COLETOR PREDIAL DE ESGOTO. AF_06/2022. (ADAPTADO CONFORME DECRETO ESTADUAL 9900/2021)</t>
  </si>
  <si>
    <t xml:space="preserve">CURVA 90 GRAUS CURTA DIAM. 50 MM (ESGOTO) </t>
  </si>
  <si>
    <t xml:space="preserve">CURVA 90 GRAUS CURTA DIAM. 75 MM (ESGOTO) </t>
  </si>
  <si>
    <t xml:space="preserve">JOELHO 45 GRAUS DIAMETRO 50 MM (ESGOTO) </t>
  </si>
  <si>
    <t xml:space="preserve">JOELHO 90 GRAUS DIAMETRO 50 MM (ESGOTO) </t>
  </si>
  <si>
    <t xml:space="preserve">JUNCAO INVERTIDA DIAMETRO 75 X 50 MM (ESGOTO) </t>
  </si>
  <si>
    <t xml:space="preserve">TE SANITARIO DIAMETRO 50 X 50 MM (ESGOTO) </t>
  </si>
  <si>
    <t>INSTALAÇÕES HIDRÁULICAS - ESGOTO</t>
  </si>
  <si>
    <t>INSTALAÇÕES HIDRÁULICAS - ÁGUA PLUVIAL E DRENOS</t>
  </si>
  <si>
    <t xml:space="preserve">CURVA 90 GRAUS LONGA DIAM. 100 MM (ESGOTO) </t>
  </si>
  <si>
    <t xml:space="preserve">JOELHO 45 GRAUS SOLDAVEL 25 MM </t>
  </si>
  <si>
    <t xml:space="preserve">JOELHO 90 GRAUS SOLDAVEL DIAMETRO 25 MM </t>
  </si>
  <si>
    <t xml:space="preserve">JOELHO 90 GRAUS SOLDAVEL DIAMETRO 40 mm (1.1/4") </t>
  </si>
  <si>
    <t xml:space="preserve">TUBO SOLDAVEL PVC MARROM DIAM. 25 MM </t>
  </si>
  <si>
    <t xml:space="preserve">TE 90 GRAUS SOLDAVEL DIAMETRO 25 MM </t>
  </si>
  <si>
    <t xml:space="preserve">CURVA 90 GRAUS CURTA DIAM. 100 MM (ESGOTO) </t>
  </si>
  <si>
    <t xml:space="preserve">JOELHO 90 GRAUS C/ANEL 40 MM </t>
  </si>
  <si>
    <t>JUNÇÃO INVERTIDA EM PVC RÍGIDO C/ ANÉIS, PARA ESGOTO PRIMÁRIO, DIÂM = 75 X 75MM. (ADAPTADO CONFORME DECRETO ESTADUAL 9900/2021)</t>
  </si>
  <si>
    <t xml:space="preserve">TE SANITARIO DIAMETRO 75 X 50 MM (ESGOTO) </t>
  </si>
  <si>
    <t>RALO HEMISFÉRICO EM Fº Fº, TIPO ABACAXI Ø 75MM. (ADAPTADO CONFORME DECRETO ESTADUAL 9900/2021)</t>
  </si>
  <si>
    <t xml:space="preserve">TUBO SOLDAVEL PVC MARROM DIAM. 32 MM </t>
  </si>
  <si>
    <t xml:space="preserve">TE REDUCAO 90 GRAUS SOLDAVEL 32 X 25 mm </t>
  </si>
  <si>
    <t>CÓPIA DE  SINAPI (104173) - REDUÇÃO EXCÊNTRICA, PVC, ESGOTO, DN 150 X 100 MM, JUNTA ELÁSTICA, FORNECIDO E INSTALADO EM RAMAL DE ENCAMINHAMENTO. (ADAPTADO CONFORME DECRETO ESTADUAL 9900/2021)</t>
  </si>
  <si>
    <t>00160</t>
  </si>
  <si>
    <t>TERMINAL DE VENTILAÇÃO, PVC, SÉRIE NORMAL, ESGOTO PREDIAL, DN 100 MM, JUNTA SOLDÁVEL, FORNECIDO E INSTALADO EM PRUMADA DE ESGOTO SANITÁRIO OU VENTILAÇÃO. AF_08/2022. (ADAPTADO CONFORME DECRETO ESTADUAL 9900/2021)</t>
  </si>
  <si>
    <t>TERMINAL DE VENTILAÇÃO, PVC, SÉRIE NORMAL, ESGOTO PREDIAL, DN 75 MM, JUNTA SOLDÁVEL, FORNECIDO E INSTALADO EM PRUMADA DE ESGOTO SANITÁRIO OU VENTILAÇÃO. AF_08/2022. (ADAPTADO CONFORME DECRETO ESTADUAL 9900/2021)</t>
  </si>
  <si>
    <t>TERMINAL DE VENTILAÇÃO, PVC, SÉRIE NORMAL, ESGOTO PREDIAL, DN 50 MM, JUNTA SOLDÁVEL, FORNECIDO E INSTALADO EM PRUMADA DE ESGOTO SANITÁRIO OU VENTILAÇÃO. AF_08/2022. (ADAPTADO CONFORME DECRETO ESTADUAL 9900/2021)</t>
  </si>
  <si>
    <t>CURVA PVC LONGA 45G, PVC, SÉRIE NORMAL, ESGOTO PREDIAL, DN 75 MM, JUNTA ELÁSTICA, FORNECIDO E INSTALADO EM RAMAL DE DESCARGA OU RAMAL DE ESGOTO SANITÁRIO. AF_08/2022. (ADAPTADO CONFORME DECRETO ESTADUAL 9900/2021)</t>
  </si>
  <si>
    <t xml:space="preserve">REDUCAO EXCENTRICA 100 X 75 MM (ESGOTO) </t>
  </si>
  <si>
    <t>ÁGUA FRIA</t>
  </si>
  <si>
    <t>ESGOTO SANITÁRIO</t>
  </si>
  <si>
    <t>ÁGUA PLUVIAL E DRENOS</t>
  </si>
  <si>
    <t>INSTALAÇÕES COMBATE A INCÊNDIO</t>
  </si>
  <si>
    <t>CJ</t>
  </si>
  <si>
    <t>EXTINTOR MULTI USO EM PO A B C (6 KG) - CAPACIDADE EXTINTORA 3A 20BC</t>
  </si>
  <si>
    <t>TUBO FERRO GALVANIZADO 2.1/2"</t>
  </si>
  <si>
    <t>MANGUEIRA DE INCÊNDIO DI=38 MM TIPO 2 COMP. = 15 M</t>
  </si>
  <si>
    <t>CAIXA DE INCÊNDIO 45X75X17CM - FORNECIMENTO E INSTALAÇÃO. AF_10/2020</t>
  </si>
  <si>
    <t>PLACA DE SINALIZAÇÃO DE SEGURANÇA CONTRA INCÊNDIO</t>
  </si>
  <si>
    <t>COTOVELO DE FERRO GALVANIZADO 90º X 2 1/2"</t>
  </si>
  <si>
    <t>NIPLE DUPLO FERRO GALVANIZADO 2.1/2"</t>
  </si>
  <si>
    <t>ADAPTADOR PARA ENGATE STORZ 2.1/2" X 1.1/2"</t>
  </si>
  <si>
    <t>ESGUICHO REGULÁVEL 1.1/2"</t>
  </si>
  <si>
    <t>UNIAO TIPO STORZ, COM EMPATACAO INTERNA TIPO ANEL DE EXPANSAO, ENGATE RAPIDO 1 1/2", PARA MANGUEIRA DE COMBATE A INCENDIO PREDIAL</t>
  </si>
  <si>
    <t>VÁLVULA DE RETENÇÃO HORIZONTAL 2.1/2"</t>
  </si>
  <si>
    <t>REGISTRO GLOBO ANGULAR 2.1/2"</t>
  </si>
  <si>
    <t>TÊ DE FERRO GALVANIZADO 90º X 2 1/2"</t>
  </si>
  <si>
    <t xml:space="preserve">LUVA  EM AÇO GALVANIZADO DIÂMETRO 2.1/2" </t>
  </si>
  <si>
    <t>CAIXA DE INCÊNDIO 60X90X17CM - FORNECIMENTO E INSTALAÇÃO. AF_10/2020. (ADAPTADO CONFORME DECRETO ESTADUAL 9900/2021)</t>
  </si>
  <si>
    <t>CHAVE PARA CONEXÕES DE ENGATE RÁPIDO TIPO STORZ, 63X38MM. (ADAPTADO CONFORME DECRETO ESTADUAL 9900/2021)</t>
  </si>
  <si>
    <t>ED-50188</t>
  </si>
  <si>
    <t xml:space="preserve">TAMPÃO CEGO COM CORRENTE 2.1/2" </t>
  </si>
  <si>
    <t>ESPELHO CRISTAL E = 4 MM</t>
  </si>
  <si>
    <t>PLACA DE SINALIZAÇÃO DE AMBIENTES</t>
  </si>
  <si>
    <t>LIMPEZA COM ÁCIDO MURIÁTICO (1:20), NEUTRALIZADO COM DETERGENTE AMONIACAL (HIDRÓXIDO DE AMÔNIO) (1:10)</t>
  </si>
  <si>
    <t>CUBA INOX 35X40X15CM E=0,6MM-AÇO 304 (CUBA Nº 3)</t>
  </si>
  <si>
    <t>BANCADA DE GRANITO C/ESPELHO</t>
  </si>
  <si>
    <t xml:space="preserve">BRACADEIRA METALICA TIPO "U" DIAM. 2.1/2" </t>
  </si>
  <si>
    <t xml:space="preserve">BRACADEIRA METALICA TIPO "D" DIAM. 2.1/2" </t>
  </si>
  <si>
    <t xml:space="preserve">VERGALHAO ROSCA TOTAL D=5/16" </t>
  </si>
  <si>
    <t>CLIMATIZAÇÃO - DUTOS GALVANIZADOS</t>
  </si>
  <si>
    <t>Chapa</t>
  </si>
  <si>
    <t>Peso Específico</t>
  </si>
  <si>
    <t>Peso Total</t>
  </si>
  <si>
    <t>(kg)</t>
  </si>
  <si>
    <t>DUTO GALVANIZADO</t>
  </si>
  <si>
    <t>DUTO GALVANIZADO CHAPA 24</t>
  </si>
  <si>
    <t>DUTO GALVANIZADO CHAPA 26</t>
  </si>
  <si>
    <t>INSTALAÇÕES DE HVAC</t>
  </si>
  <si>
    <t>AR CONDICIONADO SPLIT INVERTER, HI-WALL (PAREDE), 12000 BTU/H, CICLO FRIO - FORNECIMENTO E INSTALAÇÃO. AF_11/2021_P</t>
  </si>
  <si>
    <t>AR CONDICIONADO SPLIT INVERTER, PISO TETO, 18000 BTU/H, CICLO FRIO - FORNECIMENTO E INSTALAÇÃO. AF_11/2021_P</t>
  </si>
  <si>
    <t>AR CONDICIONADO SPLIT ON/OFF, PISO TETO, 36.000 BTU/H, CICLO FRIO - FORNECIMENTO E INSTALAÇÃO. AF_11/2021_P</t>
  </si>
  <si>
    <t>AR CONDICIONADO SPLIT ON/OFF, CASSETE (TETO), FRIO 4 VIAS 60000 BTU/H - FORNECIMENTO E INSTALAÇÃO. AF_11/2021_P</t>
  </si>
  <si>
    <t>TUBO EM COBRE FLEXÍVEL, DN 1/4, COM ISOLAMENTO, INSTALADO EM RAMAL DE ALIMENTAÇÃO DE AR CONDICIONADO COM CONDENSADORA INDIVIDUAL   FORNECIMENTO E INSTALAÇÃO. AF_12/2015</t>
  </si>
  <si>
    <t>TUBO EM COBRE FLEXÍVEL, DN 3/8", COM ISOLAMENTO, INSTALADO EM RAMAL DE ALIMENTAÇÃO DE AR CONDICIONADO COM CONDENSADORA INDIVIDUAL  FORNECIMENTO E INSTALAÇÃO. AF_12/2015</t>
  </si>
  <si>
    <t>TUBO EM COBRE FLEXÍVEL, DN 5/8", COM ISOLAMENTO, INSTALADO EM RAMAL DE ALIMENTAÇÃO DE AR CONDICIONADO COM CONDENSADORA INDIVIDUAL  FORNECIMENTO E INSTALAÇÃO. AF_12/2015</t>
  </si>
  <si>
    <t>REDE FRIGORÍGENA C/ TUBO DE COBRE 7/8" FLEXÍVEL, ISOLADO COM BORRACHA ELASTOMÉRICA, SUSTENTAÇÃO, SOLDA E LIMPEZA</t>
  </si>
  <si>
    <t>RENOVADOR DE AR</t>
  </si>
  <si>
    <t>INSTALAÇÃO DE EXAUSTOR ELÉTRICO TIPO DOMICILIAR</t>
  </si>
  <si>
    <t>EXAUSTOR AXIAL 210 m³/h D=100 mm</t>
  </si>
  <si>
    <t>CAIXA VENTILADORA 500 m³/h</t>
  </si>
  <si>
    <t>CAIXA VENTILADORA 4.200 m³/h</t>
  </si>
  <si>
    <t>REDE DE INSUFLAMENTO/RETORNO, C/ DUTOS EM CHAPA GALVANIZADA, DEFLETORES, CHAVEAMENTOS, FIXAÇÕES, ISOLAMENTO TÉRMICO EM MANTAS DE LÃ DE ROCHA OU VIDRO, DUTOS FLEXÍVEIS DE LIGAÇÃO ETC.</t>
  </si>
  <si>
    <t>GRELHA DE INSUFLAMENTO/RETORNO, EM ALUMÍNIO ATÉ 0,25 M2 (FORNECIMENTO E MONTAGEM)</t>
  </si>
  <si>
    <t>AR CONDICIONADO SPLIT INVERTER, PISO TETO, 48000 BTU/H, CICLO FRIO - FORNECIMENTO E INSTALAÇÃO. AF_11/2021_P. (ADAPTADO CONFORME DECRETO ESTADUAL 9900/2021)</t>
  </si>
  <si>
    <t>CÓPIA DE SINAPI (103265) - AR CONDICIONADO SPLIT INVERTER, PISO TETO, APRESENTANDO ENTRE 60000 BTU/H, CICLO FRIO - FORNECIMENTO E INSTALAÇÃO. AF_11/2021_P. (ADAPTADO CONFORME DECRETO ESTADUAL 9900/2021)</t>
  </si>
  <si>
    <t>DUTO EM CHAPA DE AÇO GALVANIZADO Nº. 24, PARA AR CONDICIONADO. FORNECIMENTO, MONTAGEM E INSTALAÇÃO. (ADAPTADO CONFORME DECRETO ESTADUAL 9900/2021)</t>
  </si>
  <si>
    <t>DUTO EM CHAPA DE AÇO GALVANIZADO Nº. 26, PARA AR CONDICIONADO. FORNECIMENTO, MONTAGEM E INSTALAÇÃO. (ADAPTADO CONFORME DECRETO ESTADUAL 9900/2021)</t>
  </si>
  <si>
    <t>ADAPTADO DA ORSE (11890) - EXAUSTOR IN LINE, VAZÃO ATÉ 900M3/H  - FORNECIMENTO E INSTALAÇÃO (ADAPTADO CONFORME DECRETO ESTADUAL N° 9900/2021)</t>
  </si>
  <si>
    <t>AR CONDICIONADO SPLIT INVERTER, PISO TETO, 36000 BTU/H, CICLO FRIO - FORNECIMENTO E INSTALAÇÃO. AF_11/2021_P. (ADAPTADO CONFORME DECRETO ESTADUAL GO N° 9900/2021)</t>
  </si>
  <si>
    <t>CAIXA DE PASSAGEM PARA CONDICIONAMENTO DE AR TIPO SPLIT, COM SAÍDA DE DRENO ÚNICO NA VERTICAL - 39 X 22 X 6 CM. (ADAPTADO CONFORME DECRETO ESTADUAL 9900/2021)</t>
  </si>
  <si>
    <t>CAIXA VENTILADORA 2.000 m³/h</t>
  </si>
  <si>
    <t>CAIXA VENTILADORA 3.000 m³/h</t>
  </si>
  <si>
    <t>REVESTIMENTO DE PAREDE COM MDF RANHURADO</t>
  </si>
  <si>
    <t>PORTA LISA COM BATENTE MADEIRA, 2 FOLHAS - 140 X 210 CM. (ADAPTADO CONFORME DECRETO 9900/2021)</t>
  </si>
  <si>
    <t xml:space="preserve">PORTA LISA 90X210 COM PORTAL E ALISAR SEM FERRAGENS </t>
  </si>
  <si>
    <t>JANELA ACÚSTICA EM ALUMÍNIO NATURAL MAXIM AR C/FERRAGENS E VIDRO INSULADO, RW 22 DB</t>
  </si>
  <si>
    <t>JANELA EM ALUMINIO NATURAL DE CORRER 2 FOLHAS DE VIDRO C/FERRAGENS. (M.O.FAB.INC.MAT.)</t>
  </si>
  <si>
    <t>REVESTIMENTO DE PAREDES</t>
  </si>
  <si>
    <t xml:space="preserve">REBOCO PAULISTA C/IMPERMEABILIZANTE A-15 (1CI:4ARMLC+5% IMPXCI) </t>
  </si>
  <si>
    <t xml:space="preserve">CHAPISCO ROLADO (1CIM:3 ARML)+(1 COLA:10 CIM) </t>
  </si>
  <si>
    <t>PAVIMENTAÇÃO</t>
  </si>
  <si>
    <t>CHAPIM (RUFO CAPA) EM AÇO GALVANIZADO, CORTE 33. AF_11/2020. (ADAPTADO CONFORME DECRETO 9900/2021)</t>
  </si>
  <si>
    <t>CONTRAPISO EM CONCRETO DESEMPENSADO, FCK 20 MPA, ESP.: 8 CM</t>
  </si>
  <si>
    <t>FITA ANTIDERRAPANTE PARA ÁREAS INTERNAS E EXTERNAS - ALTO TRÁFEGO - USO GERAL</t>
  </si>
  <si>
    <t>CANALETA CONCRETO</t>
  </si>
  <si>
    <t>Encunhamento</t>
  </si>
  <si>
    <t>INSTALAÇÕES DE SDAI</t>
  </si>
  <si>
    <t>PR</t>
  </si>
  <si>
    <t>SIRENE AUDIOVISUAL</t>
  </si>
  <si>
    <t>CENTRAL DE ALARME ENDEREÇÁVEL DE INCÊNDIO C/ BATERIA</t>
  </si>
  <si>
    <t>BOTOEIRA EM ALUMÍNIO FUNDIDO "LIGA - DESLIGA"</t>
  </si>
  <si>
    <t>FORNECIMENTO E INSTALAÇÃO DE CAIXA DE PASSAGEM EM ALUMÍNIO (15 X 15 X 10 CM). (ADAPTADO CONFORME DECRETO ESTADUAL 9900/2021)</t>
  </si>
  <si>
    <t>CAIXA DE PASSAGEM EM ALUMINIO 200X200X115MM. (ADAPTADO CONFORME DECRETO ESTADUAL 9900/2021)</t>
  </si>
  <si>
    <t>SEDOP</t>
  </si>
  <si>
    <t>CONDULETE DE ALUMÍNIO, TIPO C, PARA ELETRODUTO DE AÇO GALVANIZADO DN 25 MM (1''), APARENTE - FORNECIMENTO E INSTALAÇÃO. AF_11/2016_P. (ADAPTADO CONFORME DECRETO ESTADUAL 9900/2021)</t>
  </si>
  <si>
    <t>CONDULETE DE ALUMÍNIO, TIPO LR, PARA ELETRODUTO DE AÇO GALVANIZADO DN 25 MM (1''), APARENTE - FORNECIMENTO E INSTALAÇÃO. AF_11/2016_P. (ADAPTADO CONFORME DECRETO ESTADUAL 9900/2021)</t>
  </si>
  <si>
    <t>CONDULETE DE ALUMÍNIO, TIPO T, PARA ELETRODUTO DE AÇO GALVANIZADO DN 25 MM (1''), APARENTE - FORNECIMENTO E INSTALAÇÃO. AF_11/2016_P. (ADAPTADO CONFORME DECRETO ESTADUAL 9900/2021)</t>
  </si>
  <si>
    <t>ELETRODUTO EM AÇO GALVANIZADO A FOGO DIÂMETRO 1" - PESADO</t>
  </si>
  <si>
    <t>CÓPIA DE GOINFRA CIVIL (070556) - CABO BLINDADO PARA DETECÇÃO E ALARME DE INCÊNDIO 2 X 2,5 MM2</t>
  </si>
  <si>
    <t>COMP</t>
  </si>
  <si>
    <t>00164</t>
  </si>
  <si>
    <t>CABO COBRE FLEXÍVEL MULTIPOLAR PP 3X6 MM2 0,6/1 KV. (ADAPTADO CONFORME DECRETO ESTADUAL 9900/2021)</t>
  </si>
  <si>
    <t>FDE</t>
  </si>
  <si>
    <t>16.85.082</t>
  </si>
  <si>
    <t>ACIONADOR MANUAL (BOTOEIRA) “APERTE AQUI” P/INSTAL. INCENDIO - ENDEREÇÁVEL. (ADAPTADO CONFORME DECRETO ESTADUAL 9900/2021)</t>
  </si>
  <si>
    <t>CURVA DE 90 GRAUS AÇO GALVANIZADO DIAM.1"</t>
  </si>
  <si>
    <t>MÓDULO ISOLADOR, MÓDULO ENDEREÇADOR PARA AUDIOVISUAL. (ADAPTADO CONFORME DECRETO ESTADUAL 9900/2021)</t>
  </si>
  <si>
    <t>CONDULETE DE ALUMÍNIO, TIPO E, ELETRODUTO DE AÇO GALVANIZADO DN 25 MM (1"), APARENTE - FORNECIMENTO E INSTALAÇÃO. AF_11/2016_P. (ADAPTADO CONFORME DECRETO ESTADUAL 9900/2021)</t>
  </si>
  <si>
    <t>DETECTOR ÓPTICO DE FUMAÇA COM BASE ENDEREÇÁVEL. (ADAPTADO CONFORME DECRETO ESTADUAL 9900/2021)</t>
  </si>
  <si>
    <t>VERGALHAO ROSCA TOTAL D=1/4"</t>
  </si>
  <si>
    <t xml:space="preserve">ELETRODUTO EM AÇO GALVANIZADO A FOGO DIÂMETRO 1 1/2" - PESADO </t>
  </si>
  <si>
    <t xml:space="preserve">LUVA  EM AÇO GALVANIZADO DIÂMETRO 1" </t>
  </si>
  <si>
    <t xml:space="preserve">LUVA EM AÇO GALVANIZADO DIÂMETRO 1.1/2" </t>
  </si>
  <si>
    <t>INSTALAÇÕES SDAI</t>
  </si>
  <si>
    <t xml:space="preserve">TERMINAL AÉREO  SPDA 30CM FO GO DIAM 5/16" COM SUPORTE </t>
  </si>
  <si>
    <t>COMP. 11</t>
  </si>
  <si>
    <t>BARRA CHATA DE ALUMINIO 7/8" X 1/8"- 6 METROS</t>
  </si>
  <si>
    <t>COMP. 12</t>
  </si>
  <si>
    <t>CORDOALHA DE COBRE NU 35 MM², NÃO ENTERRADA, COM ISOLADOR - FORNECIMENTO E INSTALAÇÃO. AF_12/2017</t>
  </si>
  <si>
    <t>CORDOALHA DE COBRE NU 50 MM², ENTERRADA, SEM ISOLADOR - FORNECIMENTO E INSTALAÇÃO. AF_12/2017</t>
  </si>
  <si>
    <t xml:space="preserve">TERMINAL DE PRESSAO 35 MM2 </t>
  </si>
  <si>
    <t xml:space="preserve">ELETRODUTO DE PVC RIGIDO DIAMETRO 1" </t>
  </si>
  <si>
    <t>BRACADEIRA METALICA TIPO "D" DIAM. 1"</t>
  </si>
  <si>
    <t xml:space="preserve">ATERRAMENTO - SOLDA EXOTÉRMICA - CARTUCHO 90 G </t>
  </si>
  <si>
    <t>HASTE DE ATERRAMENTO 5/8  PARA SPDA - FORNECIMENTO E INSTALAÇÃO. AF_12/2017</t>
  </si>
  <si>
    <t>CAIXA DE INSPEÇÃO PVC 300X250 MM COM TAMPA</t>
  </si>
  <si>
    <t>COMP. 10</t>
  </si>
  <si>
    <t>CURVA DE ALUMÍNIO 7/8" X 1/8" X 300MM. (ADAPTADO CONFORME DECRETO ESTADUAL 9900/2021)</t>
  </si>
  <si>
    <t>ED-51050</t>
  </si>
  <si>
    <t>PARAFUSO CABEÇA CHATA EM ALUMÍNIO 1/4” X 7/8” - FORNECIMENTO E COLOCAÇÃO. (ADAPTADO CONFORME DECRETO ESTADUAL 9900/2021)</t>
  </si>
  <si>
    <t xml:space="preserve">PORCA SEXTAVADA DIAMETRO 1/4" </t>
  </si>
  <si>
    <t>PARAFUSO AUTO-ATARRAXANTE EM AÇO INOX - 4,2 X 32MM - FORNECIMENTO E COLOCAÇÃO. (ADAPTADO CONFORME DECRETO ESTADUAL 9900/2021)</t>
  </si>
  <si>
    <t>PARAFUSO SEXT.AÇO INOX ROSCA SOB. M6X45MM TEL-5346 OU EQUIVALENTE. (ADAPTADO CONFORME DECRETO ESTADUAL 9900/2021)</t>
  </si>
  <si>
    <t>SUDECAP</t>
  </si>
  <si>
    <t>11.92.21</t>
  </si>
  <si>
    <t xml:space="preserve">BUCHA DE NYLON S-8 </t>
  </si>
  <si>
    <t>CAIXA DE EQUALIZAÇÃO, DE EMBUTIR, EM AÇO COM BARRAMENTO, DE 200 X 200 MM E TAMPA. (ADAPTADO CONFORME DECRETO ESTADUAL 9900/2021)</t>
  </si>
  <si>
    <t>42.05.380</t>
  </si>
  <si>
    <t>CONECTOR REFORCADO, CABO X HASTE EM BRONZE NATURAL PARA CABO DE 16-70MM2, REF.585 DA TERMOTECNICA OU SIMILAR. (ADAPTADO CONFORME DECRETO ESTADUAL 9900/2021)</t>
  </si>
  <si>
    <t>AGESUL</t>
  </si>
  <si>
    <t xml:space="preserve">ATERRAMENTO - SOLDA EXOTÉRMICA - CARTUCHO 115 G </t>
  </si>
  <si>
    <t>FORNECIMENTO E ASSENTAMENTO DE CAIXA DE INSPEÇÃO EM PVC, COM TAMPA, PARA ATERRAMENTO D=25CM, H=25CM. (ADAPTADO CONFORME DECRETO ESTADUAL 9900/2021)</t>
  </si>
  <si>
    <t>EMBASA</t>
  </si>
  <si>
    <t>60.12.30</t>
  </si>
  <si>
    <t>INSTALAÇÕES SPDA</t>
  </si>
  <si>
    <t xml:space="preserve">CONDULETE DE PVC - CAIXA COM 5 ENTRADAS </t>
  </si>
  <si>
    <t xml:space="preserve">CONDULETE DE PVC - ADAPTADOR DE SAÍDA 1" </t>
  </si>
  <si>
    <t>TAMPA CEGA PARA CONDULETE DE PVC</t>
  </si>
  <si>
    <t xml:space="preserve">CONDULETE METÁLICO - TAMPÃO DE 1" </t>
  </si>
  <si>
    <t>BRACADEIRA METALICA TIPO "D" DIAM. 1.1/4"</t>
  </si>
  <si>
    <t>BRACADEIRA METALICA TIPO "D" DIAM. 1.1/2"</t>
  </si>
  <si>
    <t>BRACADEIRA METALICA TIPO "D" DIAM. 2.1/2"</t>
  </si>
  <si>
    <t>BUCHA E ARRUELA METALICA DIAM. 1"</t>
  </si>
  <si>
    <t>BUCHA E ARRUELA METALICA DIAM. 1.1/4"</t>
  </si>
  <si>
    <t>BUCHA E ARRUELA METALICA DIAM. 1.1/2"</t>
  </si>
  <si>
    <t>BUCHA E ARRUELA METALICA DIAM. 2.1/2"</t>
  </si>
  <si>
    <t>CABO FLEXIVEL PARALELO 2 X 2,5 MM2</t>
  </si>
  <si>
    <t>CABO ISOLADO PP 3 X 2,5 MM2</t>
  </si>
  <si>
    <t>ELETRODUTO FLEXÍVEL CORRUGADO, PEAD, DN 50 (1 1/2"), PARA REDE ENTERRADA DE DISTRIBUIÇÃO DE ENERGIA ELÉTRICA - FORNECIMENTO E INSTALAÇÃO. AF_12/2021</t>
  </si>
  <si>
    <t>ELETRODUTO EM AÇO ZINCADO DIÂMETRO 1"</t>
  </si>
  <si>
    <t>ELETRODUTO EM AÇO ZINCADO DIÂMETRO 1.1/4"</t>
  </si>
  <si>
    <t>ELETRODUTO EM AÇO ZINCADO DIÂMETRO 1.1/2"</t>
  </si>
  <si>
    <t>ELETRODUTO EM AÇO ZINCADO DIÂMETRO 2.1/2"</t>
  </si>
  <si>
    <t>LUVA EM AÇO ZINCADO DIÂMETRO 1"</t>
  </si>
  <si>
    <t>LUVA EM AÇO ZINCADO DIÂMETRO 1.1/2"</t>
  </si>
  <si>
    <t xml:space="preserve">CONDULETE METÁLICO - CAIXA COM 5 ENTRADAS </t>
  </si>
  <si>
    <t>CONDULETE METÁLICO - ADAPTADOR DE SAÍDA 1"</t>
  </si>
  <si>
    <t>TAMPA CEGA PARA CONDULETE METÁLICO</t>
  </si>
  <si>
    <t>CURVA 90 GRAUS AÇO ZINCADO DIÂMETRO 1"</t>
  </si>
  <si>
    <t>CURVA 90 GRAUS AÇO ZINCADO DIÂMETRO 1.1/2"</t>
  </si>
  <si>
    <t>PARAFUSO P/BUCHA S-8</t>
  </si>
  <si>
    <t>BUCHA DE NYLON S-8</t>
  </si>
  <si>
    <t>CAIXA DE PASSAGEM 30X30X40CM COM TAMPA E DRENO BRITA</t>
  </si>
  <si>
    <t>CAIXA DE PASSAGEM METÁLICA DE EMBUTIR 15X15X8 CM</t>
  </si>
  <si>
    <t>INSTALAÇÕES DE DADOS E CFTV</t>
  </si>
  <si>
    <t>ELETROCALHA PRÉ-ZINCADA, CH. 22, PERFIL "C" COM ABAS 50X50 MM SEM TAMPA</t>
  </si>
  <si>
    <t>ELETROCALHA METÁLICA 100 X 50MM S/ TAMPA</t>
  </si>
  <si>
    <t>COMP. 17</t>
  </si>
  <si>
    <t>ELETROCALHA METÁLICA 100 X 100MM S/ TAMPA</t>
  </si>
  <si>
    <t>COMP. 14</t>
  </si>
  <si>
    <t xml:space="preserve">EMENDA INTERNA P/ELETROCALHA (100 X 50 MM) </t>
  </si>
  <si>
    <t>COMP. 16</t>
  </si>
  <si>
    <t>EMENDA INTERNA PARA ELETROCALHA (50 X 50 MM)</t>
  </si>
  <si>
    <t>FIXAÇÃO DE TUBOS HORIZONTAIS DE PVC, CPVC OU COBRE DIÂMETROS MENORES OU IGUAIS A 40 MM OU ELETROCALHAS ATÉ 150MM DE LARGURA, COM ABRAÇADEIRA METÁLICA RÍGIDA TIPO D 1/2, FIXADA EM PERFILADO EM LAJE. AF_05/2015</t>
  </si>
  <si>
    <t>TAMPA DE ENCAIXE PARA ELETROCALHA DE 50 X 50 MM</t>
  </si>
  <si>
    <t>TAMPA DE ENCAIXE PARA ELETROCALHA DE 100 X 50 MM</t>
  </si>
  <si>
    <t>COMP. 13</t>
  </si>
  <si>
    <t>ELETRODUTO PVC FLEXÍVEL - MANGUEIRA CORRUGADA REFORÇADA - DIAM. 40MM</t>
  </si>
  <si>
    <t>ELETRODUTO DE PVC RIGIDO DIAMETRO 1"</t>
  </si>
  <si>
    <t>SAIDA HORIZONTAL PARA ELETRODUTO D=1"</t>
  </si>
  <si>
    <t>LUVA PARA ELETRODUTO, PVC, ROSCÁVEL, DN 32 MM (1"), PARA CIRCUITOS TERMINAIS, INSTALADA EM LAJE - FORNECIMENTO E INSTALAÇÃO. AF_12/2015</t>
  </si>
  <si>
    <t>ESPELHO BAQUELITE 4" X 2" 2 FUROS RJ-45</t>
  </si>
  <si>
    <t>ESPELHO BAQUELITE 4" X 2" 1 FURO RJ-45</t>
  </si>
  <si>
    <t>CAIXA RETANGULAR 4 X 2" ALTA (2,00 M DO PISO), METÁLICA, INSTALADA EM PAREDE - FORNECIMENTO E INSTALAÇÃO</t>
  </si>
  <si>
    <t>CAIXA RETANGULAR 4 X 2" BAIXA (0,30 M DO PISO), PVC, INSTALADA EM PAREDE - FORNECIMENTO E INSTALAÇÃO</t>
  </si>
  <si>
    <t>CAIXA DE PASSAGEM PARA TELEFONE 15X15X10CM (SOBREPOR), FORNECIMENTO E INSTALACAO. AF_11/2019</t>
  </si>
  <si>
    <t>CÂMERA PARA CFTV</t>
  </si>
  <si>
    <t>COMP. 64</t>
  </si>
  <si>
    <t>SWITCH 24 PORTAS 10/100/1000 POE + 4 SFP</t>
  </si>
  <si>
    <t>COMP. 65</t>
  </si>
  <si>
    <t>DISTRIBUIDOR INTERNO ÓPTICO - D.I.O</t>
  </si>
  <si>
    <t>COMP. 67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</si>
  <si>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</si>
  <si>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</si>
  <si>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</si>
  <si>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CABO DE FIBRA ÓTICA DE 6 VIAS</t>
  </si>
  <si>
    <t>COMP. 66</t>
  </si>
  <si>
    <t>CABO UTP-4P, CAT. 6 , 24 AWG</t>
  </si>
  <si>
    <t>PATCH PANEL 24 PORTAS, CATEGORIA 6 - FORNECIMENTO E INSTALAÇÃO. AF_11/2019</t>
  </si>
  <si>
    <t>ORGANIZADOR DE CABOS (GUIA)</t>
  </si>
  <si>
    <t>REGUA COM 8 TOMADAS</t>
  </si>
  <si>
    <t xml:space="preserve">TOMADA LOGICA RJ-45 TIPO KEYSTONE JACK, CAT. 6 </t>
  </si>
  <si>
    <t>ADAPTADO  DE  SINAPI  (98307)  -  TOMADA  DUPLA  DE  REDE  RJ45. (Adaptado para atendimento do Decreto 9900/2021)</t>
  </si>
  <si>
    <t>00045</t>
  </si>
  <si>
    <t xml:space="preserve">CURVA DE 90 GRAUS DE PVC RIGIDO DIAM. 1" </t>
  </si>
  <si>
    <t>INSTALAÇÕES DADOS / CFTV</t>
  </si>
  <si>
    <t>LUMINÁRIAS</t>
  </si>
  <si>
    <t>LUMINÁRIA DE EMBUTIR COM REFLETOR DE ALUMÍNIO E ALETAS 2X28W - INCLUSO CORTE NO FORRO</t>
  </si>
  <si>
    <t>LUMINÁRIA TIPO PLAFON DE SOBREPOR REDONDA PARA 02 LÂMPADAS</t>
  </si>
  <si>
    <t>LUMINÁRIA DE EMERGÊNCIA 30 LEDS</t>
  </si>
  <si>
    <t>00165</t>
  </si>
  <si>
    <t>LUMINARIA TIPO PLAFON COM PAINEL LED, 30X30CM, EMBUTIR, POTENCIA DE 24W, 6500K, LUZ NEUTRA, ELGIN OU SIMILAR - FORNECIMENTO E INSTALACAO. (ADAPTADO CONFORME DECRETO ESTADUAL 9900/2021)</t>
  </si>
  <si>
    <t>INTERRUPTOR 1 SEÇÃO (LINHA X OU EQUIVALENTE)</t>
  </si>
  <si>
    <t>TOMADA BAIXA DE EMBUTIR (1 MÓDULO), 2P+T 10 A, INCLUINDO SUPORTE E PLACA - FORNECIMENTO E INSTALAÇÃO. AF_12/2015</t>
  </si>
  <si>
    <t>CABO DE COBRE FLEXÍVEL ISOLADO, 2,5 MM², ANTI-CHAMA 450/750 V, PARA CIRCUITOS TERMINAIS - FORNECIMENTO E INSTALAÇÃO. AF_12/2015</t>
  </si>
  <si>
    <t>ELETRODUTO DE PVC RIGIDO DIAMETRO 3/4"</t>
  </si>
  <si>
    <t>BRACADEIRA METALICA TIPO "D" DIAM. 3/4"</t>
  </si>
  <si>
    <t>LUVA PARA ELETRODUTO, PVC, ROSCÁVEL, DN 25 MM (3/4"), PARA CIRCUITOS TERMINAIS, INSTALADA EM LAJE - FORNECIMENTO E INSTALAÇÃO. AF_12/2015</t>
  </si>
  <si>
    <t>CAIXA RETANGULAR 4" X 2" ALTA (2,00 M DO PISO), PVC, INSTALADA EM PAREDE - FORNECIMENTO E INSTALAÇÃO. AF_12/2015</t>
  </si>
  <si>
    <t>CAIXA RETANGULAR 4" X 2" BAIXA (0,30 M DO PISO), PVC, INSTALADA EM PAREDE - FORNECIMENTO E INSTALAÇÃO. AF_12/2015</t>
  </si>
  <si>
    <t>QUADRO DE DISTRIBUIÇÃO DE EMBUTIR EM PVC CB 12E - 80A</t>
  </si>
  <si>
    <t>DISJUNTOR MONOPOLAR TIPO DIN, CORRENTE NOMINAL DE 16A - FORNECIMENTO E INSTALAÇÃO. AF_10/2020</t>
  </si>
  <si>
    <t>DISPOSITIVO DE PROTEÇÃO CONTRA SURTOS (D.P.S.) 275V DE 8 A 40KA</t>
  </si>
  <si>
    <t>INTERRUPTOR DIFERENCIAL RESIDUAL (D.R.) BIPOLAR DE 40A-30mA</t>
  </si>
  <si>
    <t>DISJUNTOR TRIPOLAR TIPO DIN, CORRENTE NOMINAL DE 32A - FORNECIMENTO E INSTALAÇÃO. AF_10/2020</t>
  </si>
  <si>
    <t>DISJUNTOR TRIPOLAR 40 A 50A</t>
  </si>
  <si>
    <t>CABO DE COBRE FLEXÍVEL ISOLADO, 6 MM², ANTI-CHAMA 450/750 V, PARA CIRCUITOS TERMINAIS - FORNECIMENTO E INSTALAÇÃO. AF_12/2015</t>
  </si>
  <si>
    <t>TOMADA ALTA DE EMBUTIR (1 MÓDULO), 2P+T 10 A, INCLUINDO SUPORTE E PLACA - FORNECIMENTO E INSTALAÇÃO. AF_12/2015</t>
  </si>
  <si>
    <t>QUADRO DE DISTRIBUIÇÃO DE ENERGIA EM CHAPA DE AÇO GALVANIZADO, DE SOBREPOR, COM BARRAMENTO TRIFÁSICO, PARA 18 DISJUNTORES DIN 100A - FORNECIMENTO E INSTALAÇÃO. AF_10/2020 - (ADAPTADO CONFORME DECRETO ESTADUAL 9900/2021)</t>
  </si>
  <si>
    <t>7° aditivo</t>
  </si>
  <si>
    <t>COPIA DA SINAPI (101878) - QUADRO DE DISTRIBUIÇÃO DE ENERGIA EM CHAPA DE AÇO GALVANIZADO, DE SOBREPOR, COM BARRAMENTO TRIFÁSICO, PARA 36 DISJUNTORES DIN 100A - FORNECIMENTO E INSTALAÇÃO. AF_10/2020 - (ADAPTADO CONFORME DECRETO ESTADUAL 9900/2021)</t>
  </si>
  <si>
    <t>00084</t>
  </si>
  <si>
    <t>CABO FLEXÍVEL, PVC (70° C), 450/750 V, 4 MM2</t>
  </si>
  <si>
    <t>CABO FLEXÍVEL, PVC (70° C), 450/750 V, 10 MM2</t>
  </si>
  <si>
    <t>INTERRUPTOR DIFERENCIAL RESIDUAL (D.R.) BIPOLAR DE 25A-30MA</t>
  </si>
  <si>
    <t>DISJUNTOR MONOPOLAR DE 10 A 32-A</t>
  </si>
  <si>
    <t>DISJUNTOR MONOPOLAR DE 35 A 50-A</t>
  </si>
  <si>
    <t xml:space="preserve">INTERRUPTOR SIMPLES (1 SECAO) </t>
  </si>
  <si>
    <t xml:space="preserve">INTERRUPTOR INTERMEDIARIO (FOUR-WAY) </t>
  </si>
  <si>
    <t xml:space="preserve">INTERRUPTOR PARALELO SIMPLES (1 SECAO) </t>
  </si>
  <si>
    <t xml:space="preserve">TOMADA HEXAGONAL DUPLA 2P + T - 10A - 250V </t>
  </si>
  <si>
    <t>CURVA HORIZONTAL 100 X 100 MM PARA ELETROCALHA METÁLICA, COM ÂNGULO 90° (REF.: MOPA OU SIMILAR) - (ADAPTADO CONFORME DECRETO ESTADUAL 9900/2021)</t>
  </si>
  <si>
    <t>CAIXA METALICA OCTOGONAL FUNDO MOVEL DUPLA 4"</t>
  </si>
  <si>
    <t>DISJUNTOR TRIPOLAR DE 60 A 100-A</t>
  </si>
  <si>
    <t>DISJUNTOR TRIPOLAR DE 125-A</t>
  </si>
  <si>
    <t>FORNECIMENTO E INSTALAÇÃO DE ELETROCALHA PERFURADA 100 X   100 X 3000 MM (REF. MOPA OU SIMILAR) - (ADAPTADO CONFORME DECRETO ESTADUAL 9900/2021)</t>
  </si>
  <si>
    <t>CABO FLEXÍVEL EPR/XLPE (90°C), 0,6/1 KV, 16 MM2</t>
  </si>
  <si>
    <t>CABO FLEXÍVEL EPR/XLPE (90°C), 0,6/1 KV, 25MM2</t>
  </si>
  <si>
    <t>SAIDA VERTICAL PARA ELETRODUTO D=1"</t>
  </si>
  <si>
    <t>TÊ HORIZONTAL 100 X 100 MM PARA ELETROCALHA METÁLICA (REF. MOPA OU SIMILAR) - (ADAPTADO CONFORME DECRETO ESTADUAL 9900/2021)</t>
  </si>
  <si>
    <t>SUPORTE DE SUSTENTAÇÃO DE ELETROCALHA METÁLICA 100MM(REF. MOPA OU SIMILAR) - (ADAPTADO CONFORME DECRETO ESTADUAL 9900/2021)</t>
  </si>
  <si>
    <t>CANTONEIRA METALICA 38 X 38 MM ( ZZ ALTA)</t>
  </si>
  <si>
    <t>TAMPA DE ENCAIXE 100 X 3000 MM, GALVANIZADA À FOGO, PARA ELETROCALHA METÁLICA (REF.: MOPA OU SIMILAR) - (ADAPTADO CONFORME DECRETO ESTADUAL 9900/2021)</t>
  </si>
  <si>
    <t>Ø 40 cm</t>
  </si>
  <si>
    <t>Carga e Transporte</t>
  </si>
  <si>
    <t>Profundidade Executada</t>
  </si>
  <si>
    <t xml:space="preserve">Concreto
Executado
(m³) </t>
  </si>
  <si>
    <t>Profundidade
Projetada
(m)</t>
  </si>
  <si>
    <t>P43A</t>
  </si>
  <si>
    <t>P19A</t>
  </si>
  <si>
    <t>P42A</t>
  </si>
  <si>
    <t>P42B</t>
  </si>
  <si>
    <t>P41A</t>
  </si>
  <si>
    <t>P43B</t>
  </si>
  <si>
    <t>P42C</t>
  </si>
  <si>
    <t>P41B</t>
  </si>
  <si>
    <t>P37A</t>
  </si>
  <si>
    <t>P41C</t>
  </si>
  <si>
    <t>P37B</t>
  </si>
  <si>
    <t>R3</t>
  </si>
  <si>
    <t>R4</t>
  </si>
  <si>
    <t>P19B</t>
  </si>
  <si>
    <t>P17A</t>
  </si>
  <si>
    <t>R2</t>
  </si>
  <si>
    <t>P15A</t>
  </si>
  <si>
    <t>P16A</t>
  </si>
  <si>
    <t>P14A</t>
  </si>
  <si>
    <t>P17B</t>
  </si>
  <si>
    <t>P13A</t>
  </si>
  <si>
    <t>R1</t>
  </si>
  <si>
    <t>P13B</t>
  </si>
  <si>
    <t>P14B</t>
  </si>
  <si>
    <t>P15B</t>
  </si>
  <si>
    <t>P16B</t>
  </si>
  <si>
    <t>P17C</t>
  </si>
  <si>
    <t>P12A</t>
  </si>
  <si>
    <t>P11A</t>
  </si>
  <si>
    <t>P8A</t>
  </si>
  <si>
    <t>P15C</t>
  </si>
  <si>
    <t>P14C</t>
  </si>
  <si>
    <t>P8B</t>
  </si>
  <si>
    <t>P12B</t>
  </si>
  <si>
    <t>P11B</t>
  </si>
  <si>
    <t>P12C</t>
  </si>
  <si>
    <t>P20A</t>
  </si>
  <si>
    <t>P21A</t>
  </si>
  <si>
    <t>P22A</t>
  </si>
  <si>
    <t>P31A</t>
  </si>
  <si>
    <t>P22B</t>
  </si>
  <si>
    <t>P20B</t>
  </si>
  <si>
    <t>P31B</t>
  </si>
  <si>
    <t>P21B</t>
  </si>
  <si>
    <t>P22C</t>
  </si>
  <si>
    <t>P21C</t>
  </si>
  <si>
    <t>EXECUÇÃO DE ESTACA HÉLICE CONTÍNUA MONITORADA Ø 400MM, CONCRETO FCK=30MPA, INCLUSIVE AÇO, BOMBEAMENTO, EXCLUSIVE MOBILIZAÇÃO E DESMOBILIZAÇÃO DE EQUIPAMENTO E BATE-ESTACAS</t>
  </si>
  <si>
    <t>MOBILIZAÇÃO E DESMOBILIZAÇÃO DE HÉLICE CONTÍNUA PARA GOIÂNIA-GO</t>
  </si>
  <si>
    <t>ESTACA HÉLICE CONTÍNUA, DIÂMETRO DE 40 CM (EXCLUSIVE MOBILIZAÇÃO, DESMOBILIZAÇÃO, ARMADURA, CONCRETO E BOMBEAMENTO)</t>
  </si>
  <si>
    <t>CORPO DE PROVA</t>
  </si>
  <si>
    <t>ARRASAMENTO DE ESTACAS DE CONCRETO</t>
  </si>
  <si>
    <t>RETIRADA DE MATERIAL ESCAVADO DE ESTACAS - EXCLUSIVE CARGA E TRANSPORTE. AF_03/2021. (ADAPTADO CONFORME DECRETO ESTADUAL GO N° 9900/2021)</t>
  </si>
  <si>
    <t>PROVA DE CARGA</t>
  </si>
  <si>
    <t>FUNDAÇÕES - BLOCOS</t>
  </si>
  <si>
    <t>Arrasamento de estacas
(m³)</t>
  </si>
  <si>
    <t>Apiloamento</t>
  </si>
  <si>
    <t>A1</t>
  </si>
  <si>
    <t>A2</t>
  </si>
  <si>
    <t>PER</t>
  </si>
  <si>
    <t>PREPARO COM BETONEIRA E TRANSPORTE MANUAL DE CONCRETO PARA LASTRO  - (O.C.)</t>
  </si>
  <si>
    <t>LANÇAMENTO/APLICAÇÃO/ADENSAMENTO MANUAL DE CONCRETO - (O.C.)</t>
  </si>
  <si>
    <t xml:space="preserve">FORMA TABUA COM REAPROVEITAMENTO 2 VEZES - (OBRAS CIVIS) </t>
  </si>
  <si>
    <t>TRAÇO DE CONCRETO</t>
  </si>
  <si>
    <t>FUNDAÇÕES - ESTACAS</t>
  </si>
  <si>
    <t>FUNDAÇÕES - BALDRAMES</t>
  </si>
  <si>
    <t>FUNDAÇÕES - CONTENÇÕES</t>
  </si>
  <si>
    <t>CONTENÇÕES</t>
  </si>
  <si>
    <t>CORTINAS</t>
  </si>
  <si>
    <t>UNDxMÊS</t>
  </si>
  <si>
    <t>ELEVADOR DE OBRA - CREMALHEIRA - ATÉ 24M.</t>
  </si>
  <si>
    <t>ASCENÇÃO PARA ELEVADOR DE OBRA - CREMALHEIRA.</t>
  </si>
  <si>
    <t>BANDEJA DE PROTEÇÃO - APARA LIXO C/ SUPORTE METÁLICO [2,50 + 0,80 A 45º], MADEIRITE E CHAPA ZINCADA. (ADAPTADO CONFORME DECRETO ESTADUAL GO 9900/2021)</t>
  </si>
  <si>
    <t>CÓPIA DA EMBASA (03.95.11) - MONTAGEM OU DESMONTAGEM DE LINHA DE VIDA HORIZONTAL EM CABO DE AÇO INOX DIÂM. 8 MM, INCLUSIVE ACESSÓRIOS DE FIXAÇÃO. (ADAPTADO CONFORME DECRETO ESTADUAL GO 9900/2021)</t>
  </si>
  <si>
    <t>CÓPIA DO SINAPI (97044) - LINHA DE VIDA TIPO VARAL DE SEGURANÇA COM CABO DE AÇO PARA PROTEÇÃO DE PERIFERIA PARA EDIFÍCIOS DE 4 A 8 PAVIMENTOS. DIÂMETRO 5/16" (ADAPTADO CONFORME DECRETO ESTADUAL GO 9900/2021)</t>
  </si>
  <si>
    <t>CÓPIA DO SETOP (ED-29505) - MONTAGEM OU DESMONTAGEM DE BALANCIM, EXCLUSIVE LOCAÇÃO (ADAPTADO CONFORME DECRETO ESTADUAL GO 9900/2021)</t>
  </si>
  <si>
    <t>LOCACAO DE ANDAIME SUSPENSO (BALANCIM), CAPACIDADE DE CARGA TOTAL DE APROXIMADAMENTE 250 KG/M2, PARA TRANSPORTE VERTICAL, ALTURA ATÉ 45 M (ADAPTADO CONFORME DECRETO ESTADUAL GO 9900/2021)</t>
  </si>
  <si>
    <t>UNxMES</t>
  </si>
  <si>
    <t>PROTEÇÃO DE FACHADA COM TELA DE NYLON (ADAPTADO CONFORME DECRETO ESTADUAL GO 9900/2021)</t>
  </si>
  <si>
    <t>CÓPIA DA SINAPI (97030) - GUARDA-CORPO EM LAJE PÓS-DESFÔRMA COM MONTANTE METÁLICO FIXADO COM BARRAS DE AÇO ENGASTADAS NA LAJE, CABOS DE AÇO E FECHAMENTO EM TELA DE POLIPROPILENO PARA EDIFÍCIOS ACIMA DE 4 PAVIMENTOS (ADAPTADO CONFORME DECRETO ESTADUAL GO 9900/2021)</t>
  </si>
  <si>
    <t>ANDAIME METALICO TORRE (ALUGUEL/MES)</t>
  </si>
  <si>
    <t>MxMES</t>
  </si>
  <si>
    <t>SERVIÇOS EM TERRA</t>
  </si>
  <si>
    <t>Escavação mecânica</t>
  </si>
  <si>
    <t>Estacas Fundações</t>
  </si>
  <si>
    <t>Blocos</t>
  </si>
  <si>
    <t>Contenções</t>
  </si>
  <si>
    <t>Valas SPDA</t>
  </si>
  <si>
    <t xml:space="preserve">DMT CONSIDERADO (20 KM), CONFORME 6° ADITIVO </t>
  </si>
  <si>
    <t>ESCAVACAO MANUAL DE VALAS &lt; 1 MTS. (OBRAS CIVIS)</t>
  </si>
  <si>
    <t>REATERRO COM APILOAMENTO MECÂNICO</t>
  </si>
  <si>
    <t>ESCAVACAO MECANICA</t>
  </si>
  <si>
    <t>APILOAMENTO MECÂNICO</t>
  </si>
  <si>
    <t>CARGA MECANIZADA</t>
  </si>
  <si>
    <t>TRANSPORTES</t>
  </si>
  <si>
    <t>TRANSPORTE DE ENTULHO EM CAÇAMBA ESTACIONÁRIA  INCLUSO A CARGA MANUAL</t>
  </si>
  <si>
    <t>TRANSPORTE DE MATERIAL ESCAVADO M3.KM</t>
  </si>
  <si>
    <t>M3KM</t>
  </si>
  <si>
    <t>04</t>
  </si>
  <si>
    <t>P36A</t>
  </si>
  <si>
    <t>P36D</t>
  </si>
  <si>
    <t>P1A</t>
  </si>
  <si>
    <t>P1B</t>
  </si>
  <si>
    <t>P2A</t>
  </si>
  <si>
    <t>P2B</t>
  </si>
  <si>
    <t>P3A</t>
  </si>
  <si>
    <t>P3B</t>
  </si>
  <si>
    <t>P4A</t>
  </si>
  <si>
    <t>P4B</t>
  </si>
  <si>
    <t>P5A</t>
  </si>
  <si>
    <t>P5B</t>
  </si>
  <si>
    <t>P6A</t>
  </si>
  <si>
    <t>P6B</t>
  </si>
  <si>
    <t>P7A</t>
  </si>
  <si>
    <t>P7B</t>
  </si>
  <si>
    <t>P9A</t>
  </si>
  <si>
    <t>P9B</t>
  </si>
  <si>
    <t>P10A</t>
  </si>
  <si>
    <t>P10B</t>
  </si>
  <si>
    <t>P10C</t>
  </si>
  <si>
    <t>P10D</t>
  </si>
  <si>
    <t>P14D</t>
  </si>
  <si>
    <t>P14E</t>
  </si>
  <si>
    <t>P15D</t>
  </si>
  <si>
    <t>P15E</t>
  </si>
  <si>
    <t>P17D</t>
  </si>
  <si>
    <t>P18A</t>
  </si>
  <si>
    <t>P18B</t>
  </si>
  <si>
    <t>P18C</t>
  </si>
  <si>
    <t>P18D</t>
  </si>
  <si>
    <t>P21D</t>
  </si>
  <si>
    <t>P21E</t>
  </si>
  <si>
    <t>P21F</t>
  </si>
  <si>
    <t>P21G</t>
  </si>
  <si>
    <t>P21H</t>
  </si>
  <si>
    <t>P23A</t>
  </si>
  <si>
    <t>P23B</t>
  </si>
  <si>
    <t>P24A</t>
  </si>
  <si>
    <t>P24B</t>
  </si>
  <si>
    <t>P24C</t>
  </si>
  <si>
    <t>P24D</t>
  </si>
  <si>
    <t>P25A</t>
  </si>
  <si>
    <t>P25B</t>
  </si>
  <si>
    <t>P25C</t>
  </si>
  <si>
    <t>P25D</t>
  </si>
  <si>
    <t>P26A</t>
  </si>
  <si>
    <t>P26B</t>
  </si>
  <si>
    <t>P27A</t>
  </si>
  <si>
    <t>P27B</t>
  </si>
  <si>
    <t>P27C</t>
  </si>
  <si>
    <t>P27D</t>
  </si>
  <si>
    <t>P27E</t>
  </si>
  <si>
    <t>P28A</t>
  </si>
  <si>
    <t>P28B</t>
  </si>
  <si>
    <t>P28C</t>
  </si>
  <si>
    <t>P28D</t>
  </si>
  <si>
    <t>P28E</t>
  </si>
  <si>
    <t>P29A</t>
  </si>
  <si>
    <t>P29B</t>
  </si>
  <si>
    <t>P30A</t>
  </si>
  <si>
    <t>P30B</t>
  </si>
  <si>
    <t>P32+P33A</t>
  </si>
  <si>
    <t>P32+P33B</t>
  </si>
  <si>
    <t>P34+P38A</t>
  </si>
  <si>
    <t>P34+P38B</t>
  </si>
  <si>
    <t>P34+P38C</t>
  </si>
  <si>
    <t>P34+P38D</t>
  </si>
  <si>
    <t>P35+P39A</t>
  </si>
  <si>
    <t>P35+P39B</t>
  </si>
  <si>
    <t>P35+P39C</t>
  </si>
  <si>
    <t>P35+P39D</t>
  </si>
  <si>
    <t>P35+P39E</t>
  </si>
  <si>
    <t>P35+P39F</t>
  </si>
  <si>
    <t>P36B</t>
  </si>
  <si>
    <t>P36C</t>
  </si>
  <si>
    <t>P41D</t>
  </si>
  <si>
    <t>P42D</t>
  </si>
  <si>
    <t>P45A</t>
  </si>
  <si>
    <t>P45B</t>
  </si>
  <si>
    <t>P45C</t>
  </si>
  <si>
    <t>P45D</t>
  </si>
  <si>
    <t>P46A</t>
  </si>
  <si>
    <t>P46B</t>
  </si>
  <si>
    <t>P46C</t>
  </si>
  <si>
    <t>P46D</t>
  </si>
  <si>
    <t>P47A</t>
  </si>
  <si>
    <t>P47B</t>
  </si>
  <si>
    <t>P48</t>
  </si>
  <si>
    <t>P49</t>
  </si>
  <si>
    <t>P50</t>
  </si>
  <si>
    <t>P51A</t>
  </si>
  <si>
    <t>P51B</t>
  </si>
  <si>
    <t>P52A</t>
  </si>
  <si>
    <t>P52B</t>
  </si>
  <si>
    <t>P53</t>
  </si>
  <si>
    <t>P54A</t>
  </si>
  <si>
    <t>P54B</t>
  </si>
  <si>
    <t>P55A</t>
  </si>
  <si>
    <t>P55B</t>
  </si>
  <si>
    <t>P56A</t>
  </si>
  <si>
    <t>P56B</t>
  </si>
  <si>
    <t>P57A</t>
  </si>
  <si>
    <t>P58B</t>
  </si>
  <si>
    <t>P58A</t>
  </si>
  <si>
    <t>P57B</t>
  </si>
  <si>
    <t>P59A</t>
  </si>
  <si>
    <t>P59B</t>
  </si>
  <si>
    <t>P60A</t>
  </si>
  <si>
    <t>P60B</t>
  </si>
  <si>
    <t>P61</t>
  </si>
  <si>
    <t>P62A</t>
  </si>
  <si>
    <t>P62B</t>
  </si>
  <si>
    <t>P63A</t>
  </si>
  <si>
    <t>P63B</t>
  </si>
  <si>
    <t>P64A</t>
  </si>
  <si>
    <t>P64B</t>
  </si>
  <si>
    <t>P65A</t>
  </si>
  <si>
    <t>P65B</t>
  </si>
  <si>
    <t>P66A</t>
  </si>
  <si>
    <t>P66B</t>
  </si>
  <si>
    <t>P67A</t>
  </si>
  <si>
    <t>P67B</t>
  </si>
  <si>
    <t>P68A</t>
  </si>
  <si>
    <t>P68B</t>
  </si>
  <si>
    <t>P69A</t>
  </si>
  <si>
    <t>P69B</t>
  </si>
  <si>
    <t>P70A</t>
  </si>
  <si>
    <t>P70B</t>
  </si>
  <si>
    <t>P71A</t>
  </si>
  <si>
    <t>P71B</t>
  </si>
  <si>
    <t>P72A</t>
  </si>
  <si>
    <t>P72B</t>
  </si>
  <si>
    <t>P73A</t>
  </si>
  <si>
    <t>P73B</t>
  </si>
  <si>
    <t>P74A</t>
  </si>
  <si>
    <t>P74B</t>
  </si>
  <si>
    <t>P75A</t>
  </si>
  <si>
    <t>P75B</t>
  </si>
  <si>
    <t>P76A</t>
  </si>
  <si>
    <t>P76B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</si>
  <si>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</si>
  <si>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</si>
  <si>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</si>
  <si>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</si>
  <si>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</si>
  <si>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</si>
  <si>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</si>
  <si>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</si>
  <si>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</si>
  <si>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</si>
  <si>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</si>
  <si>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</si>
  <si>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</si>
  <si>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</si>
  <si>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</si>
  <si>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</si>
  <si>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</si>
  <si>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</si>
  <si>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</si>
  <si>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</si>
  <si>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</si>
  <si>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PCE3</t>
  </si>
  <si>
    <t>R1A</t>
  </si>
  <si>
    <t>R2A</t>
  </si>
  <si>
    <t>PCE3A</t>
  </si>
  <si>
    <t>R3A</t>
  </si>
  <si>
    <t>R4A</t>
  </si>
  <si>
    <t>B1</t>
  </si>
  <si>
    <t>B56</t>
  </si>
  <si>
    <t>B36</t>
  </si>
  <si>
    <t>B31</t>
  </si>
  <si>
    <t>B32+33</t>
  </si>
  <si>
    <t>B34+38</t>
  </si>
  <si>
    <t>B35+39</t>
  </si>
  <si>
    <t>B37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</si>
  <si>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</si>
  <si>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</si>
  <si>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</si>
  <si>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</si>
  <si>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</si>
  <si>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</si>
  <si>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</si>
  <si>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</si>
  <si>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</si>
  <si>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</si>
  <si>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</si>
  <si>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</si>
  <si>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</si>
  <si>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</si>
  <si>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</si>
  <si>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</si>
  <si>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</si>
  <si>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</si>
  <si>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</si>
  <si>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</si>
  <si>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</si>
  <si>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</si>
  <si>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</si>
  <si>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</si>
  <si>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</si>
  <si>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</si>
  <si>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</si>
  <si>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</si>
  <si>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</si>
  <si>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</si>
  <si>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</si>
  <si>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</si>
  <si>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</si>
  <si>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</si>
  <si>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</si>
  <si>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</si>
  <si>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C45</t>
  </si>
  <si>
    <t xml:space="preserve">	CÓPIA DE AGETOP CIVIL (060525) - CONCRETO USINADO BOMBEÁVEL FCK=45 MPA (O.C.)</t>
  </si>
  <si>
    <t>VA1</t>
  </si>
  <si>
    <t>VA2</t>
  </si>
  <si>
    <t>VB1</t>
  </si>
  <si>
    <t>VB2</t>
  </si>
  <si>
    <t>VB3</t>
  </si>
  <si>
    <t>VB4</t>
  </si>
  <si>
    <t>VB5</t>
  </si>
  <si>
    <t>VB6</t>
  </si>
  <si>
    <t>VB7</t>
  </si>
  <si>
    <t>VB8</t>
  </si>
  <si>
    <t>VB9</t>
  </si>
  <si>
    <t>VB10</t>
  </si>
  <si>
    <t>VB11</t>
  </si>
  <si>
    <t>VB12</t>
  </si>
  <si>
    <t>VB13</t>
  </si>
  <si>
    <t>VB14</t>
  </si>
  <si>
    <t>VB15</t>
  </si>
  <si>
    <t>VB16</t>
  </si>
  <si>
    <t>VB17</t>
  </si>
  <si>
    <t>VB18</t>
  </si>
  <si>
    <t>VB19</t>
  </si>
  <si>
    <t>VB20</t>
  </si>
  <si>
    <t>VB21</t>
  </si>
  <si>
    <t>VB22</t>
  </si>
  <si>
    <t>VB23</t>
  </si>
  <si>
    <t>VB24</t>
  </si>
  <si>
    <t>VB25</t>
  </si>
  <si>
    <t>VB26</t>
  </si>
  <si>
    <t>VB27</t>
  </si>
  <si>
    <t>VB28</t>
  </si>
  <si>
    <t>VB29</t>
  </si>
  <si>
    <t>VB30</t>
  </si>
  <si>
    <t>VB31</t>
  </si>
  <si>
    <t>VB32</t>
  </si>
  <si>
    <t>VB33</t>
  </si>
  <si>
    <t>VB34</t>
  </si>
  <si>
    <t>VB35</t>
  </si>
  <si>
    <t>VB36</t>
  </si>
  <si>
    <t>VB37</t>
  </si>
  <si>
    <t>VB38</t>
  </si>
  <si>
    <t>VB39</t>
  </si>
  <si>
    <t>VB40</t>
  </si>
  <si>
    <t>VB41</t>
  </si>
  <si>
    <t>VB42</t>
  </si>
  <si>
    <t>VB43</t>
  </si>
  <si>
    <t>VB44</t>
  </si>
  <si>
    <t>VB45</t>
  </si>
  <si>
    <t>VB46</t>
  </si>
  <si>
    <t>VB47</t>
  </si>
  <si>
    <t>VB48</t>
  </si>
  <si>
    <t>VB49</t>
  </si>
  <si>
    <t>VB50</t>
  </si>
  <si>
    <t>VB51</t>
  </si>
  <si>
    <t>VB52</t>
  </si>
  <si>
    <t>VB53</t>
  </si>
  <si>
    <t>VB54</t>
  </si>
  <si>
    <t>VB55</t>
  </si>
  <si>
    <t>VB56</t>
  </si>
  <si>
    <t>VB57</t>
  </si>
  <si>
    <t>VB58</t>
  </si>
  <si>
    <t>VB59</t>
  </si>
  <si>
    <t>VB60</t>
  </si>
  <si>
    <t>VB61</t>
  </si>
  <si>
    <t>VB62</t>
  </si>
  <si>
    <t>VB63</t>
  </si>
  <si>
    <t>VB64</t>
  </si>
  <si>
    <t>VB65</t>
  </si>
  <si>
    <t>VB66</t>
  </si>
  <si>
    <t>VB67</t>
  </si>
  <si>
    <t>PAR1</t>
  </si>
  <si>
    <t>PAR2</t>
  </si>
  <si>
    <t>PAR3</t>
  </si>
  <si>
    <t>PAR4</t>
  </si>
  <si>
    <t>PAR1 A PAR4</t>
  </si>
  <si>
    <t>AÇO</t>
  </si>
  <si>
    <t>LAJE FUNDO</t>
  </si>
  <si>
    <t>P23</t>
  </si>
  <si>
    <t>P46</t>
  </si>
  <si>
    <t>P47</t>
  </si>
  <si>
    <t>P51</t>
  </si>
  <si>
    <t>P52</t>
  </si>
  <si>
    <t>P54</t>
  </si>
  <si>
    <t>P55</t>
  </si>
  <si>
    <t>P56</t>
  </si>
  <si>
    <t>P57</t>
  </si>
  <si>
    <t>P58</t>
  </si>
  <si>
    <t>P59</t>
  </si>
  <si>
    <t>P60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</si>
  <si>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</si>
  <si>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</si>
  <si>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</si>
  <si>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</si>
  <si>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</si>
  <si>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</si>
  <si>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</si>
  <si>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</si>
  <si>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</si>
  <si>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</si>
  <si>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</si>
  <si>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</si>
  <si>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</si>
  <si>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</si>
  <si>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</si>
  <si>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</si>
  <si>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INDICADO</t>
  </si>
  <si>
    <t>VT1</t>
  </si>
  <si>
    <t>VT2</t>
  </si>
  <si>
    <t>VT3</t>
  </si>
  <si>
    <t>VT4</t>
  </si>
  <si>
    <t>VT5</t>
  </si>
  <si>
    <t>VT6</t>
  </si>
  <si>
    <t>VT7</t>
  </si>
  <si>
    <t>VT8</t>
  </si>
  <si>
    <t>VT9</t>
  </si>
  <si>
    <t>VT10</t>
  </si>
  <si>
    <t>VT11</t>
  </si>
  <si>
    <t>VT12</t>
  </si>
  <si>
    <t>VT13</t>
  </si>
  <si>
    <t>VT14</t>
  </si>
  <si>
    <t>VT15</t>
  </si>
  <si>
    <t>VT16</t>
  </si>
  <si>
    <t>VT17</t>
  </si>
  <si>
    <t>VT18</t>
  </si>
  <si>
    <t>VT19</t>
  </si>
  <si>
    <t>VT20</t>
  </si>
  <si>
    <t>VT21</t>
  </si>
  <si>
    <t>VT22</t>
  </si>
  <si>
    <t>VT23</t>
  </si>
  <si>
    <t>VT24</t>
  </si>
  <si>
    <t>VT25</t>
  </si>
  <si>
    <t>VT26</t>
  </si>
  <si>
    <t>VT27</t>
  </si>
  <si>
    <t>VT28</t>
  </si>
  <si>
    <t>VT29</t>
  </si>
  <si>
    <t>VT30</t>
  </si>
  <si>
    <t>VT31</t>
  </si>
  <si>
    <t>VT32</t>
  </si>
  <si>
    <t>VT33</t>
  </si>
  <si>
    <t>VT34</t>
  </si>
  <si>
    <t>VT35</t>
  </si>
  <si>
    <t>VT36</t>
  </si>
  <si>
    <t>VT37</t>
  </si>
  <si>
    <t>VT38</t>
  </si>
  <si>
    <t>VT39</t>
  </si>
  <si>
    <t>VT40</t>
  </si>
  <si>
    <t>VT41</t>
  </si>
  <si>
    <t>VT42</t>
  </si>
  <si>
    <t>VT43</t>
  </si>
  <si>
    <t>VT44</t>
  </si>
  <si>
    <t>VT45</t>
  </si>
  <si>
    <t>VT46</t>
  </si>
  <si>
    <t>VT47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</si>
  <si>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</si>
  <si>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</si>
  <si>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</si>
  <si>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</si>
  <si>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</si>
  <si>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</si>
  <si>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</si>
  <si>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</si>
  <si>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</si>
  <si>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</si>
  <si>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</si>
  <si>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</si>
  <si>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</si>
  <si>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V114</t>
  </si>
  <si>
    <t>V115</t>
  </si>
  <si>
    <t>V116</t>
  </si>
  <si>
    <t>V117</t>
  </si>
  <si>
    <t>V118</t>
  </si>
  <si>
    <t>V119</t>
  </si>
  <si>
    <t>V120</t>
  </si>
  <si>
    <t>V121</t>
  </si>
  <si>
    <t>V122</t>
  </si>
  <si>
    <t>V123</t>
  </si>
  <si>
    <t>V124</t>
  </si>
  <si>
    <t>V125</t>
  </si>
  <si>
    <t>V126</t>
  </si>
  <si>
    <t>V127</t>
  </si>
  <si>
    <t>V128</t>
  </si>
  <si>
    <t>V129</t>
  </si>
  <si>
    <t>V130</t>
  </si>
  <si>
    <t>V131</t>
  </si>
  <si>
    <t>V132</t>
  </si>
  <si>
    <t>V133</t>
  </si>
  <si>
    <t>V134</t>
  </si>
  <si>
    <t>V135</t>
  </si>
  <si>
    <t>V201</t>
  </si>
  <si>
    <t>V202</t>
  </si>
  <si>
    <t>V203</t>
  </si>
  <si>
    <t>V204</t>
  </si>
  <si>
    <t>V205</t>
  </si>
  <si>
    <t>V206</t>
  </si>
  <si>
    <t>V207</t>
  </si>
  <si>
    <t>V208</t>
  </si>
  <si>
    <t>V209</t>
  </si>
  <si>
    <t>V210</t>
  </si>
  <si>
    <t>V211</t>
  </si>
  <si>
    <t>V212</t>
  </si>
  <si>
    <t>V213</t>
  </si>
  <si>
    <t>V214</t>
  </si>
  <si>
    <t>V215</t>
  </si>
  <si>
    <t>V216</t>
  </si>
  <si>
    <t>V217</t>
  </si>
  <si>
    <t>V218</t>
  </si>
  <si>
    <t>V219</t>
  </si>
  <si>
    <t>V220</t>
  </si>
  <si>
    <t>V221</t>
  </si>
  <si>
    <t>V222</t>
  </si>
  <si>
    <t>V223</t>
  </si>
  <si>
    <t>V224</t>
  </si>
  <si>
    <t>V225</t>
  </si>
  <si>
    <t>V226</t>
  </si>
  <si>
    <t>V227</t>
  </si>
  <si>
    <t>V228</t>
  </si>
  <si>
    <t>V229</t>
  </si>
  <si>
    <t>V230</t>
  </si>
  <si>
    <t>V231</t>
  </si>
  <si>
    <t>V232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</si>
  <si>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</si>
  <si>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</si>
  <si>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</si>
  <si>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</si>
  <si>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</si>
  <si>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</si>
  <si>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</si>
  <si>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</si>
  <si>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</si>
  <si>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</si>
  <si>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</si>
  <si>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</si>
  <si>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</si>
  <si>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</si>
  <si>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</si>
  <si>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</si>
  <si>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</si>
  <si>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</si>
  <si>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TR16</t>
  </si>
  <si>
    <t>TR25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</si>
  <si>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</si>
  <si>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</si>
  <si>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</si>
  <si>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</si>
  <si>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</si>
  <si>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</si>
  <si>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</si>
  <si>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</si>
  <si>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</si>
  <si>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</si>
  <si>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</si>
  <si>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</si>
  <si>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</si>
  <si>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</si>
  <si>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</si>
  <si>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</si>
  <si>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</si>
  <si>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</si>
  <si>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PAR5</t>
  </si>
  <si>
    <t>V301</t>
  </si>
  <si>
    <t>V302</t>
  </si>
  <si>
    <t>V303</t>
  </si>
  <si>
    <t>V304</t>
  </si>
  <si>
    <t>V305</t>
  </si>
  <si>
    <t>V306</t>
  </si>
  <si>
    <t>V307</t>
  </si>
  <si>
    <t>V308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</si>
  <si>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</si>
  <si>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</si>
  <si>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</si>
  <si>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</si>
  <si>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</si>
  <si>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</si>
  <si>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</si>
  <si>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</si>
  <si>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</si>
  <si>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V318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</si>
  <si>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</si>
  <si>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</si>
  <si>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</si>
  <si>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</si>
  <si>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</si>
  <si>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</si>
  <si>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</si>
  <si>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</si>
  <si>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</si>
  <si>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V328</t>
  </si>
  <si>
    <t>V329</t>
  </si>
  <si>
    <t>V401</t>
  </si>
  <si>
    <t>V402</t>
  </si>
  <si>
    <t>V403</t>
  </si>
  <si>
    <t>V404</t>
  </si>
  <si>
    <t>V405</t>
  </si>
  <si>
    <t>V406</t>
  </si>
  <si>
    <t>V407</t>
  </si>
  <si>
    <t>V408</t>
  </si>
  <si>
    <t>V409</t>
  </si>
  <si>
    <t>V410</t>
  </si>
  <si>
    <t>V411</t>
  </si>
  <si>
    <t>V412</t>
  </si>
  <si>
    <t>V413</t>
  </si>
  <si>
    <t>V414</t>
  </si>
  <si>
    <t>V415</t>
  </si>
  <si>
    <t>V416</t>
  </si>
  <si>
    <t>V417</t>
  </si>
  <si>
    <t>V418</t>
  </si>
  <si>
    <t>V419</t>
  </si>
  <si>
    <t>V420</t>
  </si>
  <si>
    <t>V421</t>
  </si>
  <si>
    <t>VC4</t>
  </si>
  <si>
    <t>VC10</t>
  </si>
  <si>
    <t>VC14</t>
  </si>
  <si>
    <t>VC15</t>
  </si>
  <si>
    <t>VC16</t>
  </si>
  <si>
    <t>VC17</t>
  </si>
  <si>
    <t>VTP1</t>
  </si>
  <si>
    <t>VTP2</t>
  </si>
  <si>
    <t>VTP3</t>
  </si>
  <si>
    <t>VTP4</t>
  </si>
  <si>
    <t>CONSOLES</t>
  </si>
  <si>
    <t>TODOS</t>
  </si>
  <si>
    <t>(ADAPTADO DE CPOSCDHU 13.01.170) LAJE PRÉ-FABRICADA MISTA VIGOTA TRELIÇADA/EPS - LT 20 (16+4) SEM CAPA DE CONCRETO. (Adaptado conforme Decreto Estadual 9900/2021)</t>
  </si>
  <si>
    <t>(ADAPTADO DE CPOS/CDHU 13.01.340) LAJE PRÉ-FABRICADA MISTA VIGOTA TRELIÇADA/EPS - LT 25 (20+5) SEM CAPA DE CONCRETO. (Adaptado conforme Decreto Estadual 9900/2021)</t>
  </si>
  <si>
    <t>(ADAPTADO DE CPOS/CDHU 13.01.350) LAJE PRÉ-FABRICADA MISTA VIGOTA TRELIÇADA/EPS - LT 30 (25+5) SEM CAPA DE CONCRETO. (Adaptado conforme Decreto Estadual 9900/2021)</t>
  </si>
  <si>
    <t>SOLDA TIPO MIG AUTOMATIZADA. (Adaptado conforme Decreto Estadual 9900/2021)</t>
  </si>
  <si>
    <t>TIJOLO LAMINADO</t>
  </si>
  <si>
    <t>ALVENARIA DE TIJOLO LAMINADO 1 VEZ - ARG. (1CI : 1CH : 6ARML)</t>
  </si>
  <si>
    <t>Reforma</t>
  </si>
  <si>
    <t>09x19x39CM</t>
  </si>
  <si>
    <t>ALVENARIA DE VEDAÇÃO DE BLOCOS VAZADOS DE CONCRETO DE 9X19X39 CM (ESPESSURA 9 CM) E ARGAMASSA DE ASSENTAMENTO COM PREPARO EM BETONEIRA. AF_12/2021. (ADAPTADO CONFORME DECRETO ESTADUAL GO N° 9900/2021)</t>
  </si>
  <si>
    <t>Divisórias</t>
  </si>
  <si>
    <t>REDE FRIGORÍGENA C/ TUBO DE COBRE 3/4" FLEXÍVEL, ISOLADO COM BORRACHA ELASTOMÉRICA, SUSTENTAÇÃO, SOLDA E LIMPEZA. (Adaptado conforme Decreto Estadual 9900/2021)</t>
  </si>
  <si>
    <t>DAMPER DE REGULAGEM MANUAL, TAMANHO: 0,15 M² A 0,20 M². (Adaptado conforme Decreto Estadual 9900/2021)</t>
  </si>
  <si>
    <t>DIFUSOR DE PLÁSTICO, DIÂMETRO 15 CM. (Adaptado conforme Decreto Estadual 9900/2021)</t>
  </si>
  <si>
    <t>DIVISÓRIAS</t>
  </si>
  <si>
    <t>B. Masculino Adm.</t>
  </si>
  <si>
    <t>San. Feminino PcD Adm.</t>
  </si>
  <si>
    <t>San. Masculino PcD Adm.</t>
  </si>
  <si>
    <t>DML 2</t>
  </si>
  <si>
    <t>S. Masculino Funcionário</t>
  </si>
  <si>
    <t>S. Feminino Funcionário</t>
  </si>
  <si>
    <t>S. Masculino Arte e Educ.</t>
  </si>
  <si>
    <t>S. Feminino Arte e Educ.</t>
  </si>
  <si>
    <t>S. PcD Masc. Arte e Educ.</t>
  </si>
  <si>
    <t>S. PcD Fem. Arte e Educ.</t>
  </si>
  <si>
    <t xml:space="preserve">DML </t>
  </si>
  <si>
    <t>S. Masculino Dança</t>
  </si>
  <si>
    <t>S. Feminino Dança</t>
  </si>
  <si>
    <t>S. PcD Masc. Dança</t>
  </si>
  <si>
    <t>S. PcD Fem. Dança</t>
  </si>
  <si>
    <t>S. PcD Func. Dança</t>
  </si>
  <si>
    <t>Banho Fem. Func. Dança</t>
  </si>
  <si>
    <t>Banho Masc. Func. Dança</t>
  </si>
  <si>
    <t>B. Feminino Adm.</t>
  </si>
  <si>
    <t>San. PcD 
Adm.</t>
  </si>
  <si>
    <t>DML
Dança</t>
  </si>
  <si>
    <t>Cobertura
Arte e Educ.</t>
  </si>
  <si>
    <t>Cobertura
Dança</t>
  </si>
  <si>
    <t>Cobertura
Elevador</t>
  </si>
  <si>
    <t>Comp</t>
  </si>
  <si>
    <t>Altura</t>
  </si>
  <si>
    <t>PAINEL ABSORVEDOR BAFLLE</t>
  </si>
  <si>
    <t>Sala de Teatro 1</t>
  </si>
  <si>
    <t>Sala de Teatro 2</t>
  </si>
  <si>
    <t>Sala de Teatro 3</t>
  </si>
  <si>
    <t>Sala de Teatro 4</t>
  </si>
  <si>
    <t>Sala Ensaio Teatro</t>
  </si>
  <si>
    <t>Sala Ensaio Dança</t>
  </si>
  <si>
    <t>Sala Teórica 1</t>
  </si>
  <si>
    <t>Sala Teórica 2</t>
  </si>
  <si>
    <t>Sala Teórica 3</t>
  </si>
  <si>
    <t>Laboratório Fotografia</t>
  </si>
  <si>
    <t>Laboratório de Criação</t>
  </si>
  <si>
    <t>Laboratório Mídias</t>
  </si>
  <si>
    <t>Laboratório Artes</t>
  </si>
  <si>
    <t>Biblioteca</t>
  </si>
  <si>
    <t xml:space="preserve">Sala Teórica </t>
  </si>
  <si>
    <t>Sala Treino Individual</t>
  </si>
  <si>
    <t>Sala Dança Media 02</t>
  </si>
  <si>
    <t>Sala Dança Media 01</t>
  </si>
  <si>
    <t>Sala Dança Grande</t>
  </si>
  <si>
    <t>Sala Dança 04</t>
  </si>
  <si>
    <t>Sala de Aula 1</t>
  </si>
  <si>
    <t>Sala de Aula 2</t>
  </si>
  <si>
    <t>Sala de Música</t>
  </si>
  <si>
    <t>Sala Dança</t>
  </si>
  <si>
    <t>Sala Aula 3</t>
  </si>
  <si>
    <t>Sala Aula 4</t>
  </si>
  <si>
    <t>Sala Aula 5</t>
  </si>
  <si>
    <t>Sala Aula 6</t>
  </si>
  <si>
    <t>Laje</t>
  </si>
  <si>
    <t>Orquestra</t>
  </si>
  <si>
    <t>San. Feminino 1</t>
  </si>
  <si>
    <t>San. Masculino 1</t>
  </si>
  <si>
    <t>San. Feminino PcD 1</t>
  </si>
  <si>
    <t>San. Masculino PcD 1</t>
  </si>
  <si>
    <t>Pátio</t>
  </si>
  <si>
    <t>Secretaria</t>
  </si>
  <si>
    <t>Rack</t>
  </si>
  <si>
    <t>Arquivo</t>
  </si>
  <si>
    <t>Sala de Aula 3</t>
  </si>
  <si>
    <t>Sala de Aula 4</t>
  </si>
  <si>
    <t>Sala de Aula 5</t>
  </si>
  <si>
    <t>Sala de Aula 6</t>
  </si>
  <si>
    <t>Coordenação Arte</t>
  </si>
  <si>
    <t>Copa Func. Arte</t>
  </si>
  <si>
    <t>Ante-sala Dança</t>
  </si>
  <si>
    <t>San. Fem. PcD Arte</t>
  </si>
  <si>
    <t>San. Masc. PcD Arte</t>
  </si>
  <si>
    <t>San. Feminino Arte</t>
  </si>
  <si>
    <t>San. Masculino Arte</t>
  </si>
  <si>
    <t>Sala Música</t>
  </si>
  <si>
    <t>ESTRUTURA METÁLICA - ELEVADOR</t>
  </si>
  <si>
    <t>Largura
(m)</t>
  </si>
  <si>
    <t>Comprimento
(m)</t>
  </si>
  <si>
    <t>Peso Específico
(kg/m)</t>
  </si>
  <si>
    <t>Perfil W150x18 - Gerdau - 153x102mm</t>
  </si>
  <si>
    <t>Perfil W200x22,5 - Gerdal - 206x102mm</t>
  </si>
  <si>
    <t>Suporte de Fixação trilho 120x287x30 # 4,75mm</t>
  </si>
  <si>
    <t>Chapa 300x300 #3/8"</t>
  </si>
  <si>
    <t>Parabolt M14</t>
  </si>
  <si>
    <t>Perfil W250x17,9 - Gerdal - 206x101mm</t>
  </si>
  <si>
    <t>Suporte de Fixação da porta 200x138xVar # 4,75mm</t>
  </si>
  <si>
    <t>Perfil 100x50x17 # 2,00 mm</t>
  </si>
  <si>
    <t>INSERIR TRANSPORTE DOS PERFIS</t>
  </si>
  <si>
    <t>INSERIR MASTIQUE E DELIMITADOR</t>
  </si>
  <si>
    <t>COMP. 52</t>
  </si>
  <si>
    <t>TE DE REDUCAO 90 GRAUS SOLDAVEL 25 X 20 mm</t>
  </si>
  <si>
    <t>TORNEIRA DE JARDIM COM BICO PARA MANGUEIRA DIÂMETRO DE 1/2" E 3/4"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</si>
  <si>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</si>
  <si>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</si>
  <si>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</si>
  <si>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</si>
  <si>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</si>
  <si>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LIGAÇÃO FLEXÍVEL METÁLICA DIAM.1/2"(ENGATE)</t>
  </si>
  <si>
    <t>BUCHA DE REDUCAO SOLDAVEL LONGA 50 X 25 mm</t>
  </si>
  <si>
    <t>BUCHA DE REDUCAO SOLDAVEL LONGA 50 X 32 mm</t>
  </si>
  <si>
    <t>BUCHA DE REDUCAO SOLDÁVEL CURTA 60 X 50 mm</t>
  </si>
  <si>
    <t>JOELHO 90 GRAUS SOLDAVEL 50 mm (MARROM)</t>
  </si>
  <si>
    <t>JOELHO DE REDUÇÃO 90 GRAUS SOLDAVEL DIAM. 32 MM X 25 MM</t>
  </si>
  <si>
    <t>JOELHO 90 GRAUS SOLDAVEL COM BUCHA DE LATAO 25 X 3/4"</t>
  </si>
  <si>
    <t>JOELHO DE REDUCAO 90 GRAUS SOLDÁVEL COM BUCHA LATAO 25X1/2"</t>
  </si>
  <si>
    <t>LUVA SOLDAVEL DIAMETRO 40 mm</t>
  </si>
  <si>
    <t>LUVA SOLDAVEL DIAMETRO 50 mm</t>
  </si>
  <si>
    <t>TUBO SOLDAVEL PVC MARROM DIAM. 40 MM</t>
  </si>
  <si>
    <t>TUBO SOLDAVEL PVC MARROM DIAM. 50 MM</t>
  </si>
  <si>
    <t>TUBO SOLDAVEL PVC MARROM DIAM. 60 MM</t>
  </si>
  <si>
    <t>LUVA SOLDAVEL C/ROSCA DIAMETRO 25 X 3/4"</t>
  </si>
  <si>
    <t>TE 90 GRAUS SOLDAVEL DIAMETRO 50 MM</t>
  </si>
  <si>
    <t>TE 90 GRAUS SOLDAVEL DIMETRO 60 MM</t>
  </si>
  <si>
    <t>TE REDUCAO 90 GRAUS SOLDAVEL 50 X 32 mm</t>
  </si>
  <si>
    <t>TE 90 GRAUS SOLDAVEL COM BUCHA DE LATÃO NA BOLSA CENTRAL 25 X 25 X 1/2"</t>
  </si>
  <si>
    <t>REGISTRO DE GAVETA C/CANOPLA DIAMETRO 3/4"</t>
  </si>
  <si>
    <t>REGISTRO DE ESFERA DIAMETRO 2"</t>
  </si>
  <si>
    <t>ADAPTADOR SOLDÁVEL COM FLANGES LIVRES PARA CAIXA D'ÁGUA 32X1"</t>
  </si>
  <si>
    <t>ADAPTADOR PVC SOLDÁVEL LONGO COM FLANGES LIVRES PARA CAIXA D'ÁGUA 50X1.1/2"</t>
  </si>
  <si>
    <t>ADAPTADOR PVC SOLDÁVEL LONGO COM FLANGES LIVRES PARA CAIXA D'ÁGUA 60X2"</t>
  </si>
  <si>
    <t>TORNEIRA BOIA DIAMETRO 1.1/4" - 32 MM</t>
  </si>
  <si>
    <t xml:space="preserve">CHAVE DE BOIA AUTOMÁTICA - 15A/250V </t>
  </si>
  <si>
    <t xml:space="preserve">CRUZETA SOLDAVEL DIAMETRO 25 mm </t>
  </si>
  <si>
    <t>CURVA 45 GRAUS, PVC, SOLDÁVEL, DN 25MM, INSTALADO EM RAMAL OU SUB-RAMAL DE ÁGUA - FORNECIMENTO E INSTALAÇÃO. AF_06/2022</t>
  </si>
  <si>
    <t>REGISTRO DE GAVETA C/CANOPLA DIAMETRO 1.1/2"</t>
  </si>
  <si>
    <t xml:space="preserve">ADAPTADOR SOLDÁVEL CURTO COM BOLSA E ROSCA PARA REGISTRO 50MMX1.1/2" </t>
  </si>
  <si>
    <t xml:space="preserve">CURVA 45 GRAUS SOLDAVEL DIAMETRO 50 MM </t>
  </si>
  <si>
    <t>CURVA 45 GRAUS, PVC, SOLDÁVEL, DN 60MM, INSTALADO EM PRUMADA DE ÁGUA - FORNECIMENTO E INSTALAÇÃO. AF_06/2022</t>
  </si>
  <si>
    <t>TE REDUCAO 90 GRAUS SOLDAVEL 50 X 25 mm</t>
  </si>
  <si>
    <t>BUCHA DE REDUÇÃO SOLDAVEL CURTA 40 X 32 MM</t>
  </si>
  <si>
    <t>TE 90 GRAUS SOLDAVEL DIAMETRO 40 MM</t>
  </si>
  <si>
    <t>REGISTRO DE ESFERA DIAMETRO 1.1/4"</t>
  </si>
  <si>
    <t>REGISTRO DE ESFERA DIAMETRO 2.1/2"</t>
  </si>
  <si>
    <t xml:space="preserve">CURVA 90 GRAUS LONGA DIAM. 75 MM (ESGOTO) </t>
  </si>
  <si>
    <t>JOELHO 90 GRAUS, PVC, SERIE R, ÁGUA PLUVIAL, DN 75 MM, JUNTA ELÁSTICA, FORNECIDO E INSTALADO EM RAMAL DE ENCAMINHAMENTO. AF_06/2022. (Adaptado conforme Decreto Estadual 9900/2021)</t>
  </si>
  <si>
    <t>LUVA SIMPLES, PVC, SERIE R, ÁGUA PLUVIAL, DN 75 MM, JUNTA ELÁSTICA, FORNECIDO E INSTALADO EM RAMAL DE ENCAMINHAMENTO. AF_06/2022. (Adaptado conforme Decreto Estadual 9900/2021)</t>
  </si>
  <si>
    <t>TUBO PVC, SÉRIE R, ÁGUA PLUVIAL, DN 75 MM, FORNECIDO E INSTALADO EM RAMAL DE ENCAMINHAMENTO. AF_06/2022. (ADAPTADO CONFORME DECRETO ESTADUAL 9900/2021)</t>
  </si>
  <si>
    <t xml:space="preserve">JOELHO 45 GRAUS SOLDAVEL 40 MM </t>
  </si>
  <si>
    <t xml:space="preserve">JOELHO 90 GRAUS SOLDAVEL DIAMETRO 32 MM (1") </t>
  </si>
  <si>
    <t xml:space="preserve">CURVA 45 GRAUS SOLDAVEL DIAMETRO 75 MM </t>
  </si>
  <si>
    <t>TE SANITARIO DIAMETRO 75 X 75 MM (ESGOTO)</t>
  </si>
  <si>
    <t>JOELHO 90 GRAUS, PVC, SERIE NORMAL, ESGOTO PREDIAL, DN 150 MM, JUNTA ELÁSTICA, FORNECIDO E INSTALADO EM SUBCOLETOR AÉREO DE ESGOTO SANITÁRIO. AF_08/2022</t>
  </si>
  <si>
    <t>JUNÇÃO SIMPLES, PVC, SERIE R, ÁGUA PLUVIAL, DN 150 X 150 MM, JUNTA ELÁSTICA, FORNECIDO E INSTALADO EM CONDUTORES VERTICAIS DE ÁGUAS PLUVIAIS. AF_06/2022</t>
  </si>
  <si>
    <t>LUVA SIMPLES, PVC, SÉRIE NORMAL, ESGOTO PREDIAL, DN 150 MM, JUNTA ELÁSTICA, FORNECIDO E INSTALADO EM SUBCOLETOR AÉREO DE ESGOTO SANITÁRIO. AF_08/2022</t>
  </si>
  <si>
    <t>JOELHO 45 GRAUS, PVC, SERIE NORMAL, ESGOTO PREDIAL, DN 150 MM, JUNTA ELÁSTICA, FORNECIDO E INSTALADO EM SUBCOLETOR AÉREO DE ESGOTO SANITÁRIO. AF_08/2022</t>
  </si>
  <si>
    <t>LUVA DE REDUÇÃO, PVC, SOLDÁVEL, DN 50MM X 25MM, INSTALADO EM PRUMADA DE ÁGUA   FORNECIMENTO E INSTALAÇÃO. AF_06/2022. (ADAPTADO CONFORME DECRETO ESTADUAL 9900/2021)</t>
  </si>
  <si>
    <t xml:space="preserve">CORPO CAIXA SIFONADA DIAM. 150 X 185 X 75 </t>
  </si>
  <si>
    <t xml:space="preserve">CORPO CAIXA SIFONADA DIAM. 100 X 150 X 50 </t>
  </si>
  <si>
    <t>JUNÇÃO DUPLA DE PVC, SÉRIE NORMAL, PARA ESGOTO PREDIAL, DN 100 X 100 X 100 MM, INSTALADA EM DRENO  - FORNECIMENTO E INSTALAÇÃO. AF_07/2021. (ADAPTADO CONFORME DECRETO ESTADUAL 9900/2021)</t>
  </si>
  <si>
    <t xml:space="preserve">TE 90 GRAUS DIAMETRO 40 MM - ESGOTO </t>
  </si>
  <si>
    <t xml:space="preserve">CURVA 90 GRAUS LONGA DIAM. 40 MM (ESGOTO) </t>
  </si>
  <si>
    <t xml:space="preserve">EXTINTOR CO2 (6 KG) - CAPACIDADE EXTINTORA 5 BC </t>
  </si>
  <si>
    <t>EXTINTOR DE INCÊNDIO PORTÁTIL COM CARGA DE PQS DE 4 KG, CLASSE BC - FORNECIMENTO E INSTALAÇÃO. AF_10/2020_PE. (ADAPTADO CONFORME DECRETO ESTADUAL 9900/2021)</t>
  </si>
  <si>
    <t>EXTINTOR DE PÓ QUÍMICO SECO (PQS), CAPACIDADE 20 KG SOBRE RODAS. (ADAPTADO CONFORME DECRETO ESTADUAL 9900/2021)</t>
  </si>
  <si>
    <t>FORNECIMENTO E INSTALAÇÃO DE EXTINTOR DE ESPUMA 10 L. (ADAPTADO CONFORME DECRETO ESTADUAL 9900/2021)</t>
  </si>
  <si>
    <t>UNIÃO, EM FERRO GALVANIZADO, DN 65 (2 1/2"), CONEXÃO ROSQUEADA, INSTALADO EM REDE DE ALIMENTAÇÃO PARA HIDRANTE - FORNECIMENTO E INSTALAÇÃO. AF_10/2020. (ADAPTADO CONFORME DECRETO ESTADUAL 9900/2021)</t>
  </si>
  <si>
    <t>DUTO GALVANIZADO CHAPA 22</t>
  </si>
  <si>
    <t>DUTO EM CHAPA DE AÇO GALVANIZADO Nº. 22, PARA AR CONDICIONADO. FORNECIMENTO, MONTAGEM E INSTALAÇÃO. (ADAPTADO CONFORME DECRETO ESTADUAL 9900/2021)</t>
  </si>
  <si>
    <t>AR CONDICIONADO SPLIT INVERTER, HI-WALL (PAREDE), 24000 BTU/H, CICLO FRIO - FORNECIMENTO E INSTALAÇÃO. AF_11/2021_P. (ADAPTADO CONFORME DECRETO ESTADUAL 9900/2021)</t>
  </si>
  <si>
    <t>AR CONDICIONADO SPLIT INVERTER, HI-WALL (PAREDE), 18000 BTU/H, CICLO FRIO - FORNECIMENTO E INSTALAÇÃO. AF_11/2021_P. (ADAPTADO CONFORME DECRETO ESTADUAL 9900/2021)</t>
  </si>
  <si>
    <t>AR CONDICIONADO SPLIT INVERTER, PISO TETO, 24000 BTU/H, CICLO FRIO - FORNECIMENTO E INSTALAÇÃO. AF_11/2021_P. (ADAPTADO CONFORME DECRETO ESTADUAL GO N° 9900/2021)</t>
  </si>
  <si>
    <t>TUBO EM COBRE FLEXÍVEL, DN 1/2", COM ISOLAMENTO, INSTALADO EM RAMAL DE ALIMENTAÇÃO DE AR CONDICIONADO COM CONDENSADORA INDIVIDUAL  FORNECIMENTO E INSTALAÇÃO. AF_12/2015</t>
  </si>
  <si>
    <t>TE, PVC, SERIE NORMAL, ESGOTO PREDIAL, DN 150 X 150 MM, JUNTA ELÁSTICA, FORNECIDO E INSTALADO EM SUBCOLETOR AÉREO DE ESGOTO SANITÁRIO. AF_08/2022. (ADAPTADO CONFORME DECRETO ESTADUAL GO N° 9900/2021)</t>
  </si>
  <si>
    <t>JOELHO 90 GRAUS, PVC, SERIE NORMAL, ESGOTO PREDIAL, DN 150 MM, JUNTA ELÁSTICA, FORNECIDO E INSTALADO EM SUBCOLETOR AÉREO DE ESGOTO SANITÁRIO. AF_08/2022. (ADAPTADO CONFORME DECRETO ESTADUAL 9900/2021)</t>
  </si>
  <si>
    <t>DUTO FLEXÍVEL ALUMINIZADO, SEÇÃO CIRCULAR DE 15CM (6´). (ADAPTADO CONFORME DECRETO ESTADUAL 9900/2021)</t>
  </si>
  <si>
    <t>DUTO FLEXÍVEL ALUMINIZADO, SEÇÃO CIRCULAR DE 10CM (4´). (ADAPTADO CONFORME DECRETO ESTADUAL 9900/2021)</t>
  </si>
  <si>
    <t xml:space="preserve">CÓPIA DE GOINFRA CIVIL (082331) - TUBO LEVE PVC RIGIDO DIAMETRO 125 MM </t>
  </si>
  <si>
    <t>VENTILADOR CENTRÍFUGO DE DUPLA ASPIRAÇÃO "LIMITE-LOAD", VAZÃO 20.000 M³/H, PRESSÃO 50 MMCA - 380/660 V / 60 HZ. (ADAPTADO CONFORME DECRETO ESTADUAL 9900/2021)</t>
  </si>
  <si>
    <t>CÓPIA DE CPOS/CDHU (61.10.300) - DUTO FLEXÍVEL CORRUGADO, SEÇÃO CIRCULAR DE  5". (ADAPTADO CONFORME DECRETO ESTADUAL 9900/2021)1)</t>
  </si>
  <si>
    <t xml:space="preserve">TUBO LEVE PVC RIGIDO DIAMETRO 200 MM </t>
  </si>
  <si>
    <t>DIFUSOR DE PLÁSTICO, DIÂMETRO 20 CM. (ADAPTADO CONFORME DECRETO ESTADUAL 9900/2021)</t>
  </si>
  <si>
    <t>CÓPIA DE ORSE (10766) - CAIXA VENTILADORA C/FILTRO F4, ATÉ Q=5.730 M³/H E PE=20MMCA - FORNECIMENTO E INSTALAÇÃO. (ADAPTADO CONFORME DECRETO ESTADUAL 9900/2021)</t>
  </si>
  <si>
    <t>CAIXA VENTILADORA 11.000 m³/h</t>
  </si>
  <si>
    <t>CÓPIA DE SINAPI (100674) - JANELA FIXA DE ALUMÍNIO, TIPO VENEZIANA VENTILADA, ACABAMENTO NATURAL. FORNECIMENTO E INSTALAÇÃO. AF_12/2019</t>
  </si>
  <si>
    <t>PORTA DE MADEIRA COM ISOLAMENTO ACÚSTICO 100 cm X 210 cm</t>
  </si>
  <si>
    <t>PORTA ACÚSTICA EM ALUMÍNIO NATURAL CORRER C/FERRAGENS E VIDRO INSULADO, RW 26 DB</t>
  </si>
  <si>
    <t>PORTA DE MADEIRA DE CORRER COM ISOLAMENTO ACÚSTICO 100 cm X 210 cm</t>
  </si>
  <si>
    <t>PORTA EM VIDRO TEMPERADO 10MM, INCOLOR, INCLUSIVE FERRAGENS DE FIXAÇÃO E INSTALAÇÃO, EXCLUSIVE PUXADOR</t>
  </si>
  <si>
    <t>PORTA EM VIDRO TEMPERADO 10MM, INCOLOR, INCLUSIVE FERRAGENS DE FIXAÇÃO E INSTALAÇÃO, EXCLUSIVE PUXADOR - REV 01_10/2021. ADAPTADO CONFORME DECRETO ESTADUAL 9900/2021</t>
  </si>
  <si>
    <t>San. Masculino 
Teatro</t>
  </si>
  <si>
    <t>San. Feminino
Teatro</t>
  </si>
  <si>
    <t>San. Masculino 
PcD Teatro</t>
  </si>
  <si>
    <t>San. Feminino
PcD Teatro</t>
  </si>
  <si>
    <t>Circulação Teatro</t>
  </si>
  <si>
    <t>Casa de Máquinas</t>
  </si>
  <si>
    <t>Ensaio Orquestra</t>
  </si>
  <si>
    <t>San. Func. PcD Teatro</t>
  </si>
  <si>
    <t>Banheiro Feminino</t>
  </si>
  <si>
    <t>Banheiro Masculino</t>
  </si>
  <si>
    <t>Depósito Arte e  Educação</t>
  </si>
  <si>
    <t>Circulação Externa</t>
  </si>
  <si>
    <t>Projeção Cobertura</t>
  </si>
  <si>
    <t xml:space="preserve">Sala Quadros </t>
  </si>
  <si>
    <t>Subestação</t>
  </si>
  <si>
    <t>Geradores</t>
  </si>
  <si>
    <t>Escada Administração</t>
  </si>
  <si>
    <t>Escada
Teatro</t>
  </si>
  <si>
    <t>Depósito Administração</t>
  </si>
  <si>
    <t>Administração</t>
  </si>
  <si>
    <t>Sala TI</t>
  </si>
  <si>
    <t>Coordenação Artes Visuais</t>
  </si>
  <si>
    <t>Coordenação Teatro</t>
  </si>
  <si>
    <t>Coordenação Circo</t>
  </si>
  <si>
    <t>Coordenação Dança</t>
  </si>
  <si>
    <t>Coordenação Música</t>
  </si>
  <si>
    <t>Copa Funcionários</t>
  </si>
  <si>
    <t>RH</t>
  </si>
  <si>
    <t>Coordenação Superior</t>
  </si>
  <si>
    <t>Coordenação Pedagógica</t>
  </si>
  <si>
    <t>Diretoria</t>
  </si>
  <si>
    <t>Vice Diretoria</t>
  </si>
  <si>
    <t>Sala de Professores</t>
  </si>
  <si>
    <t>Laboratório Figurinos</t>
  </si>
  <si>
    <t>San. PcD Administração</t>
  </si>
  <si>
    <t>San. Masculino Administração</t>
  </si>
  <si>
    <t>San. Feminino Administração</t>
  </si>
  <si>
    <t>Copa</t>
  </si>
  <si>
    <t>DML Teatro</t>
  </si>
  <si>
    <t>Banho Func. Masculino</t>
  </si>
  <si>
    <t>Banho Func. Feminino</t>
  </si>
  <si>
    <t>Sala Teatro Pequena 1</t>
  </si>
  <si>
    <t>Sala Teatro Pequena 2</t>
  </si>
  <si>
    <t>Vestiário Masc. Dança</t>
  </si>
  <si>
    <t>Vestiário Fem. Dança</t>
  </si>
  <si>
    <t>Vestiário Masc. Teatro</t>
  </si>
  <si>
    <t>Vestiário Fem. Teatro</t>
  </si>
  <si>
    <t>Sala Teatro Grande 1</t>
  </si>
  <si>
    <t>Sala Teatro Grande 2</t>
  </si>
  <si>
    <t>Ante Sala Ensaio Dança</t>
  </si>
  <si>
    <t>Produção Cultural</t>
  </si>
  <si>
    <t>Sala Teórica Adm 1</t>
  </si>
  <si>
    <t>Sala Teórica Adm 2</t>
  </si>
  <si>
    <t>Fisioterapia</t>
  </si>
  <si>
    <t>Depósito Artes</t>
  </si>
  <si>
    <t>Lab. Figurino Dança</t>
  </si>
  <si>
    <t>Sala Criação e Designer</t>
  </si>
  <si>
    <t>Lab. Mídias Digitais</t>
  </si>
  <si>
    <t>Lab. Artes Visuais</t>
  </si>
  <si>
    <t>Sala Teórica</t>
  </si>
  <si>
    <t>Pilates 2</t>
  </si>
  <si>
    <t>Pilates 1</t>
  </si>
  <si>
    <t>Sala Dança 3</t>
  </si>
  <si>
    <t>Sala Dança 4</t>
  </si>
  <si>
    <t>Sala Dança Pequena</t>
  </si>
  <si>
    <t>Depósito</t>
  </si>
  <si>
    <t>Sala Dança 5</t>
  </si>
  <si>
    <t>Sala Dança 6</t>
  </si>
  <si>
    <t>PISO VINÍLICO TRÁFEGO INTENSO COM CONTRAPISO (1CI:3ARML) E=2CM E NATA DE CIMENTO</t>
  </si>
  <si>
    <t>PISO DE BORRACHA ESPORTIVO, ESPESSURA 15MM, ASSENTADO COM ARGAMASSA. AF_09/2020</t>
  </si>
  <si>
    <t>PISO FLUTUANTE EM MADEIRA TARUGADO REVESTIDO COM MANTA VINÍLICA</t>
  </si>
  <si>
    <t>Pátio Recreação</t>
  </si>
  <si>
    <t>PISO EMBORRACHADO, DRENANTE E ANTI-IMPACTO, COMPOSTO POR PARTÍCULAS DE BORRACHA RECICLADA PRENSADA, PIGMENTADA E ATÓXICA, 50X50X2,5CM, ESP.: 3 CM (FORNECIMENTO E EXECUÇÃO)</t>
  </si>
  <si>
    <t>Laje piso</t>
  </si>
  <si>
    <t>1° PAVIMENTO</t>
  </si>
  <si>
    <t>2° PAVIMENTO</t>
  </si>
  <si>
    <t>3° PAVIMENTO</t>
  </si>
  <si>
    <t>4° PAVIMENTO</t>
  </si>
  <si>
    <t>Lajes Cobertura</t>
  </si>
  <si>
    <t>VASO SANITARIO CONVENCIONAL (1ª LINHA)</t>
  </si>
  <si>
    <t>VÁLVULA DE DESCARGA DUPLO ACIONAMENTO COM ACABAMENTO CROMADO ANTIVANDALISMO</t>
  </si>
  <si>
    <t>DML Arte</t>
  </si>
  <si>
    <t>San. PcD Feminino Arte</t>
  </si>
  <si>
    <t>San. Pcd Masculino Arte</t>
  </si>
  <si>
    <t>San. Feminino Dança</t>
  </si>
  <si>
    <t>San. Masculino Dança</t>
  </si>
  <si>
    <t>San. PcD Fem. Dança</t>
  </si>
  <si>
    <t>San. Pcd Masc. Dança</t>
  </si>
  <si>
    <t>San. Pcd Funcionário</t>
  </si>
  <si>
    <t>Banho Masc. Funcionário</t>
  </si>
  <si>
    <t>Banho Fem. Funcionário</t>
  </si>
  <si>
    <t>San. Fem PcD Administração</t>
  </si>
  <si>
    <t>San. Masc. PcD Administração</t>
  </si>
  <si>
    <t>Copa Func. Administração</t>
  </si>
  <si>
    <t>San. Func. Fem. Arte</t>
  </si>
  <si>
    <t>San. Masc. Fem. Arte</t>
  </si>
  <si>
    <t>DML 2
Arte</t>
  </si>
  <si>
    <t>Copa Func. Dança</t>
  </si>
  <si>
    <t>DML 
Dança</t>
  </si>
  <si>
    <t>Banho Fem. Dança</t>
  </si>
  <si>
    <t>Banho Masc. Dança</t>
  </si>
  <si>
    <t>Banho Pcd Masc. Dança</t>
  </si>
  <si>
    <t>Banho PcD Fem. Dança</t>
  </si>
  <si>
    <t>BANCO ARTICULADO, EM ACO INOX, PARA PCD, FIXADO NA PAREDE - FORNECIMENTO E INSTALAÇÃO. AF_01/2020</t>
  </si>
  <si>
    <t>Sala de Aula
Administração</t>
  </si>
  <si>
    <t>Sala de Aula
Artes</t>
  </si>
  <si>
    <t>San. Feminino e Masculino
Artes</t>
  </si>
  <si>
    <t>Copa Funcionários
Artes</t>
  </si>
  <si>
    <t>San. Feminino e Masculino
Dança</t>
  </si>
  <si>
    <t>Copa Funcionários
Administração</t>
  </si>
  <si>
    <t>Copa Funcionários
Dança</t>
  </si>
  <si>
    <t>DISJUNTOR TRIPOLAR TIPO DIN, CORRENTE NOMINAL DE 50A - FORNECIMENTO E INSTALAÇÃO. AF_10/2020</t>
  </si>
  <si>
    <t>LUVA PVC ROSQUEAVEL DIAMETRO 4"</t>
  </si>
  <si>
    <t>CABO FLEXÍVEL EPR/XLPE (90°C), 0,6/1 KV, 35MM2</t>
  </si>
  <si>
    <t>CABO FLEXÍVEL EPR/XLPE (90°C), 0,6/1 KV, 50MM2</t>
  </si>
  <si>
    <t>CABO FLEXÍVEL EPR/XLPE (90°C), 0,6/1 KV, 6 MM2</t>
  </si>
  <si>
    <t>CABO FLEXÍVEL EPR/XLPE (90°C), 0,6/1 KV, 70MM2</t>
  </si>
  <si>
    <t>CABO FLEXÍVEL EPR/XLPE (90°C), 0,6/1 KV, 95MM2</t>
  </si>
  <si>
    <t>CABO FLEXÍVEL, PVC (70° C), 450/750 V, 16 MM2</t>
  </si>
  <si>
    <t xml:space="preserve">Elétrica </t>
  </si>
  <si>
    <t>Climatização</t>
  </si>
  <si>
    <t>DISJUNTOR TRIPOLAR DE 150 A 175-A</t>
  </si>
  <si>
    <t>DISJUNTOR TRIPOLAR DE 300 A 350-A</t>
  </si>
  <si>
    <t>DISJUNTOR BAIXA TENSÃO TRIPOLAR A SECO 800A/600V - FORNECIMENTO E INSTALAÇÃO. AF_10/2020. (ADAPTADO CONFORME DECRETO ESTADUAL 9900/2021)</t>
  </si>
  <si>
    <t>QUADRO DE DISTRIBUIÇÃO UNIVERSAL DE SOBREPOR, PARA DISJUNTORES 56 DIN / 40 BOLT-ON - 225 A - SEM COMPONENTES. (ADAPTADO CONFORME DECRETO ESTADUAL 9900/2021)</t>
  </si>
  <si>
    <t>37.04.290</t>
  </si>
  <si>
    <t>BRACADEIRA METALICA TIPO "D" DIAM. 4"</t>
  </si>
  <si>
    <t>ELETRODUTO DE PVC RIGIDO DIAMETRO 4"</t>
  </si>
  <si>
    <t>CURVA DE 90 GRAUS DE PVC RIGIDO DIAM. 3/4"</t>
  </si>
  <si>
    <t>DISPOSITIVO DE PROTEÇÃO CONTRA SURTOS (D.P.S.) 275V DE 90KA</t>
  </si>
  <si>
    <t>FORNECIMENTO E INSTALAÇÃO DE ELETROCALHA 200 X 100 X 3000 MM. (ADAPTADO CONFORME DECRETO ESTADUAL 9900/2021)</t>
  </si>
  <si>
    <t>TALA PLANA 100 MM PARA ELETROCALHA METÁLICA. (ADAPTADO CONFORME DECRETO ESTADUAL 9900/2021)</t>
  </si>
  <si>
    <t>SENSOR DE PRESENÇA COM FOTOCÉLULA, FIXAÇÃO EM PAREDE - FORNECIMENTO E INSTALAÇÃO. AF_02/2020. (ADAPTADO CONFORME DECRETO ESTADUAL 9900/2021)</t>
  </si>
  <si>
    <t>CÓPIA DE GOINFRA CIVIL (072579) - TOMADA HEXAGONAL DUPLA 2P + T - 20A - 250V</t>
  </si>
  <si>
    <t xml:space="preserve">INTERRUPTOR SIMPLES (2 SECOES) </t>
  </si>
  <si>
    <t xml:space="preserve">CÓPIA DE GOINFRA CIVIL (071443) -  INTERRUPTOR PARALELO 1 SEÇÃO E 1 TOMADA HEXAGONAL 2P + T - 10A </t>
  </si>
  <si>
    <t>INTERRUPTOR SIMPLES 1 SEÇÃO E 1 TOMADA HEXAGONAL 2P + T - 10A CONJUGADOS</t>
  </si>
  <si>
    <t>CAIXA DE PASSAGEM METÁLICA DE EMBUTIR 30X30X12 CM</t>
  </si>
  <si>
    <t>TOMADA HEXAGONAL 2P + T - 20A - 250V</t>
  </si>
  <si>
    <t>BRACADEIRA METALICA TIPO "D" DIAM. 2"</t>
  </si>
  <si>
    <t>ELETRODUTO DE PVC RIGIDO DIAMETRO 2"</t>
  </si>
  <si>
    <t>FORNECIMENTO E INSTALAÇÃO DE ELETROCALHA METÁLICA 50 X 50 X 3000 MM. (ADAPTADO CONFORME DECRETO ESTADUAL 9900/2021)</t>
  </si>
  <si>
    <t>DISJUNTOR TERMOMAGNÉTICO TRIPOLAR , CORRENTE NOMINAL DE 125A - FORNECIMENTO E INSTALAÇÃO. AF_10/2020</t>
  </si>
  <si>
    <t>COPIA DE ORSE (7334) - LUMINÁRIA LED EMBUTIR COM DIFUSOR, PARA UMA LÂMPADA LED, 1x16W. (ADAPTADO CONFORME DECRETO ESTADUAL 9900/2021)</t>
  </si>
  <si>
    <t>LUMINOTÉCNICO</t>
  </si>
  <si>
    <t>ELETRODUTO DE PVC RIGIDO DIAMETRO 1.1/4"</t>
  </si>
  <si>
    <t xml:space="preserve">ELETRODUTO EM AÇO GALVANIZADO A FOGO DIÂMETRO 2" - PESADO </t>
  </si>
  <si>
    <t xml:space="preserve">LUVA EM AÇO GALVANIZADO DIÂMETRO 2" </t>
  </si>
  <si>
    <t>BUCHA E ARRUELA METALICA DIAM. 2"</t>
  </si>
  <si>
    <t>ELEMENTO METÁLICO VAZADO FIXADO NO CHÃO</t>
  </si>
  <si>
    <t>MURAL ARTÍSTICO</t>
  </si>
  <si>
    <t>BARRA DE APOIO PARA BALÉ</t>
  </si>
  <si>
    <t>40194</t>
  </si>
  <si>
    <t>GUINDASTE 60 T - MÍNIMO 10H/DIA</t>
  </si>
  <si>
    <t>Equipamento destinado ao içamento de mateirias para estrutura (armações, formas, lajes) e demais componentes necessários para execução da edificação</t>
  </si>
  <si>
    <t>Consumo mínimo:</t>
  </si>
  <si>
    <t>h/dia</t>
  </si>
  <si>
    <t>Quantidade de dias utilizados:</t>
  </si>
  <si>
    <t>dia</t>
  </si>
  <si>
    <t>Quantidade:</t>
  </si>
  <si>
    <t>h</t>
  </si>
  <si>
    <t>H</t>
  </si>
  <si>
    <t>PREPARO DE SUPERFÍCIE COM LIXAMENTO E APLICAÇÃO DE 01 DEMÃO DE FUNDO PREPARADOR. (ADAPTADO CONFORME DECRETO 9900/2021)</t>
  </si>
  <si>
    <t>LIMPEZA DO SUBSTRATO COM APLICAÇÃO DE JATO DE ÁGUA FRIA</t>
  </si>
  <si>
    <t>PINTURA C/VERNIZ ACRILICO-02 DEMAOS</t>
  </si>
  <si>
    <t>PINTURA TEXTURIZADA C/SELADOR ACRILICO</t>
  </si>
  <si>
    <t>Escada
Administração</t>
  </si>
  <si>
    <t>Fachada Dança</t>
  </si>
  <si>
    <t>Fachada Teatro</t>
  </si>
  <si>
    <t>Fachada Administração</t>
  </si>
  <si>
    <t>Fachadas</t>
  </si>
  <si>
    <t>FACHADAS</t>
  </si>
  <si>
    <t>REVESTIMENTO DE PAREDES EXTERNAS</t>
  </si>
  <si>
    <t>SECRETARIA DE ESTADO DE INFRAESTRUTURA (SEINFRA) - GOVERNO DO ESTADO DE GOIÁS</t>
  </si>
  <si>
    <t>c</t>
  </si>
  <si>
    <t>18/03/2026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</si>
</sst>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;;;"/>
    <numFmt numFmtId="166" formatCode="#.##000"/>
    <numFmt numFmtId="167" formatCode="#,#00"/>
    <numFmt numFmtId="168" formatCode="%#,#00"/>
    <numFmt numFmtId="169" formatCode="#,"/>
    <numFmt numFmtId="170" formatCode="_([$€-2]* #,##0.00_);_([$€-2]* \(#,##0.00\);_([$€-2]* &quot;-&quot;??_)"/>
    <numFmt numFmtId="171" formatCode="_(&quot;R$ &quot;* #,##0.00_);_(&quot;R$ &quot;* \(#,##0.00\);_(&quot;R$ &quot;* &quot;-&quot;??_);_(@_)"/>
    <numFmt numFmtId="172" formatCode="[$-416]mmmm\-yy;@"/>
    <numFmt numFmtId="173" formatCode="0.0000"/>
    <numFmt numFmtId="174" formatCode="&quot;Parede&quot;\ 0"/>
    <numFmt numFmtId="175" formatCode="0_);\(0\)"/>
    <numFmt numFmtId="176" formatCode="0.000"/>
    <numFmt numFmtId="177" formatCode="#,##0.000"/>
  </numFmts>
  <fonts count="6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name val="Arial Narrow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1"/>
      <color indexed="8"/>
      <name val="Courier"/>
      <family val="3"/>
    </font>
    <font>
      <b/>
      <sz val="12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8"/>
      <color theme="1"/>
      <name val="Arial Narrow"/>
      <family val="2"/>
    </font>
    <font>
      <b/>
      <sz val="8"/>
      <color rgb="FFFF0000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rgb="FFFF000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7FFF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007F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indexed="64"/>
      </bottom>
      <diagonal/>
    </border>
    <border>
      <left/>
      <right/>
      <top style="hair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/>
      <right/>
      <top style="medium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</borders>
  <cellStyleXfs count="201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>
      <protection locked="0"/>
    </xf>
    <xf numFmtId="170" fontId="8" fillId="0" borderId="0" applyFont="0" applyFill="0" applyBorder="0" applyAlignment="0" applyProtection="0"/>
    <xf numFmtId="167" fontId="7" fillId="0" borderId="0">
      <protection locked="0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" fillId="0" borderId="0">
      <protection locked="0"/>
    </xf>
    <xf numFmtId="166" fontId="7" fillId="0" borderId="0">
      <protection locked="0"/>
    </xf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10" fillId="0" borderId="1">
      <alignment vertical="center"/>
    </xf>
    <xf numFmtId="4" fontId="11" fillId="0" borderId="0">
      <alignment vertical="center"/>
    </xf>
    <xf numFmtId="169" fontId="12" fillId="0" borderId="0">
      <protection locked="0"/>
    </xf>
    <xf numFmtId="169" fontId="12" fillId="0" borderId="0">
      <protection locked="0"/>
    </xf>
    <xf numFmtId="49" fontId="13" fillId="2" borderId="2">
      <alignment horizontal="left" vertical="center" indent="1"/>
    </xf>
    <xf numFmtId="169" fontId="7" fillId="0" borderId="3">
      <protection locked="0"/>
    </xf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5" fillId="4" borderId="0" applyNumberFormat="0" applyBorder="0" applyAlignment="0" applyProtection="0"/>
    <xf numFmtId="172" fontId="15" fillId="5" borderId="0" applyNumberFormat="0" applyBorder="0" applyAlignment="0" applyProtection="0"/>
    <xf numFmtId="172" fontId="15" fillId="6" borderId="0" applyNumberFormat="0" applyBorder="0" applyAlignment="0" applyProtection="0"/>
    <xf numFmtId="172" fontId="15" fillId="7" borderId="0" applyNumberFormat="0" applyBorder="0" applyAlignment="0" applyProtection="0"/>
    <xf numFmtId="172" fontId="15" fillId="8" borderId="0" applyNumberFormat="0" applyBorder="0" applyAlignment="0" applyProtection="0"/>
    <xf numFmtId="172" fontId="15" fillId="9" borderId="0" applyNumberFormat="0" applyBorder="0" applyAlignment="0" applyProtection="0"/>
    <xf numFmtId="172" fontId="15" fillId="10" borderId="0" applyNumberFormat="0" applyBorder="0" applyAlignment="0" applyProtection="0"/>
    <xf numFmtId="172" fontId="15" fillId="11" borderId="0" applyNumberFormat="0" applyBorder="0" applyAlignment="0" applyProtection="0"/>
    <xf numFmtId="172" fontId="15" fillId="12" borderId="0" applyNumberFormat="0" applyBorder="0" applyAlignment="0" applyProtection="0"/>
    <xf numFmtId="172" fontId="15" fillId="7" borderId="0" applyNumberFormat="0" applyBorder="0" applyAlignment="0" applyProtection="0"/>
    <xf numFmtId="172" fontId="15" fillId="10" borderId="0" applyNumberFormat="0" applyBorder="0" applyAlignment="0" applyProtection="0"/>
    <xf numFmtId="172" fontId="15" fillId="13" borderId="0" applyNumberFormat="0" applyBorder="0" applyAlignment="0" applyProtection="0"/>
    <xf numFmtId="172" fontId="16" fillId="14" borderId="0" applyNumberFormat="0" applyBorder="0" applyAlignment="0" applyProtection="0"/>
    <xf numFmtId="172" fontId="16" fillId="11" borderId="0" applyNumberFormat="0" applyBorder="0" applyAlignment="0" applyProtection="0"/>
    <xf numFmtId="172" fontId="16" fillId="1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17" borderId="0" applyNumberFormat="0" applyBorder="0" applyAlignment="0" applyProtection="0"/>
    <xf numFmtId="172" fontId="17" fillId="6" borderId="0" applyNumberFormat="0" applyBorder="0" applyAlignment="0" applyProtection="0"/>
    <xf numFmtId="172" fontId="18" fillId="18" borderId="6" applyNumberFormat="0" applyAlignment="0" applyProtection="0"/>
    <xf numFmtId="172" fontId="19" fillId="19" borderId="7" applyNumberFormat="0" applyAlignment="0" applyProtection="0"/>
    <xf numFmtId="172" fontId="20" fillId="0" borderId="8" applyNumberFormat="0" applyFill="0" applyAlignment="0" applyProtection="0"/>
    <xf numFmtId="172" fontId="7" fillId="0" borderId="0">
      <protection locked="0"/>
    </xf>
    <xf numFmtId="172" fontId="16" fillId="20" borderId="0" applyNumberFormat="0" applyBorder="0" applyAlignment="0" applyProtection="0"/>
    <xf numFmtId="172" fontId="16" fillId="21" borderId="0" applyNumberFormat="0" applyBorder="0" applyAlignment="0" applyProtection="0"/>
    <xf numFmtId="172" fontId="16" fillId="2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23" borderId="0" applyNumberFormat="0" applyBorder="0" applyAlignment="0" applyProtection="0"/>
    <xf numFmtId="172" fontId="21" fillId="9" borderId="6" applyNumberFormat="0" applyAlignment="0" applyProtection="0"/>
    <xf numFmtId="172" fontId="8" fillId="0" borderId="0" applyFont="0" applyFill="0" applyBorder="0" applyAlignment="0" applyProtection="0"/>
    <xf numFmtId="172" fontId="22" fillId="5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3" fillId="24" borderId="0" applyNumberFormat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14" fillId="0" borderId="0"/>
    <xf numFmtId="172" fontId="8" fillId="0" borderId="0"/>
    <xf numFmtId="172" fontId="6" fillId="0" borderId="0"/>
    <xf numFmtId="172" fontId="8" fillId="0" borderId="0"/>
    <xf numFmtId="0" fontId="8" fillId="0" borderId="0"/>
    <xf numFmtId="0" fontId="24" fillId="0" borderId="0"/>
    <xf numFmtId="172" fontId="8" fillId="25" borderId="9" applyNumberFormat="0" applyFon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25" fillId="18" borderId="10" applyNumberFormat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6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8" fillId="0" borderId="11" applyNumberFormat="0" applyFill="0" applyAlignment="0" applyProtection="0"/>
    <xf numFmtId="172" fontId="28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3" fontId="9" fillId="0" borderId="0"/>
    <xf numFmtId="9" fontId="8" fillId="0" borderId="0" applyFont="0" applyFill="0" applyBorder="0" applyAlignment="0" applyProtection="0"/>
    <xf numFmtId="173" fontId="9" fillId="0" borderId="0"/>
    <xf numFmtId="173" fontId="9" fillId="0" borderId="0"/>
    <xf numFmtId="173" fontId="6" fillId="0" borderId="0"/>
    <xf numFmtId="173" fontId="9" fillId="0" borderId="0"/>
    <xf numFmtId="173" fontId="9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73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9" fillId="0" borderId="0"/>
    <xf numFmtId="0" fontId="6" fillId="0" borderId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ill="0" applyBorder="0" applyAlignment="0" applyProtection="0"/>
    <xf numFmtId="164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73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8" fillId="0" borderId="0"/>
  </cellStyleXfs>
  <cellXfs count="667">
    <xf numFmtId="0" fontId="0" fillId="0" borderId="0" xfId="0"/>
    <xf numFmtId="172" fontId="30" fillId="0" borderId="0" xfId="92" applyFont="1" applyAlignment="1">
      <alignment horizontal="left" vertical="center"/>
    </xf>
    <xf numFmtId="172" fontId="31" fillId="0" borderId="0" xfId="92" applyFont="1" applyAlignment="1">
      <alignment vertical="center"/>
    </xf>
    <xf numFmtId="172" fontId="30" fillId="0" borderId="0" xfId="92" applyFont="1" applyAlignment="1">
      <alignment horizontal="right" vertical="center"/>
    </xf>
    <xf numFmtId="172" fontId="31" fillId="0" borderId="0" xfId="92" applyFont="1" applyAlignment="1">
      <alignment horizontal="center" vertical="center"/>
    </xf>
    <xf numFmtId="172" fontId="30" fillId="0" borderId="0" xfId="92" applyFont="1" applyAlignment="1">
      <alignment vertical="center"/>
    </xf>
    <xf numFmtId="172" fontId="31" fillId="0" borderId="0" xfId="92" applyFont="1" applyAlignment="1">
      <alignment horizontal="left" vertical="center"/>
    </xf>
    <xf numFmtId="0" fontId="35" fillId="3" borderId="0" xfId="0" applyFont="1" applyFill="1" applyAlignment="1">
      <alignment vertical="center"/>
    </xf>
    <xf numFmtId="0" fontId="33" fillId="3" borderId="0" xfId="0" applyFont="1" applyFill="1" applyAlignment="1">
      <alignment vertical="center"/>
    </xf>
    <xf numFmtId="4" fontId="30" fillId="0" borderId="0" xfId="200" applyNumberFormat="1" applyFont="1" applyAlignment="1">
      <alignment vertical="center"/>
    </xf>
    <xf numFmtId="0" fontId="33" fillId="0" borderId="0" xfId="0" applyFont="1" applyAlignment="1">
      <alignment vertical="center"/>
    </xf>
    <xf numFmtId="4" fontId="30" fillId="0" borderId="0" xfId="200" applyNumberFormat="1" applyFont="1" applyAlignment="1">
      <alignment horizontal="center" vertical="center"/>
    </xf>
    <xf numFmtId="4" fontId="31" fillId="0" borderId="0" xfId="20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175" fontId="31" fillId="3" borderId="17" xfId="9" applyNumberFormat="1" applyFont="1" applyFill="1" applyBorder="1" applyAlignment="1">
      <alignment horizontal="center" vertical="center"/>
    </xf>
    <xf numFmtId="0" fontId="31" fillId="3" borderId="20" xfId="9" quotePrefix="1" applyFont="1" applyFill="1" applyBorder="1" applyAlignment="1">
      <alignment vertical="center"/>
    </xf>
    <xf numFmtId="0" fontId="31" fillId="3" borderId="21" xfId="9" applyFont="1" applyFill="1" applyBorder="1" applyAlignment="1">
      <alignment vertical="center"/>
    </xf>
    <xf numFmtId="0" fontId="31" fillId="3" borderId="22" xfId="9" applyFont="1" applyFill="1" applyBorder="1" applyAlignment="1">
      <alignment vertical="center"/>
    </xf>
    <xf numFmtId="0" fontId="31" fillId="3" borderId="18" xfId="9" applyFont="1" applyFill="1" applyBorder="1" applyAlignment="1">
      <alignment horizontal="center" vertical="center"/>
    </xf>
    <xf numFmtId="4" fontId="30" fillId="3" borderId="18" xfId="26" applyNumberFormat="1" applyFont="1" applyFill="1" applyBorder="1" applyAlignment="1">
      <alignment vertical="center"/>
    </xf>
    <xf numFmtId="4" fontId="34" fillId="28" borderId="19" xfId="26" applyNumberFormat="1" applyFont="1" applyFill="1" applyBorder="1" applyAlignment="1">
      <alignment vertical="center"/>
    </xf>
    <xf numFmtId="175" fontId="31" fillId="3" borderId="17" xfId="9" quotePrefix="1" applyNumberFormat="1" applyFont="1" applyFill="1" applyBorder="1" applyAlignment="1">
      <alignment horizontal="center" vertical="center"/>
    </xf>
    <xf numFmtId="0" fontId="30" fillId="3" borderId="20" xfId="9" quotePrefix="1" applyFont="1" applyFill="1" applyBorder="1" applyAlignment="1">
      <alignment vertical="center"/>
    </xf>
    <xf numFmtId="0" fontId="30" fillId="3" borderId="21" xfId="9" applyFont="1" applyFill="1" applyBorder="1" applyAlignment="1">
      <alignment vertical="center"/>
    </xf>
    <xf numFmtId="0" fontId="30" fillId="3" borderId="18" xfId="9" applyFont="1" applyFill="1" applyBorder="1" applyAlignment="1">
      <alignment horizontal="center" vertical="center"/>
    </xf>
    <xf numFmtId="175" fontId="30" fillId="3" borderId="17" xfId="9" quotePrefix="1" applyNumberFormat="1" applyFont="1" applyFill="1" applyBorder="1" applyAlignment="1">
      <alignment horizontal="center" vertical="center"/>
    </xf>
    <xf numFmtId="0" fontId="31" fillId="3" borderId="21" xfId="9" quotePrefix="1" applyFont="1" applyFill="1" applyBorder="1" applyAlignment="1">
      <alignment vertical="center"/>
    </xf>
    <xf numFmtId="0" fontId="30" fillId="3" borderId="23" xfId="9" quotePrefix="1" applyFont="1" applyFill="1" applyBorder="1" applyAlignment="1">
      <alignment vertical="center"/>
    </xf>
    <xf numFmtId="0" fontId="30" fillId="3" borderId="24" xfId="9" applyFont="1" applyFill="1" applyBorder="1" applyAlignment="1">
      <alignment vertical="center"/>
    </xf>
    <xf numFmtId="0" fontId="30" fillId="3" borderId="27" xfId="9" applyFont="1" applyFill="1" applyBorder="1" applyAlignment="1">
      <alignment horizontal="center" vertical="center"/>
    </xf>
    <xf numFmtId="4" fontId="30" fillId="3" borderId="27" xfId="26" applyNumberFormat="1" applyFont="1" applyFill="1" applyBorder="1" applyAlignment="1">
      <alignment vertical="center"/>
    </xf>
    <xf numFmtId="4" fontId="34" fillId="28" borderId="28" xfId="26" applyNumberFormat="1" applyFont="1" applyFill="1" applyBorder="1" applyAlignment="1">
      <alignment vertical="center"/>
    </xf>
    <xf numFmtId="0" fontId="30" fillId="0" borderId="0" xfId="145" applyAlignment="1">
      <alignment vertical="center"/>
    </xf>
    <xf numFmtId="0" fontId="30" fillId="3" borderId="0" xfId="145" applyFill="1" applyAlignment="1">
      <alignment vertical="center"/>
    </xf>
    <xf numFmtId="0" fontId="31" fillId="0" borderId="0" xfId="145" applyFont="1" applyAlignment="1">
      <alignment vertical="center"/>
    </xf>
    <xf numFmtId="164" fontId="30" fillId="0" borderId="0" xfId="190" applyFont="1" applyFill="1" applyBorder="1" applyAlignment="1">
      <alignment vertical="center" wrapText="1"/>
    </xf>
    <xf numFmtId="164" fontId="30" fillId="0" borderId="0" xfId="190" applyFont="1" applyBorder="1" applyAlignment="1">
      <alignment vertical="center" wrapText="1"/>
    </xf>
    <xf numFmtId="0" fontId="30" fillId="3" borderId="0" xfId="7" applyFont="1" applyFill="1" applyAlignment="1">
      <alignment vertical="center"/>
    </xf>
    <xf numFmtId="0" fontId="37" fillId="3" borderId="0" xfId="10" applyFont="1" applyFill="1" applyAlignment="1">
      <alignment vertical="center"/>
    </xf>
    <xf numFmtId="1" fontId="37" fillId="3" borderId="0" xfId="10" applyNumberFormat="1" applyFont="1" applyFill="1" applyAlignment="1">
      <alignment horizontal="center" vertical="center"/>
    </xf>
    <xf numFmtId="4" fontId="37" fillId="3" borderId="0" xfId="10" applyNumberFormat="1" applyFont="1" applyFill="1" applyAlignment="1">
      <alignment vertical="center"/>
    </xf>
    <xf numFmtId="4" fontId="38" fillId="3" borderId="0" xfId="10" applyNumberFormat="1" applyFont="1" applyFill="1" applyAlignment="1">
      <alignment vertical="center"/>
    </xf>
    <xf numFmtId="4" fontId="33" fillId="3" borderId="0" xfId="0" applyNumberFormat="1" applyFont="1" applyFill="1" applyAlignment="1">
      <alignment vertical="center"/>
    </xf>
    <xf numFmtId="172" fontId="34" fillId="0" borderId="0" xfId="92" applyFont="1" applyAlignment="1">
      <alignment vertical="center"/>
    </xf>
    <xf numFmtId="43" fontId="35" fillId="3" borderId="0" xfId="0" applyNumberFormat="1" applyFont="1" applyFill="1" applyAlignment="1">
      <alignment vertical="center"/>
    </xf>
    <xf numFmtId="0" fontId="33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vertical="center" wrapText="1"/>
    </xf>
    <xf numFmtId="0" fontId="31" fillId="3" borderId="0" xfId="8" applyFont="1" applyFill="1" applyAlignment="1">
      <alignment vertical="center"/>
    </xf>
    <xf numFmtId="0" fontId="31" fillId="3" borderId="0" xfId="9" quotePrefix="1" applyFont="1" applyFill="1" applyAlignment="1">
      <alignment vertical="center"/>
    </xf>
    <xf numFmtId="0" fontId="30" fillId="3" borderId="0" xfId="9" quotePrefix="1" applyFont="1" applyFill="1" applyAlignment="1">
      <alignment vertical="center"/>
    </xf>
    <xf numFmtId="4" fontId="33" fillId="0" borderId="0" xfId="0" applyNumberFormat="1" applyFont="1" applyAlignment="1">
      <alignment vertical="center"/>
    </xf>
    <xf numFmtId="172" fontId="30" fillId="0" borderId="0" xfId="92" applyFont="1" applyAlignment="1">
      <alignment horizontal="center" vertical="center"/>
    </xf>
    <xf numFmtId="175" fontId="30" fillId="3" borderId="26" xfId="9" quotePrefix="1" applyNumberFormat="1" applyFont="1" applyFill="1" applyBorder="1" applyAlignment="1">
      <alignment horizontal="center" vertical="center"/>
    </xf>
    <xf numFmtId="4" fontId="34" fillId="0" borderId="0" xfId="200" quotePrefix="1" applyNumberFormat="1" applyFont="1" applyAlignment="1">
      <alignment horizontal="center" vertical="center"/>
    </xf>
    <xf numFmtId="4" fontId="34" fillId="0" borderId="0" xfId="200" applyNumberFormat="1" applyFont="1" applyAlignment="1">
      <alignment vertical="center"/>
    </xf>
    <xf numFmtId="0" fontId="40" fillId="3" borderId="0" xfId="0" applyFont="1" applyFill="1" applyAlignment="1">
      <alignment horizontal="justify" vertical="center"/>
    </xf>
    <xf numFmtId="0" fontId="35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right" vertical="center"/>
    </xf>
    <xf numFmtId="172" fontId="34" fillId="0" borderId="0" xfId="92" applyFont="1" applyAlignment="1">
      <alignment horizontal="left" vertical="center"/>
    </xf>
    <xf numFmtId="0" fontId="40" fillId="3" borderId="0" xfId="0" applyFont="1" applyFill="1" applyAlignment="1">
      <alignment vertical="center"/>
    </xf>
    <xf numFmtId="43" fontId="42" fillId="3" borderId="0" xfId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/>
    <xf numFmtId="0" fontId="49" fillId="0" borderId="16" xfId="0" applyFont="1" applyBorder="1" applyAlignment="1">
      <alignment vertical="center"/>
    </xf>
    <xf numFmtId="0" fontId="49" fillId="0" borderId="5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3" borderId="0" xfId="0" applyFont="1" applyFill="1" applyAlignment="1">
      <alignment vertical="center"/>
    </xf>
    <xf numFmtId="0" fontId="36" fillId="27" borderId="12" xfId="0" applyFont="1" applyFill="1" applyBorder="1" applyAlignment="1">
      <alignment horizontal="left" vertical="center"/>
    </xf>
    <xf numFmtId="0" fontId="51" fillId="3" borderId="0" xfId="145" applyFont="1" applyFill="1" applyAlignment="1">
      <alignment vertical="center"/>
    </xf>
    <xf numFmtId="1" fontId="51" fillId="3" borderId="0" xfId="145" applyNumberFormat="1" applyFont="1" applyFill="1" applyAlignment="1">
      <alignment horizontal="center" vertical="center"/>
    </xf>
    <xf numFmtId="4" fontId="51" fillId="3" borderId="0" xfId="145" applyNumberFormat="1" applyFont="1" applyFill="1" applyAlignment="1">
      <alignment vertical="center"/>
    </xf>
    <xf numFmtId="4" fontId="52" fillId="3" borderId="0" xfId="145" applyNumberFormat="1" applyFont="1" applyFill="1" applyAlignment="1">
      <alignment vertical="center"/>
    </xf>
    <xf numFmtId="0" fontId="53" fillId="3" borderId="0" xfId="0" applyFont="1" applyFill="1" applyAlignment="1">
      <alignment vertical="center"/>
    </xf>
    <xf numFmtId="0" fontId="55" fillId="3" borderId="0" xfId="0" applyFont="1" applyFill="1" applyAlignment="1">
      <alignment horizontal="center" vertical="center"/>
    </xf>
    <xf numFmtId="4" fontId="53" fillId="3" borderId="40" xfId="0" applyNumberFormat="1" applyFont="1" applyFill="1" applyBorder="1" applyAlignment="1">
      <alignment vertical="center"/>
    </xf>
    <xf numFmtId="1" fontId="55" fillId="3" borderId="40" xfId="0" applyNumberFormat="1" applyFont="1" applyFill="1" applyBorder="1" applyAlignment="1">
      <alignment horizontal="center" vertical="center"/>
    </xf>
    <xf numFmtId="4" fontId="53" fillId="3" borderId="18" xfId="0" applyNumberFormat="1" applyFont="1" applyFill="1" applyBorder="1" applyAlignment="1">
      <alignment vertical="center"/>
    </xf>
    <xf numFmtId="1" fontId="53" fillId="3" borderId="18" xfId="0" applyNumberFormat="1" applyFont="1" applyFill="1" applyBorder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32" fillId="3" borderId="0" xfId="145" applyFont="1" applyFill="1" applyAlignment="1">
      <alignment vertical="center"/>
    </xf>
    <xf numFmtId="4" fontId="32" fillId="3" borderId="0" xfId="145" applyNumberFormat="1" applyFont="1" applyFill="1" applyAlignment="1">
      <alignment vertical="center"/>
    </xf>
    <xf numFmtId="4" fontId="56" fillId="3" borderId="0" xfId="145" applyNumberFormat="1" applyFont="1" applyFill="1" applyAlignment="1">
      <alignment vertical="center"/>
    </xf>
    <xf numFmtId="1" fontId="30" fillId="0" borderId="55" xfId="200" applyNumberFormat="1" applyFont="1" applyBorder="1" applyAlignment="1">
      <alignment horizontal="center" vertical="center"/>
    </xf>
    <xf numFmtId="1" fontId="30" fillId="0" borderId="18" xfId="200" applyNumberFormat="1" applyFont="1" applyBorder="1" applyAlignment="1">
      <alignment horizontal="center" vertical="center"/>
    </xf>
    <xf numFmtId="4" fontId="30" fillId="0" borderId="18" xfId="200" applyNumberFormat="1" applyFont="1" applyBorder="1" applyAlignment="1">
      <alignment horizontal="center" vertical="center"/>
    </xf>
    <xf numFmtId="4" fontId="30" fillId="0" borderId="60" xfId="200" applyNumberFormat="1" applyFont="1" applyBorder="1" applyAlignment="1">
      <alignment horizontal="center" vertical="center"/>
    </xf>
    <xf numFmtId="4" fontId="31" fillId="27" borderId="45" xfId="200" applyNumberFormat="1" applyFont="1" applyFill="1" applyBorder="1" applyAlignment="1">
      <alignment horizontal="center" vertical="center" wrapText="1"/>
    </xf>
    <xf numFmtId="4" fontId="31" fillId="27" borderId="48" xfId="200" applyNumberFormat="1" applyFont="1" applyFill="1" applyBorder="1" applyAlignment="1">
      <alignment horizontal="center" vertical="center"/>
    </xf>
    <xf numFmtId="4" fontId="30" fillId="3" borderId="18" xfId="0" applyNumberFormat="1" applyFont="1" applyFill="1" applyBorder="1" applyAlignment="1">
      <alignment horizontal="center" vertical="center"/>
    </xf>
    <xf numFmtId="4" fontId="30" fillId="3" borderId="58" xfId="0" applyNumberFormat="1" applyFont="1" applyFill="1" applyBorder="1" applyAlignment="1">
      <alignment horizontal="center" vertical="center"/>
    </xf>
    <xf numFmtId="4" fontId="31" fillId="27" borderId="62" xfId="200" applyNumberFormat="1" applyFont="1" applyFill="1" applyBorder="1" applyAlignment="1">
      <alignment horizontal="center" vertical="center"/>
    </xf>
    <xf numFmtId="4" fontId="31" fillId="27" borderId="62" xfId="0" applyNumberFormat="1" applyFont="1" applyFill="1" applyBorder="1" applyAlignment="1">
      <alignment horizontal="center" vertical="center"/>
    </xf>
    <xf numFmtId="4" fontId="31" fillId="27" borderId="63" xfId="0" applyNumberFormat="1" applyFont="1" applyFill="1" applyBorder="1" applyAlignment="1">
      <alignment horizontal="center" vertical="center"/>
    </xf>
    <xf numFmtId="4" fontId="31" fillId="27" borderId="49" xfId="200" applyNumberFormat="1" applyFont="1" applyFill="1" applyBorder="1" applyAlignment="1">
      <alignment horizontal="center" vertical="center"/>
    </xf>
    <xf numFmtId="2" fontId="30" fillId="0" borderId="55" xfId="200" applyNumberFormat="1" applyFont="1" applyBorder="1" applyAlignment="1">
      <alignment horizontal="center" vertical="center"/>
    </xf>
    <xf numFmtId="2" fontId="30" fillId="3" borderId="55" xfId="0" applyNumberFormat="1" applyFont="1" applyFill="1" applyBorder="1" applyAlignment="1">
      <alignment horizontal="center" vertical="center"/>
    </xf>
    <xf numFmtId="2" fontId="30" fillId="3" borderId="56" xfId="0" applyNumberFormat="1" applyFont="1" applyFill="1" applyBorder="1" applyAlignment="1">
      <alignment horizontal="center" vertical="center"/>
    </xf>
    <xf numFmtId="2" fontId="30" fillId="0" borderId="18" xfId="200" applyNumberFormat="1" applyFont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58" xfId="0" applyNumberFormat="1" applyFont="1" applyFill="1" applyBorder="1" applyAlignment="1">
      <alignment horizontal="center" vertical="center"/>
    </xf>
    <xf numFmtId="2" fontId="30" fillId="0" borderId="58" xfId="200" applyNumberFormat="1" applyFont="1" applyBorder="1" applyAlignment="1">
      <alignment horizontal="center" vertical="center"/>
    </xf>
    <xf numFmtId="4" fontId="31" fillId="27" borderId="63" xfId="200" applyNumberFormat="1" applyFont="1" applyFill="1" applyBorder="1" applyAlignment="1">
      <alignment horizontal="center" vertical="center"/>
    </xf>
    <xf numFmtId="2" fontId="30" fillId="3" borderId="18" xfId="200" applyNumberFormat="1" applyFont="1" applyFill="1" applyBorder="1" applyAlignment="1">
      <alignment horizontal="center" vertical="center"/>
    </xf>
    <xf numFmtId="4" fontId="53" fillId="3" borderId="58" xfId="0" applyNumberFormat="1" applyFont="1" applyFill="1" applyBorder="1" applyAlignment="1">
      <alignment vertical="center"/>
    </xf>
    <xf numFmtId="4" fontId="53" fillId="3" borderId="78" xfId="0" applyNumberFormat="1" applyFont="1" applyFill="1" applyBorder="1" applyAlignment="1">
      <alignment vertical="center"/>
    </xf>
    <xf numFmtId="4" fontId="54" fillId="27" borderId="62" xfId="0" applyNumberFormat="1" applyFont="1" applyFill="1" applyBorder="1" applyAlignment="1">
      <alignment vertical="center"/>
    </xf>
    <xf numFmtId="4" fontId="54" fillId="27" borderId="63" xfId="0" applyNumberFormat="1" applyFont="1" applyFill="1" applyBorder="1" applyAlignment="1">
      <alignment vertical="center"/>
    </xf>
    <xf numFmtId="0" fontId="53" fillId="3" borderId="54" xfId="0" applyFont="1" applyFill="1" applyBorder="1" applyAlignment="1">
      <alignment vertical="center"/>
    </xf>
    <xf numFmtId="0" fontId="55" fillId="3" borderId="55" xfId="0" applyFont="1" applyFill="1" applyBorder="1" applyAlignment="1">
      <alignment vertical="center"/>
    </xf>
    <xf numFmtId="0" fontId="53" fillId="3" borderId="55" xfId="0" applyFont="1" applyFill="1" applyBorder="1" applyAlignment="1">
      <alignment vertical="center"/>
    </xf>
    <xf numFmtId="0" fontId="52" fillId="3" borderId="91" xfId="145" applyFont="1" applyFill="1" applyBorder="1" applyAlignment="1">
      <alignment vertical="center"/>
    </xf>
    <xf numFmtId="0" fontId="52" fillId="3" borderId="92" xfId="145" applyFont="1" applyFill="1" applyBorder="1" applyAlignment="1">
      <alignment vertical="center"/>
    </xf>
    <xf numFmtId="1" fontId="51" fillId="3" borderId="92" xfId="145" applyNumberFormat="1" applyFont="1" applyFill="1" applyBorder="1" applyAlignment="1">
      <alignment horizontal="center" vertical="center"/>
    </xf>
    <xf numFmtId="4" fontId="51" fillId="3" borderId="92" xfId="145" applyNumberFormat="1" applyFont="1" applyFill="1" applyBorder="1" applyAlignment="1">
      <alignment vertical="center"/>
    </xf>
    <xf numFmtId="4" fontId="51" fillId="3" borderId="74" xfId="145" applyNumberFormat="1" applyFont="1" applyFill="1" applyBorder="1" applyAlignment="1">
      <alignment vertical="center"/>
    </xf>
    <xf numFmtId="4" fontId="54" fillId="27" borderId="85" xfId="145" applyNumberFormat="1" applyFont="1" applyFill="1" applyBorder="1" applyAlignment="1">
      <alignment vertical="center"/>
    </xf>
    <xf numFmtId="4" fontId="54" fillId="27" borderId="87" xfId="145" applyNumberFormat="1" applyFont="1" applyFill="1" applyBorder="1" applyAlignment="1">
      <alignment vertical="center"/>
    </xf>
    <xf numFmtId="4" fontId="54" fillId="27" borderId="93" xfId="145" applyNumberFormat="1" applyFont="1" applyFill="1" applyBorder="1" applyAlignment="1">
      <alignment vertical="center"/>
    </xf>
    <xf numFmtId="43" fontId="40" fillId="3" borderId="18" xfId="1" applyFont="1" applyFill="1" applyBorder="1" applyAlignment="1">
      <alignment horizontal="center" vertical="center" wrapText="1"/>
    </xf>
    <xf numFmtId="43" fontId="42" fillId="3" borderId="18" xfId="1" applyFont="1" applyFill="1" applyBorder="1" applyAlignment="1">
      <alignment horizontal="center" vertical="center" wrapText="1"/>
    </xf>
    <xf numFmtId="43" fontId="42" fillId="3" borderId="58" xfId="1" applyFont="1" applyFill="1" applyBorder="1" applyAlignment="1">
      <alignment horizontal="center" vertical="center" wrapText="1"/>
    </xf>
    <xf numFmtId="43" fontId="41" fillId="3" borderId="58" xfId="1" applyFont="1" applyFill="1" applyBorder="1" applyAlignment="1">
      <alignment horizontal="center" vertical="center" wrapText="1"/>
    </xf>
    <xf numFmtId="43" fontId="40" fillId="3" borderId="18" xfId="1" applyFont="1" applyFill="1" applyBorder="1" applyAlignment="1">
      <alignment vertical="center"/>
    </xf>
    <xf numFmtId="43" fontId="42" fillId="3" borderId="18" xfId="1" applyFont="1" applyFill="1" applyBorder="1" applyAlignment="1">
      <alignment vertical="center"/>
    </xf>
    <xf numFmtId="43" fontId="42" fillId="3" borderId="58" xfId="1" applyFont="1" applyFill="1" applyBorder="1" applyAlignment="1">
      <alignment vertical="center"/>
    </xf>
    <xf numFmtId="43" fontId="44" fillId="0" borderId="18" xfId="1" applyFont="1" applyBorder="1" applyAlignment="1">
      <alignment vertical="center"/>
    </xf>
    <xf numFmtId="43" fontId="43" fillId="0" borderId="18" xfId="1" applyFont="1" applyBorder="1" applyAlignment="1">
      <alignment vertical="center"/>
    </xf>
    <xf numFmtId="43" fontId="41" fillId="3" borderId="18" xfId="1" applyFont="1" applyFill="1" applyBorder="1" applyAlignment="1">
      <alignment horizontal="center" vertical="center" wrapText="1"/>
    </xf>
    <xf numFmtId="43" fontId="45" fillId="3" borderId="60" xfId="1" applyFont="1" applyFill="1" applyBorder="1" applyAlignment="1">
      <alignment horizontal="center" vertical="center" wrapText="1"/>
    </xf>
    <xf numFmtId="43" fontId="41" fillId="3" borderId="60" xfId="1" applyFont="1" applyFill="1" applyBorder="1" applyAlignment="1">
      <alignment horizontal="center" vertical="center" wrapText="1"/>
    </xf>
    <xf numFmtId="43" fontId="41" fillId="3" borderId="61" xfId="1" applyFont="1" applyFill="1" applyBorder="1" applyAlignment="1">
      <alignment horizontal="center" vertical="center" wrapText="1"/>
    </xf>
    <xf numFmtId="0" fontId="30" fillId="0" borderId="0" xfId="145" applyAlignment="1">
      <alignment horizontal="center" vertical="center"/>
    </xf>
    <xf numFmtId="43" fontId="40" fillId="3" borderId="18" xfId="1" applyFont="1" applyFill="1" applyBorder="1" applyAlignment="1">
      <alignment horizontal="center" vertical="center"/>
    </xf>
    <xf numFmtId="43" fontId="42" fillId="3" borderId="96" xfId="1" applyFont="1" applyFill="1" applyBorder="1" applyAlignment="1">
      <alignment horizontal="center" vertical="center" wrapText="1"/>
    </xf>
    <xf numFmtId="43" fontId="41" fillId="3" borderId="96" xfId="1" applyFont="1" applyFill="1" applyBorder="1" applyAlignment="1">
      <alignment horizontal="center" vertical="center" wrapText="1"/>
    </xf>
    <xf numFmtId="43" fontId="42" fillId="3" borderId="98" xfId="1" applyFont="1" applyFill="1" applyBorder="1" applyAlignment="1">
      <alignment horizontal="center" vertical="center" wrapText="1"/>
    </xf>
    <xf numFmtId="43" fontId="41" fillId="3" borderId="98" xfId="1" applyFont="1" applyFill="1" applyBorder="1" applyAlignment="1">
      <alignment horizontal="center" vertical="center" wrapText="1"/>
    </xf>
    <xf numFmtId="0" fontId="40" fillId="3" borderId="97" xfId="0" applyFont="1" applyFill="1" applyBorder="1" applyAlignment="1">
      <alignment horizontal="center" vertical="center"/>
    </xf>
    <xf numFmtId="0" fontId="40" fillId="3" borderId="99" xfId="0" applyFont="1" applyFill="1" applyBorder="1" applyAlignment="1">
      <alignment horizontal="center" vertical="center"/>
    </xf>
    <xf numFmtId="4" fontId="31" fillId="0" borderId="94" xfId="200" applyNumberFormat="1" applyFont="1" applyBorder="1" applyAlignment="1">
      <alignment vertical="center"/>
    </xf>
    <xf numFmtId="4" fontId="30" fillId="0" borderId="94" xfId="200" applyNumberFormat="1" applyFont="1" applyBorder="1" applyAlignment="1">
      <alignment vertical="center"/>
    </xf>
    <xf numFmtId="0" fontId="33" fillId="3" borderId="94" xfId="0" applyFont="1" applyFill="1" applyBorder="1" applyAlignment="1">
      <alignment vertical="center"/>
    </xf>
    <xf numFmtId="0" fontId="42" fillId="3" borderId="112" xfId="0" applyFont="1" applyFill="1" applyBorder="1" applyAlignment="1">
      <alignment vertical="center"/>
    </xf>
    <xf numFmtId="0" fontId="42" fillId="3" borderId="113" xfId="0" applyFont="1" applyFill="1" applyBorder="1" applyAlignment="1">
      <alignment vertical="center"/>
    </xf>
    <xf numFmtId="0" fontId="42" fillId="3" borderId="114" xfId="0" applyFont="1" applyFill="1" applyBorder="1" applyAlignment="1">
      <alignment vertical="center"/>
    </xf>
    <xf numFmtId="0" fontId="33" fillId="3" borderId="95" xfId="0" applyFont="1" applyFill="1" applyBorder="1" applyAlignment="1">
      <alignment horizontal="center" vertical="center"/>
    </xf>
    <xf numFmtId="0" fontId="35" fillId="3" borderId="97" xfId="0" applyFont="1" applyFill="1" applyBorder="1" applyAlignment="1">
      <alignment horizontal="center" vertical="center"/>
    </xf>
    <xf numFmtId="0" fontId="52" fillId="27" borderId="62" xfId="145" applyFont="1" applyFill="1" applyBorder="1" applyAlignment="1">
      <alignment horizontal="center" vertical="center" wrapText="1"/>
    </xf>
    <xf numFmtId="1" fontId="52" fillId="27" borderId="62" xfId="145" applyNumberFormat="1" applyFont="1" applyFill="1" applyBorder="1" applyAlignment="1">
      <alignment horizontal="center" vertical="center" wrapText="1"/>
    </xf>
    <xf numFmtId="4" fontId="52" fillId="27" borderId="62" xfId="145" applyNumberFormat="1" applyFont="1" applyFill="1" applyBorder="1" applyAlignment="1">
      <alignment horizontal="center" vertical="center" wrapText="1"/>
    </xf>
    <xf numFmtId="4" fontId="52" fillId="27" borderId="63" xfId="145" applyNumberFormat="1" applyFont="1" applyFill="1" applyBorder="1" applyAlignment="1">
      <alignment horizontal="center" vertical="center" wrapText="1"/>
    </xf>
    <xf numFmtId="43" fontId="42" fillId="27" borderId="48" xfId="1" applyFont="1" applyFill="1" applyBorder="1" applyAlignment="1">
      <alignment horizontal="center" vertical="center"/>
    </xf>
    <xf numFmtId="4" fontId="42" fillId="27" borderId="101" xfId="0" applyNumberFormat="1" applyFont="1" applyFill="1" applyBorder="1" applyAlignment="1">
      <alignment horizontal="center" vertical="center" wrapText="1"/>
    </xf>
    <xf numFmtId="4" fontId="34" fillId="27" borderId="101" xfId="0" applyNumberFormat="1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vertical="center"/>
    </xf>
    <xf numFmtId="43" fontId="40" fillId="27" borderId="104" xfId="1" applyFont="1" applyFill="1" applyBorder="1" applyAlignment="1">
      <alignment horizontal="center" vertical="center" wrapText="1"/>
    </xf>
    <xf numFmtId="0" fontId="2" fillId="27" borderId="105" xfId="0" applyFont="1" applyFill="1" applyBorder="1" applyAlignment="1">
      <alignment horizontal="center" vertical="center"/>
    </xf>
    <xf numFmtId="4" fontId="2" fillId="27" borderId="105" xfId="0" applyNumberFormat="1" applyFont="1" applyFill="1" applyBorder="1" applyAlignment="1">
      <alignment horizontal="center" vertical="center"/>
    </xf>
    <xf numFmtId="0" fontId="2" fillId="27" borderId="105" xfId="0" applyFont="1" applyFill="1" applyBorder="1" applyAlignment="1">
      <alignment horizontal="center" vertical="center" wrapText="1"/>
    </xf>
    <xf numFmtId="0" fontId="33" fillId="3" borderId="58" xfId="0" applyFont="1" applyFill="1" applyBorder="1" applyAlignment="1">
      <alignment horizontal="center" vertical="center"/>
    </xf>
    <xf numFmtId="0" fontId="40" fillId="3" borderId="58" xfId="0" applyFont="1" applyFill="1" applyBorder="1" applyAlignment="1">
      <alignment horizontal="center" vertical="center"/>
    </xf>
    <xf numFmtId="43" fontId="42" fillId="3" borderId="60" xfId="1" applyFont="1" applyFill="1" applyBorder="1" applyAlignment="1">
      <alignment horizontal="center" vertical="center" wrapText="1"/>
    </xf>
    <xf numFmtId="0" fontId="40" fillId="3" borderId="61" xfId="0" applyFont="1" applyFill="1" applyBorder="1" applyAlignment="1">
      <alignment horizontal="center" vertical="center"/>
    </xf>
    <xf numFmtId="4" fontId="42" fillId="27" borderId="42" xfId="0" applyNumberFormat="1" applyFont="1" applyFill="1" applyBorder="1" applyAlignment="1">
      <alignment horizontal="center" vertical="center" wrapText="1"/>
    </xf>
    <xf numFmtId="4" fontId="34" fillId="27" borderId="42" xfId="0" applyNumberFormat="1" applyFont="1" applyFill="1" applyBorder="1" applyAlignment="1">
      <alignment horizontal="center" vertical="center"/>
    </xf>
    <xf numFmtId="0" fontId="35" fillId="27" borderId="43" xfId="0" applyFont="1" applyFill="1" applyBorder="1" applyAlignment="1">
      <alignment vertical="center"/>
    </xf>
    <xf numFmtId="43" fontId="40" fillId="27" borderId="45" xfId="1" applyFont="1" applyFill="1" applyBorder="1" applyAlignment="1">
      <alignment vertical="center"/>
    </xf>
    <xf numFmtId="43" fontId="40" fillId="27" borderId="45" xfId="1" applyFont="1" applyFill="1" applyBorder="1" applyAlignment="1">
      <alignment horizontal="center" vertical="center" wrapText="1"/>
    </xf>
    <xf numFmtId="0" fontId="2" fillId="27" borderId="46" xfId="0" applyFont="1" applyFill="1" applyBorder="1" applyAlignment="1">
      <alignment horizontal="center" vertical="center"/>
    </xf>
    <xf numFmtId="4" fontId="2" fillId="27" borderId="46" xfId="0" applyNumberFormat="1" applyFont="1" applyFill="1" applyBorder="1" applyAlignment="1">
      <alignment horizontal="center" vertical="center"/>
    </xf>
    <xf numFmtId="0" fontId="2" fillId="27" borderId="46" xfId="0" applyFont="1" applyFill="1" applyBorder="1" applyAlignment="1">
      <alignment horizontal="center" vertical="center" wrapText="1"/>
    </xf>
    <xf numFmtId="43" fontId="40" fillId="27" borderId="48" xfId="1" applyFont="1" applyFill="1" applyBorder="1" applyAlignment="1">
      <alignment horizontal="center" vertical="center" wrapText="1"/>
    </xf>
    <xf numFmtId="0" fontId="2" fillId="27" borderId="49" xfId="0" applyFont="1" applyFill="1" applyBorder="1" applyAlignment="1">
      <alignment horizontal="center" vertical="center"/>
    </xf>
    <xf numFmtId="0" fontId="33" fillId="3" borderId="55" xfId="0" applyFont="1" applyFill="1" applyBorder="1" applyAlignment="1">
      <alignment vertical="center"/>
    </xf>
    <xf numFmtId="0" fontId="33" fillId="3" borderId="56" xfId="0" applyFont="1" applyFill="1" applyBorder="1" applyAlignment="1">
      <alignment horizontal="center" vertical="center"/>
    </xf>
    <xf numFmtId="0" fontId="42" fillId="3" borderId="115" xfId="0" applyFont="1" applyFill="1" applyBorder="1" applyAlignment="1">
      <alignment vertical="center"/>
    </xf>
    <xf numFmtId="0" fontId="42" fillId="3" borderId="84" xfId="0" applyFont="1" applyFill="1" applyBorder="1" applyAlignment="1">
      <alignment vertical="center"/>
    </xf>
    <xf numFmtId="0" fontId="42" fillId="3" borderId="76" xfId="0" applyFont="1" applyFill="1" applyBorder="1" applyAlignment="1">
      <alignment vertical="center"/>
    </xf>
    <xf numFmtId="0" fontId="35" fillId="3" borderId="21" xfId="0" applyFont="1" applyFill="1" applyBorder="1" applyAlignment="1">
      <alignment vertical="center" wrapText="1"/>
    </xf>
    <xf numFmtId="0" fontId="35" fillId="3" borderId="22" xfId="0" applyFont="1" applyFill="1" applyBorder="1" applyAlignment="1">
      <alignment vertical="center" wrapText="1"/>
    </xf>
    <xf numFmtId="0" fontId="31" fillId="0" borderId="0" xfId="145" applyFont="1" applyAlignment="1">
      <alignment horizontal="center" vertical="center"/>
    </xf>
    <xf numFmtId="4" fontId="31" fillId="3" borderId="55" xfId="200" applyNumberFormat="1" applyFont="1" applyFill="1" applyBorder="1" applyAlignment="1">
      <alignment vertical="center"/>
    </xf>
    <xf numFmtId="4" fontId="30" fillId="3" borderId="55" xfId="200" applyNumberFormat="1" applyFont="1" applyFill="1" applyBorder="1" applyAlignment="1">
      <alignment vertical="center"/>
    </xf>
    <xf numFmtId="0" fontId="35" fillId="27" borderId="43" xfId="0" applyFont="1" applyFill="1" applyBorder="1" applyAlignment="1">
      <alignment horizontal="center" vertical="center"/>
    </xf>
    <xf numFmtId="0" fontId="35" fillId="27" borderId="62" xfId="0" applyFont="1" applyFill="1" applyBorder="1" applyAlignment="1">
      <alignment horizontal="center" vertical="center" wrapText="1"/>
    </xf>
    <xf numFmtId="0" fontId="35" fillId="27" borderId="63" xfId="0" applyFont="1" applyFill="1" applyBorder="1" applyAlignment="1">
      <alignment horizontal="center" vertical="center" wrapText="1"/>
    </xf>
    <xf numFmtId="0" fontId="30" fillId="0" borderId="55" xfId="1" applyNumberFormat="1" applyFont="1" applyBorder="1" applyAlignment="1">
      <alignment horizontal="right" vertical="center"/>
    </xf>
    <xf numFmtId="43" fontId="33" fillId="0" borderId="55" xfId="1" applyFont="1" applyBorder="1" applyAlignment="1">
      <alignment vertical="center"/>
    </xf>
    <xf numFmtId="43" fontId="30" fillId="0" borderId="55" xfId="1" applyFont="1" applyBorder="1" applyAlignment="1">
      <alignment horizontal="center" vertical="center"/>
    </xf>
    <xf numFmtId="43" fontId="30" fillId="0" borderId="55" xfId="1" applyFont="1" applyBorder="1" applyAlignment="1">
      <alignment vertical="center"/>
    </xf>
    <xf numFmtId="43" fontId="33" fillId="3" borderId="55" xfId="1" applyFont="1" applyFill="1" applyBorder="1" applyAlignment="1">
      <alignment vertical="center"/>
    </xf>
    <xf numFmtId="0" fontId="30" fillId="0" borderId="18" xfId="1" applyNumberFormat="1" applyFont="1" applyBorder="1" applyAlignment="1">
      <alignment horizontal="right" vertical="center"/>
    </xf>
    <xf numFmtId="43" fontId="33" fillId="0" borderId="18" xfId="1" applyFont="1" applyBorder="1" applyAlignment="1">
      <alignment vertical="center"/>
    </xf>
    <xf numFmtId="43" fontId="30" fillId="0" borderId="18" xfId="1" applyFont="1" applyBorder="1" applyAlignment="1">
      <alignment horizontal="center" vertical="center"/>
    </xf>
    <xf numFmtId="43" fontId="30" fillId="0" borderId="18" xfId="1" applyFont="1" applyBorder="1" applyAlignment="1">
      <alignment vertical="center"/>
    </xf>
    <xf numFmtId="43" fontId="33" fillId="3" borderId="18" xfId="1" applyFont="1" applyFill="1" applyBorder="1" applyAlignment="1">
      <alignment vertical="center"/>
    </xf>
    <xf numFmtId="0" fontId="30" fillId="0" borderId="60" xfId="1" applyNumberFormat="1" applyFont="1" applyBorder="1" applyAlignment="1">
      <alignment horizontal="right" vertical="center"/>
    </xf>
    <xf numFmtId="0" fontId="33" fillId="0" borderId="60" xfId="0" applyFont="1" applyBorder="1" applyAlignment="1">
      <alignment vertical="center"/>
    </xf>
    <xf numFmtId="4" fontId="31" fillId="0" borderId="60" xfId="200" applyNumberFormat="1" applyFont="1" applyBorder="1" applyAlignment="1">
      <alignment vertical="center"/>
    </xf>
    <xf numFmtId="0" fontId="35" fillId="3" borderId="60" xfId="0" applyFont="1" applyFill="1" applyBorder="1" applyAlignment="1">
      <alignment horizontal="right" vertical="center"/>
    </xf>
    <xf numFmtId="43" fontId="35" fillId="3" borderId="60" xfId="0" applyNumberFormat="1" applyFont="1" applyFill="1" applyBorder="1" applyAlignment="1">
      <alignment vertical="center"/>
    </xf>
    <xf numFmtId="0" fontId="35" fillId="3" borderId="61" xfId="0" applyFont="1" applyFill="1" applyBorder="1" applyAlignment="1">
      <alignment horizontal="center" vertical="center"/>
    </xf>
    <xf numFmtId="0" fontId="57" fillId="27" borderId="48" xfId="0" applyFont="1" applyFill="1" applyBorder="1" applyAlignment="1">
      <alignment horizontal="center" vertical="center"/>
    </xf>
    <xf numFmtId="172" fontId="30" fillId="3" borderId="0" xfId="92" applyFont="1" applyFill="1" applyAlignment="1">
      <alignment vertical="center"/>
    </xf>
    <xf numFmtId="43" fontId="1" fillId="3" borderId="55" xfId="1" applyFont="1" applyFill="1" applyBorder="1" applyAlignment="1">
      <alignment vertical="center"/>
    </xf>
    <xf numFmtId="43" fontId="35" fillId="3" borderId="56" xfId="1" applyFont="1" applyFill="1" applyBorder="1" applyAlignment="1">
      <alignment vertical="center"/>
    </xf>
    <xf numFmtId="43" fontId="35" fillId="3" borderId="58" xfId="1" applyFont="1" applyFill="1" applyBorder="1" applyAlignment="1">
      <alignment vertical="center"/>
    </xf>
    <xf numFmtId="43" fontId="35" fillId="3" borderId="61" xfId="1" applyFont="1" applyFill="1" applyBorder="1" applyAlignment="1">
      <alignment vertical="center"/>
    </xf>
    <xf numFmtId="43" fontId="1" fillId="3" borderId="18" xfId="1" applyFont="1" applyFill="1" applyBorder="1" applyAlignment="1">
      <alignment vertical="center"/>
    </xf>
    <xf numFmtId="43" fontId="33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54" fillId="29" borderId="56" xfId="0" applyFont="1" applyFill="1" applyBorder="1" applyAlignment="1">
      <alignment vertical="center"/>
    </xf>
    <xf numFmtId="0" fontId="54" fillId="30" borderId="56" xfId="0" applyFont="1" applyFill="1" applyBorder="1" applyAlignment="1">
      <alignment vertical="center"/>
    </xf>
    <xf numFmtId="0" fontId="54" fillId="31" borderId="56" xfId="0" applyFont="1" applyFill="1" applyBorder="1" applyAlignment="1">
      <alignment vertical="center"/>
    </xf>
    <xf numFmtId="0" fontId="54" fillId="32" borderId="56" xfId="0" applyFont="1" applyFill="1" applyBorder="1" applyAlignment="1">
      <alignment vertical="center"/>
    </xf>
    <xf numFmtId="0" fontId="54" fillId="33" borderId="56" xfId="0" applyFont="1" applyFill="1" applyBorder="1" applyAlignment="1">
      <alignment vertical="center"/>
    </xf>
    <xf numFmtId="0" fontId="54" fillId="34" borderId="56" xfId="0" applyFont="1" applyFill="1" applyBorder="1" applyAlignment="1">
      <alignment vertical="center"/>
    </xf>
    <xf numFmtId="0" fontId="52" fillId="3" borderId="84" xfId="145" applyFont="1" applyFill="1" applyBorder="1" applyAlignment="1">
      <alignment horizontal="center" vertical="center"/>
    </xf>
    <xf numFmtId="0" fontId="52" fillId="3" borderId="21" xfId="145" applyFont="1" applyFill="1" applyBorder="1" applyAlignment="1">
      <alignment horizontal="center" vertical="center"/>
    </xf>
    <xf numFmtId="0" fontId="52" fillId="3" borderId="75" xfId="145" applyFont="1" applyFill="1" applyBorder="1" applyAlignment="1">
      <alignment horizontal="center" vertical="center"/>
    </xf>
    <xf numFmtId="0" fontId="52" fillId="3" borderId="20" xfId="145" applyFont="1" applyFill="1" applyBorder="1" applyAlignment="1">
      <alignment horizontal="center" vertical="center"/>
    </xf>
    <xf numFmtId="0" fontId="52" fillId="3" borderId="20" xfId="145" applyFont="1" applyFill="1" applyBorder="1" applyAlignment="1">
      <alignment horizontal="center" vertical="center" wrapText="1"/>
    </xf>
    <xf numFmtId="14" fontId="31" fillId="0" borderId="0" xfId="92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26" borderId="68" xfId="0" applyFont="1" applyFill="1" applyBorder="1" applyAlignment="1">
      <alignment horizontal="center" vertical="center"/>
    </xf>
    <xf numFmtId="0" fontId="58" fillId="3" borderId="118" xfId="0" applyFont="1" applyFill="1" applyBorder="1" applyAlignment="1">
      <alignment horizontal="center" vertical="center"/>
    </xf>
    <xf numFmtId="4" fontId="58" fillId="3" borderId="118" xfId="0" applyNumberFormat="1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4" fontId="58" fillId="3" borderId="18" xfId="0" applyNumberFormat="1" applyFont="1" applyFill="1" applyBorder="1" applyAlignment="1">
      <alignment horizontal="center" vertical="center"/>
    </xf>
    <xf numFmtId="4" fontId="59" fillId="26" borderId="63" xfId="0" applyNumberFormat="1" applyFont="1" applyFill="1" applyBorder="1" applyAlignment="1">
      <alignment horizontal="center" vertical="center"/>
    </xf>
    <xf numFmtId="0" fontId="35" fillId="3" borderId="107" xfId="0" applyFont="1" applyFill="1" applyBorder="1" applyAlignment="1">
      <alignment horizontal="justify" vertical="center" wrapText="1"/>
    </xf>
    <xf numFmtId="0" fontId="35" fillId="3" borderId="108" xfId="0" applyFont="1" applyFill="1" applyBorder="1" applyAlignment="1">
      <alignment horizontal="justify" vertical="center" wrapText="1"/>
    </xf>
    <xf numFmtId="0" fontId="35" fillId="3" borderId="106" xfId="0" applyFont="1" applyFill="1" applyBorder="1" applyAlignment="1">
      <alignment horizontal="left" vertical="center"/>
    </xf>
    <xf numFmtId="4" fontId="34" fillId="27" borderId="120" xfId="0" applyNumberFormat="1" applyFont="1" applyFill="1" applyBorder="1" applyAlignment="1">
      <alignment horizontal="center" vertical="center"/>
    </xf>
    <xf numFmtId="0" fontId="35" fillId="27" borderId="121" xfId="0" applyFont="1" applyFill="1" applyBorder="1" applyAlignment="1">
      <alignment vertical="center"/>
    </xf>
    <xf numFmtId="0" fontId="2" fillId="27" borderId="123" xfId="0" applyFont="1" applyFill="1" applyBorder="1" applyAlignment="1">
      <alignment horizontal="center" vertical="center"/>
    </xf>
    <xf numFmtId="4" fontId="2" fillId="27" borderId="123" xfId="0" applyNumberFormat="1" applyFont="1" applyFill="1" applyBorder="1" applyAlignment="1">
      <alignment horizontal="center" vertical="center"/>
    </xf>
    <xf numFmtId="0" fontId="2" fillId="27" borderId="123" xfId="0" applyFont="1" applyFill="1" applyBorder="1" applyAlignment="1">
      <alignment horizontal="center" vertical="center" wrapText="1"/>
    </xf>
    <xf numFmtId="43" fontId="40" fillId="27" borderId="125" xfId="1" applyFont="1" applyFill="1" applyBorder="1" applyAlignment="1">
      <alignment horizontal="center" vertical="center" wrapText="1"/>
    </xf>
    <xf numFmtId="0" fontId="2" fillId="27" borderId="126" xfId="0" applyFont="1" applyFill="1" applyBorder="1" applyAlignment="1">
      <alignment horizontal="center" vertical="center"/>
    </xf>
    <xf numFmtId="0" fontId="42" fillId="3" borderId="127" xfId="0" applyFont="1" applyFill="1" applyBorder="1" applyAlignment="1">
      <alignment vertical="center"/>
    </xf>
    <xf numFmtId="0" fontId="42" fillId="3" borderId="128" xfId="0" applyFont="1" applyFill="1" applyBorder="1" applyAlignment="1">
      <alignment vertical="center"/>
    </xf>
    <xf numFmtId="0" fontId="42" fillId="3" borderId="129" xfId="0" applyFont="1" applyFill="1" applyBorder="1" applyAlignment="1">
      <alignment vertical="center"/>
    </xf>
    <xf numFmtId="4" fontId="31" fillId="0" borderId="130" xfId="200" applyNumberFormat="1" applyFont="1" applyBorder="1" applyAlignment="1">
      <alignment vertical="center"/>
    </xf>
    <xf numFmtId="4" fontId="30" fillId="0" borderId="130" xfId="200" applyNumberFormat="1" applyFont="1" applyBorder="1" applyAlignment="1">
      <alignment vertical="center"/>
    </xf>
    <xf numFmtId="0" fontId="33" fillId="3" borderId="130" xfId="0" applyFont="1" applyFill="1" applyBorder="1" applyAlignment="1">
      <alignment vertical="center"/>
    </xf>
    <xf numFmtId="0" fontId="33" fillId="3" borderId="131" xfId="0" applyFont="1" applyFill="1" applyBorder="1" applyAlignment="1">
      <alignment horizontal="center" vertical="center"/>
    </xf>
    <xf numFmtId="0" fontId="40" fillId="3" borderId="133" xfId="0" applyFont="1" applyFill="1" applyBorder="1" applyAlignment="1">
      <alignment horizontal="center" vertical="center"/>
    </xf>
    <xf numFmtId="0" fontId="35" fillId="3" borderId="132" xfId="0" applyFont="1" applyFill="1" applyBorder="1" applyAlignment="1">
      <alignment vertical="center"/>
    </xf>
    <xf numFmtId="0" fontId="35" fillId="3" borderId="133" xfId="0" applyFont="1" applyFill="1" applyBorder="1" applyAlignment="1">
      <alignment horizontal="center" vertical="center"/>
    </xf>
    <xf numFmtId="43" fontId="42" fillId="3" borderId="137" xfId="1" applyFont="1" applyFill="1" applyBorder="1" applyAlignment="1">
      <alignment horizontal="center" vertical="center" wrapText="1"/>
    </xf>
    <xf numFmtId="0" fontId="40" fillId="3" borderId="138" xfId="0" applyFont="1" applyFill="1" applyBorder="1" applyAlignment="1">
      <alignment horizontal="center" vertical="center"/>
    </xf>
    <xf numFmtId="43" fontId="41" fillId="3" borderId="137" xfId="1" applyFont="1" applyFill="1" applyBorder="1" applyAlignment="1">
      <alignment horizontal="center" vertical="center" wrapText="1"/>
    </xf>
    <xf numFmtId="4" fontId="31" fillId="27" borderId="65" xfId="200" quotePrefix="1" applyNumberFormat="1" applyFont="1" applyFill="1" applyBorder="1" applyAlignment="1">
      <alignment horizontal="center" vertical="center"/>
    </xf>
    <xf numFmtId="0" fontId="42" fillId="3" borderId="58" xfId="0" applyFont="1" applyFill="1" applyBorder="1" applyAlignment="1">
      <alignment horizontal="center" vertical="center"/>
    </xf>
    <xf numFmtId="1" fontId="30" fillId="35" borderId="55" xfId="200" applyNumberFormat="1" applyFont="1" applyFill="1" applyBorder="1" applyAlignment="1">
      <alignment horizontal="center" vertical="center"/>
    </xf>
    <xf numFmtId="2" fontId="30" fillId="35" borderId="55" xfId="200" applyNumberFormat="1" applyFont="1" applyFill="1" applyBorder="1" applyAlignment="1">
      <alignment horizontal="center" vertical="center"/>
    </xf>
    <xf numFmtId="2" fontId="30" fillId="35" borderId="55" xfId="0" applyNumberFormat="1" applyFont="1" applyFill="1" applyBorder="1" applyAlignment="1">
      <alignment horizontal="center" vertical="center"/>
    </xf>
    <xf numFmtId="2" fontId="30" fillId="35" borderId="18" xfId="200" applyNumberFormat="1" applyFont="1" applyFill="1" applyBorder="1" applyAlignment="1">
      <alignment horizontal="center" vertical="center"/>
    </xf>
    <xf numFmtId="2" fontId="30" fillId="35" borderId="18" xfId="0" applyNumberFormat="1" applyFont="1" applyFill="1" applyBorder="1" applyAlignment="1">
      <alignment horizontal="center" vertical="center"/>
    </xf>
    <xf numFmtId="2" fontId="30" fillId="35" borderId="56" xfId="200" applyNumberFormat="1" applyFont="1" applyFill="1" applyBorder="1" applyAlignment="1">
      <alignment horizontal="center" vertical="center"/>
    </xf>
    <xf numFmtId="1" fontId="30" fillId="35" borderId="18" xfId="200" applyNumberFormat="1" applyFont="1" applyFill="1" applyBorder="1" applyAlignment="1">
      <alignment horizontal="center" vertical="center"/>
    </xf>
    <xf numFmtId="2" fontId="30" fillId="35" borderId="58" xfId="200" applyNumberFormat="1" applyFont="1" applyFill="1" applyBorder="1" applyAlignment="1">
      <alignment horizontal="center" vertical="center"/>
    </xf>
    <xf numFmtId="1" fontId="30" fillId="35" borderId="60" xfId="200" applyNumberFormat="1" applyFont="1" applyFill="1" applyBorder="1" applyAlignment="1">
      <alignment horizontal="center" vertical="center"/>
    </xf>
    <xf numFmtId="2" fontId="30" fillId="35" borderId="60" xfId="200" applyNumberFormat="1" applyFont="1" applyFill="1" applyBorder="1" applyAlignment="1">
      <alignment horizontal="center" vertical="center"/>
    </xf>
    <xf numFmtId="2" fontId="30" fillId="35" borderId="60" xfId="0" applyNumberFormat="1" applyFont="1" applyFill="1" applyBorder="1" applyAlignment="1">
      <alignment horizontal="center" vertical="center"/>
    </xf>
    <xf numFmtId="2" fontId="30" fillId="35" borderId="61" xfId="200" applyNumberFormat="1" applyFont="1" applyFill="1" applyBorder="1" applyAlignment="1">
      <alignment horizontal="center" vertical="center"/>
    </xf>
    <xf numFmtId="1" fontId="30" fillId="3" borderId="18" xfId="200" applyNumberFormat="1" applyFont="1" applyFill="1" applyBorder="1" applyAlignment="1">
      <alignment horizontal="center" vertical="center"/>
    </xf>
    <xf numFmtId="2" fontId="30" fillId="3" borderId="58" xfId="200" applyNumberFormat="1" applyFont="1" applyFill="1" applyBorder="1" applyAlignment="1">
      <alignment horizontal="center" vertical="center"/>
    </xf>
    <xf numFmtId="4" fontId="30" fillId="27" borderId="62" xfId="200" applyNumberFormat="1" applyFont="1" applyFill="1" applyBorder="1" applyAlignment="1">
      <alignment horizontal="center" vertical="center"/>
    </xf>
    <xf numFmtId="4" fontId="30" fillId="27" borderId="62" xfId="0" applyNumberFormat="1" applyFont="1" applyFill="1" applyBorder="1" applyAlignment="1">
      <alignment horizontal="center" vertical="center"/>
    </xf>
    <xf numFmtId="176" fontId="30" fillId="3" borderId="58" xfId="200" applyNumberFormat="1" applyFont="1" applyFill="1" applyBorder="1" applyAlignment="1">
      <alignment horizontal="center" vertical="center"/>
    </xf>
    <xf numFmtId="0" fontId="1" fillId="3" borderId="130" xfId="0" applyFont="1" applyFill="1" applyBorder="1" applyAlignment="1">
      <alignment vertical="center"/>
    </xf>
    <xf numFmtId="49" fontId="33" fillId="0" borderId="0" xfId="0" applyNumberFormat="1" applyFont="1" applyAlignment="1">
      <alignment horizontal="center" vertical="center"/>
    </xf>
    <xf numFmtId="49" fontId="30" fillId="0" borderId="0" xfId="190" applyNumberFormat="1" applyFont="1" applyFill="1" applyBorder="1" applyAlignment="1">
      <alignment horizontal="center" vertical="center" wrapText="1"/>
    </xf>
    <xf numFmtId="49" fontId="30" fillId="0" borderId="0" xfId="92" applyNumberFormat="1" applyFont="1" applyAlignment="1">
      <alignment horizontal="center" vertical="center"/>
    </xf>
    <xf numFmtId="49" fontId="33" fillId="3" borderId="0" xfId="0" applyNumberFormat="1" applyFont="1" applyFill="1" applyAlignment="1">
      <alignment horizontal="center" vertical="center"/>
    </xf>
    <xf numFmtId="49" fontId="35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49" fontId="30" fillId="0" borderId="0" xfId="145" applyNumberFormat="1" applyAlignment="1">
      <alignment horizontal="center" vertical="center"/>
    </xf>
    <xf numFmtId="49" fontId="39" fillId="3" borderId="0" xfId="0" applyNumberFormat="1" applyFont="1" applyFill="1" applyAlignment="1">
      <alignment horizontal="center" vertical="center"/>
    </xf>
    <xf numFmtId="49" fontId="34" fillId="3" borderId="0" xfId="0" applyNumberFormat="1" applyFont="1" applyFill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30" fillId="3" borderId="55" xfId="200" quotePrefix="1" applyFont="1" applyFill="1" applyBorder="1" applyAlignment="1">
      <alignment horizontal="center" vertical="center"/>
    </xf>
    <xf numFmtId="0" fontId="30" fillId="3" borderId="60" xfId="200" quotePrefix="1" applyFont="1" applyFill="1" applyBorder="1" applyAlignment="1">
      <alignment horizontal="center" vertical="center"/>
    </xf>
    <xf numFmtId="43" fontId="1" fillId="3" borderId="60" xfId="1" applyFont="1" applyFill="1" applyBorder="1" applyAlignment="1">
      <alignment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60" xfId="0" applyFont="1" applyFill="1" applyBorder="1" applyAlignment="1">
      <alignment horizontal="center" vertical="center"/>
    </xf>
    <xf numFmtId="0" fontId="30" fillId="27" borderId="18" xfId="200" quotePrefix="1" applyFont="1" applyFill="1" applyBorder="1" applyAlignment="1">
      <alignment horizontal="center" vertical="center"/>
    </xf>
    <xf numFmtId="0" fontId="30" fillId="27" borderId="18" xfId="0" applyFont="1" applyFill="1" applyBorder="1" applyAlignment="1">
      <alignment horizontal="center" vertical="center"/>
    </xf>
    <xf numFmtId="43" fontId="1" fillId="27" borderId="18" xfId="1" applyFont="1" applyFill="1" applyBorder="1" applyAlignment="1">
      <alignment vertical="center"/>
    </xf>
    <xf numFmtId="43" fontId="1" fillId="3" borderId="0" xfId="0" applyNumberFormat="1" applyFont="1" applyFill="1" applyAlignment="1">
      <alignment vertical="center"/>
    </xf>
    <xf numFmtId="4" fontId="3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2" fontId="34" fillId="0" borderId="0" xfId="92" quotePrefix="1" applyFont="1" applyAlignment="1">
      <alignment horizontal="left" vertical="center"/>
    </xf>
    <xf numFmtId="0" fontId="52" fillId="3" borderId="115" xfId="145" applyFont="1" applyFill="1" applyBorder="1" applyAlignment="1">
      <alignment horizontal="center" vertical="center"/>
    </xf>
    <xf numFmtId="4" fontId="54" fillId="27" borderId="142" xfId="145" applyNumberFormat="1" applyFont="1" applyFill="1" applyBorder="1" applyAlignment="1">
      <alignment vertical="center"/>
    </xf>
    <xf numFmtId="0" fontId="52" fillId="3" borderId="84" xfId="145" applyFont="1" applyFill="1" applyBorder="1" applyAlignment="1">
      <alignment vertical="center" wrapText="1"/>
    </xf>
    <xf numFmtId="0" fontId="52" fillId="3" borderId="77" xfId="145" applyFont="1" applyFill="1" applyBorder="1" applyAlignment="1">
      <alignment horizontal="center" vertical="center"/>
    </xf>
    <xf numFmtId="4" fontId="54" fillId="27" borderId="143" xfId="145" applyNumberFormat="1" applyFont="1" applyFill="1" applyBorder="1" applyAlignment="1">
      <alignment vertical="center"/>
    </xf>
    <xf numFmtId="0" fontId="52" fillId="3" borderId="21" xfId="145" applyFont="1" applyFill="1" applyBorder="1" applyAlignment="1">
      <alignment vertical="center" wrapText="1"/>
    </xf>
    <xf numFmtId="0" fontId="52" fillId="3" borderId="73" xfId="145" applyFont="1" applyFill="1" applyBorder="1" applyAlignment="1">
      <alignment horizontal="center" vertical="center" wrapText="1"/>
    </xf>
    <xf numFmtId="0" fontId="52" fillId="3" borderId="92" xfId="145" applyFont="1" applyFill="1" applyBorder="1" applyAlignment="1">
      <alignment horizontal="center" vertical="center"/>
    </xf>
    <xf numFmtId="4" fontId="54" fillId="27" borderId="144" xfId="145" applyNumberFormat="1" applyFont="1" applyFill="1" applyBorder="1" applyAlignment="1">
      <alignment vertical="center"/>
    </xf>
    <xf numFmtId="0" fontId="52" fillId="3" borderId="92" xfId="145" applyFont="1" applyFill="1" applyBorder="1" applyAlignment="1">
      <alignment vertical="center" wrapText="1"/>
    </xf>
    <xf numFmtId="43" fontId="33" fillId="3" borderId="0" xfId="0" applyNumberFormat="1" applyFont="1" applyFill="1" applyAlignment="1">
      <alignment horizontal="center" vertical="center"/>
    </xf>
    <xf numFmtId="0" fontId="54" fillId="3" borderId="56" xfId="0" applyFont="1" applyFill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30" fillId="0" borderId="0" xfId="190" applyNumberFormat="1" applyFont="1" applyFill="1" applyBorder="1" applyAlignment="1">
      <alignment horizontal="center" vertical="center" wrapText="1"/>
    </xf>
    <xf numFmtId="1" fontId="30" fillId="0" borderId="0" xfId="92" applyNumberFormat="1" applyFont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0" fontId="60" fillId="3" borderId="18" xfId="0" applyFont="1" applyFill="1" applyBorder="1" applyAlignment="1">
      <alignment horizontal="center" vertical="center"/>
    </xf>
    <xf numFmtId="0" fontId="60" fillId="37" borderId="18" xfId="0" applyFont="1" applyFill="1" applyBorder="1" applyAlignment="1">
      <alignment horizontal="center" vertical="center"/>
    </xf>
    <xf numFmtId="43" fontId="1" fillId="37" borderId="18" xfId="1" applyFont="1" applyFill="1" applyBorder="1" applyAlignment="1">
      <alignment vertical="center"/>
    </xf>
    <xf numFmtId="1" fontId="1" fillId="3" borderId="0" xfId="0" quotePrefix="1" applyNumberFormat="1" applyFont="1" applyFill="1" applyAlignment="1">
      <alignment horizontal="center" vertical="center"/>
    </xf>
    <xf numFmtId="0" fontId="60" fillId="3" borderId="60" xfId="0" applyFont="1" applyFill="1" applyBorder="1" applyAlignment="1">
      <alignment horizontal="center" vertical="center"/>
    </xf>
    <xf numFmtId="1" fontId="30" fillId="0" borderId="0" xfId="145" applyNumberFormat="1" applyAlignment="1">
      <alignment horizontal="center" vertical="center"/>
    </xf>
    <xf numFmtId="43" fontId="30" fillId="3" borderId="18" xfId="1" applyFont="1" applyFill="1" applyBorder="1" applyAlignment="1">
      <alignment vertical="center"/>
    </xf>
    <xf numFmtId="43" fontId="31" fillId="3" borderId="58" xfId="1" applyFont="1" applyFill="1" applyBorder="1" applyAlignment="1">
      <alignment vertical="center"/>
    </xf>
    <xf numFmtId="1" fontId="30" fillId="3" borderId="0" xfId="0" applyNumberFormat="1" applyFont="1" applyFill="1" applyAlignment="1">
      <alignment horizontal="center" vertical="center"/>
    </xf>
    <xf numFmtId="43" fontId="30" fillId="37" borderId="18" xfId="1" applyFont="1" applyFill="1" applyBorder="1" applyAlignment="1">
      <alignment vertical="center"/>
    </xf>
    <xf numFmtId="177" fontId="30" fillId="0" borderId="18" xfId="200" applyNumberFormat="1" applyFont="1" applyBorder="1" applyAlignment="1">
      <alignment horizontal="center" vertical="center"/>
    </xf>
    <xf numFmtId="10" fontId="30" fillId="3" borderId="0" xfId="144" applyNumberFormat="1" applyFont="1" applyFill="1" applyAlignment="1">
      <alignment vertical="center"/>
    </xf>
    <xf numFmtId="0" fontId="30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0" fillId="0" borderId="0" xfId="190" applyFont="1" applyFill="1" applyBorder="1" applyAlignment="1">
      <alignment horizontal="center" vertical="center" wrapText="1"/>
    </xf>
    <xf numFmtId="164" fontId="30" fillId="0" borderId="0" xfId="190" applyFont="1" applyBorder="1" applyAlignment="1">
      <alignment horizontal="center" vertical="center" wrapText="1"/>
    </xf>
    <xf numFmtId="1" fontId="30" fillId="3" borderId="58" xfId="0" applyNumberFormat="1" applyFont="1" applyFill="1" applyBorder="1" applyAlignment="1">
      <alignment horizontal="center" vertical="center"/>
    </xf>
    <xf numFmtId="0" fontId="32" fillId="3" borderId="0" xfId="145" applyFont="1" applyFill="1" applyAlignment="1">
      <alignment horizontal="center" vertical="center"/>
    </xf>
    <xf numFmtId="4" fontId="30" fillId="36" borderId="18" xfId="200" applyNumberFormat="1" applyFont="1" applyFill="1" applyBorder="1" applyAlignment="1">
      <alignment horizontal="center" vertical="center"/>
    </xf>
    <xf numFmtId="4" fontId="30" fillId="3" borderId="18" xfId="200" applyNumberFormat="1" applyFont="1" applyFill="1" applyBorder="1" applyAlignment="1">
      <alignment horizontal="center" vertical="center"/>
    </xf>
    <xf numFmtId="0" fontId="54" fillId="27" borderId="56" xfId="0" applyFont="1" applyFill="1" applyBorder="1" applyAlignment="1">
      <alignment vertical="center"/>
    </xf>
    <xf numFmtId="0" fontId="53" fillId="3" borderId="18" xfId="0" applyFont="1" applyFill="1" applyBorder="1" applyAlignment="1">
      <alignment vertical="center"/>
    </xf>
    <xf numFmtId="176" fontId="30" fillId="0" borderId="55" xfId="200" applyNumberFormat="1" applyFont="1" applyBorder="1" applyAlignment="1">
      <alignment horizontal="center" vertical="center"/>
    </xf>
    <xf numFmtId="176" fontId="30" fillId="0" borderId="18" xfId="200" applyNumberFormat="1" applyFont="1" applyBorder="1" applyAlignment="1">
      <alignment horizontal="center" vertical="center"/>
    </xf>
    <xf numFmtId="0" fontId="53" fillId="36" borderId="0" xfId="0" applyFont="1" applyFill="1" applyAlignment="1">
      <alignment vertical="center"/>
    </xf>
    <xf numFmtId="2" fontId="53" fillId="3" borderId="18" xfId="1" applyNumberFormat="1" applyFont="1" applyFill="1" applyBorder="1" applyAlignment="1">
      <alignment vertical="center"/>
    </xf>
    <xf numFmtId="1" fontId="39" fillId="0" borderId="18" xfId="200" applyNumberFormat="1" applyFont="1" applyBorder="1" applyAlignment="1">
      <alignment horizontal="center" vertical="center"/>
    </xf>
    <xf numFmtId="2" fontId="39" fillId="0" borderId="18" xfId="200" applyNumberFormat="1" applyFont="1" applyBorder="1" applyAlignment="1">
      <alignment horizontal="center" vertical="center"/>
    </xf>
    <xf numFmtId="2" fontId="39" fillId="3" borderId="18" xfId="0" applyNumberFormat="1" applyFont="1" applyFill="1" applyBorder="1" applyAlignment="1">
      <alignment horizontal="center" vertical="center"/>
    </xf>
    <xf numFmtId="2" fontId="39" fillId="3" borderId="58" xfId="0" applyNumberFormat="1" applyFont="1" applyFill="1" applyBorder="1" applyAlignment="1">
      <alignment horizontal="center" vertical="center"/>
    </xf>
    <xf numFmtId="2" fontId="39" fillId="3" borderId="18" xfId="200" applyNumberFormat="1" applyFont="1" applyFill="1" applyBorder="1" applyAlignment="1">
      <alignment horizontal="center" vertical="center"/>
    </xf>
    <xf numFmtId="1" fontId="39" fillId="35" borderId="55" xfId="200" applyNumberFormat="1" applyFont="1" applyFill="1" applyBorder="1" applyAlignment="1">
      <alignment horizontal="center" vertical="center"/>
    </xf>
    <xf numFmtId="2" fontId="39" fillId="35" borderId="55" xfId="200" applyNumberFormat="1" applyFont="1" applyFill="1" applyBorder="1" applyAlignment="1">
      <alignment horizontal="center" vertical="center"/>
    </xf>
    <xf numFmtId="2" fontId="39" fillId="35" borderId="55" xfId="0" applyNumberFormat="1" applyFont="1" applyFill="1" applyBorder="1" applyAlignment="1">
      <alignment horizontal="center" vertical="center"/>
    </xf>
    <xf numFmtId="2" fontId="39" fillId="35" borderId="18" xfId="200" applyNumberFormat="1" applyFont="1" applyFill="1" applyBorder="1" applyAlignment="1">
      <alignment horizontal="center" vertical="center"/>
    </xf>
    <xf numFmtId="2" fontId="39" fillId="35" borderId="18" xfId="0" applyNumberFormat="1" applyFont="1" applyFill="1" applyBorder="1" applyAlignment="1">
      <alignment horizontal="center" vertical="center"/>
    </xf>
    <xf numFmtId="2" fontId="39" fillId="35" borderId="56" xfId="200" applyNumberFormat="1" applyFont="1" applyFill="1" applyBorder="1" applyAlignment="1">
      <alignment horizontal="center" vertical="center"/>
    </xf>
    <xf numFmtId="1" fontId="39" fillId="35" borderId="18" xfId="200" applyNumberFormat="1" applyFont="1" applyFill="1" applyBorder="1" applyAlignment="1">
      <alignment horizontal="center" vertical="center"/>
    </xf>
    <xf numFmtId="2" fontId="39" fillId="35" borderId="58" xfId="200" applyNumberFormat="1" applyFont="1" applyFill="1" applyBorder="1" applyAlignment="1">
      <alignment horizontal="center" vertical="center"/>
    </xf>
    <xf numFmtId="1" fontId="30" fillId="0" borderId="39" xfId="200" applyNumberFormat="1" applyFont="1" applyBorder="1" applyAlignment="1">
      <alignment horizontal="center" vertical="center"/>
    </xf>
    <xf numFmtId="2" fontId="30" fillId="0" borderId="39" xfId="200" applyNumberFormat="1" applyFont="1" applyBorder="1" applyAlignment="1">
      <alignment horizontal="center" vertical="center"/>
    </xf>
    <xf numFmtId="4" fontId="31" fillId="27" borderId="62" xfId="200" applyNumberFormat="1" applyFont="1" applyFill="1" applyBorder="1" applyAlignment="1">
      <alignment horizontal="center" vertical="center" wrapText="1"/>
    </xf>
    <xf numFmtId="4" fontId="30" fillId="0" borderId="58" xfId="200" applyNumberFormat="1" applyFont="1" applyBorder="1" applyAlignment="1">
      <alignment horizontal="center" vertical="center"/>
    </xf>
    <xf numFmtId="4" fontId="30" fillId="0" borderId="73" xfId="200" quotePrefix="1" applyNumberFormat="1" applyFont="1" applyBorder="1" applyAlignment="1">
      <alignment horizontal="left" vertical="center" wrapText="1"/>
    </xf>
    <xf numFmtId="4" fontId="30" fillId="0" borderId="92" xfId="200" quotePrefix="1" applyNumberFormat="1" applyFont="1" applyBorder="1" applyAlignment="1">
      <alignment horizontal="left" vertical="center" wrapText="1"/>
    </xf>
    <xf numFmtId="4" fontId="30" fillId="0" borderId="74" xfId="200" quotePrefix="1" applyNumberFormat="1" applyFont="1" applyBorder="1" applyAlignment="1">
      <alignment horizontal="left" vertical="center" wrapText="1"/>
    </xf>
    <xf numFmtId="2" fontId="30" fillId="0" borderId="60" xfId="200" applyNumberFormat="1" applyFont="1" applyBorder="1" applyAlignment="1">
      <alignment horizontal="center" vertical="center"/>
    </xf>
    <xf numFmtId="4" fontId="31" fillId="0" borderId="61" xfId="20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4" fontId="30" fillId="0" borderId="0" xfId="200" quotePrefix="1" applyNumberFormat="1" applyFont="1" applyAlignment="1">
      <alignment horizontal="center" vertical="center"/>
    </xf>
    <xf numFmtId="43" fontId="1" fillId="3" borderId="0" xfId="1" applyFont="1" applyFill="1" applyAlignment="1">
      <alignment vertical="center"/>
    </xf>
    <xf numFmtId="49" fontId="31" fillId="0" borderId="0" xfId="200" quotePrefix="1" applyNumberFormat="1" applyFont="1" applyAlignment="1">
      <alignment horizontal="center" vertical="center"/>
    </xf>
    <xf numFmtId="4" fontId="30" fillId="0" borderId="0" xfId="200" applyNumberFormat="1" applyFont="1" applyAlignment="1">
      <alignment horizontal="right" vertical="center"/>
    </xf>
    <xf numFmtId="4" fontId="30" fillId="0" borderId="0" xfId="200" applyNumberFormat="1" applyFont="1" applyAlignment="1">
      <alignment vertical="top"/>
    </xf>
    <xf numFmtId="4" fontId="31" fillId="0" borderId="0" xfId="200" applyNumberFormat="1" applyFont="1" applyAlignment="1">
      <alignment horizontal="right" vertical="center"/>
    </xf>
    <xf numFmtId="4" fontId="31" fillId="0" borderId="0" xfId="200" applyNumberFormat="1" applyFont="1" applyAlignment="1">
      <alignment horizontal="center" vertical="center"/>
    </xf>
    <xf numFmtId="0" fontId="30" fillId="3" borderId="21" xfId="9" applyFont="1" applyFill="1" applyBorder="1" applyAlignment="1" applyProtection="1">
      <alignment horizontal="justify" vertical="center"/>
      <protection locked="0"/>
    </xf>
    <xf numFmtId="0" fontId="30" fillId="3" borderId="22" xfId="9" applyFont="1" applyFill="1" applyBorder="1" applyAlignment="1" applyProtection="1">
      <alignment horizontal="justify" vertical="center"/>
      <protection locked="0"/>
    </xf>
    <xf numFmtId="0" fontId="30" fillId="3" borderId="21" xfId="9" applyFont="1" applyFill="1" applyBorder="1" applyAlignment="1" applyProtection="1">
      <alignment vertical="center"/>
      <protection locked="0"/>
    </xf>
    <xf numFmtId="0" fontId="30" fillId="3" borderId="22" xfId="9" applyFont="1" applyFill="1" applyBorder="1" applyAlignment="1" applyProtection="1">
      <alignment vertical="center"/>
      <protection locked="0"/>
    </xf>
    <xf numFmtId="4" fontId="30" fillId="3" borderId="18" xfId="148" applyNumberFormat="1" applyFont="1" applyFill="1" applyBorder="1" applyAlignment="1">
      <alignment vertical="center"/>
    </xf>
    <xf numFmtId="0" fontId="30" fillId="3" borderId="21" xfId="9" applyFont="1" applyFill="1" applyBorder="1" applyAlignment="1" applyProtection="1">
      <alignment horizontal="justify" vertical="center"/>
      <protection locked="0"/>
    </xf>
    <xf numFmtId="0" fontId="30" fillId="3" borderId="22" xfId="9" applyFont="1" applyFill="1" applyBorder="1" applyAlignment="1" applyProtection="1">
      <alignment horizontal="justify" vertical="center"/>
      <protection locked="0"/>
    </xf>
    <xf numFmtId="0" fontId="30" fillId="3" borderId="21" xfId="9" applyFont="1" applyFill="1" applyBorder="1" applyAlignment="1" applyProtection="1">
      <alignment horizontal="justify" vertical="center" wrapText="1"/>
      <protection locked="0"/>
    </xf>
    <xf numFmtId="0" fontId="30" fillId="3" borderId="24" xfId="9" applyFont="1" applyFill="1" applyBorder="1" applyAlignment="1" applyProtection="1">
      <alignment horizontal="justify" vertical="center"/>
      <protection locked="0"/>
    </xf>
    <xf numFmtId="0" fontId="30" fillId="3" borderId="25" xfId="9" applyFont="1" applyFill="1" applyBorder="1" applyAlignment="1" applyProtection="1">
      <alignment horizontal="justify" vertical="center"/>
      <protection locked="0"/>
    </xf>
    <xf numFmtId="0" fontId="36" fillId="0" borderId="0" xfId="0" applyFont="1" applyAlignment="1">
      <alignment horizontal="center" vertical="center"/>
    </xf>
    <xf numFmtId="0" fontId="31" fillId="28" borderId="29" xfId="8" applyFont="1" applyFill="1" applyBorder="1" applyAlignment="1">
      <alignment horizontal="center" vertical="center"/>
    </xf>
    <xf numFmtId="0" fontId="31" fillId="28" borderId="32" xfId="8" applyFont="1" applyFill="1" applyBorder="1" applyAlignment="1">
      <alignment horizontal="center" vertical="center"/>
    </xf>
    <xf numFmtId="0" fontId="31" fillId="28" borderId="30" xfId="8" applyFont="1" applyFill="1" applyBorder="1" applyAlignment="1">
      <alignment horizontal="center" vertical="center"/>
    </xf>
    <xf numFmtId="0" fontId="31" fillId="28" borderId="33" xfId="8" applyFont="1" applyFill="1" applyBorder="1" applyAlignment="1">
      <alignment horizontal="center" vertical="center"/>
    </xf>
    <xf numFmtId="4" fontId="31" fillId="28" borderId="37" xfId="26" applyNumberFormat="1" applyFont="1" applyFill="1" applyBorder="1" applyAlignment="1">
      <alignment horizontal="center" vertical="center" wrapText="1"/>
    </xf>
    <xf numFmtId="4" fontId="31" fillId="28" borderId="36" xfId="26" applyNumberFormat="1" applyFont="1" applyFill="1" applyBorder="1" applyAlignment="1">
      <alignment horizontal="center" vertical="center"/>
    </xf>
    <xf numFmtId="4" fontId="31" fillId="28" borderId="37" xfId="26" applyNumberFormat="1" applyFont="1" applyFill="1" applyBorder="1" applyAlignment="1">
      <alignment horizontal="center" vertical="center"/>
    </xf>
    <xf numFmtId="4" fontId="31" fillId="28" borderId="31" xfId="26" applyNumberFormat="1" applyFont="1" applyFill="1" applyBorder="1" applyAlignment="1">
      <alignment horizontal="center" vertical="center"/>
    </xf>
    <xf numFmtId="4" fontId="31" fillId="28" borderId="34" xfId="26" applyNumberFormat="1" applyFont="1" applyFill="1" applyBorder="1" applyAlignment="1">
      <alignment horizontal="center" vertical="center"/>
    </xf>
    <xf numFmtId="0" fontId="36" fillId="27" borderId="15" xfId="0" applyFont="1" applyFill="1" applyBorder="1" applyAlignment="1">
      <alignment horizontal="left" vertical="center"/>
    </xf>
    <xf numFmtId="0" fontId="36" fillId="27" borderId="13" xfId="0" applyFont="1" applyFill="1" applyBorder="1" applyAlignment="1">
      <alignment horizontal="left" vertical="center"/>
    </xf>
    <xf numFmtId="0" fontId="36" fillId="27" borderId="14" xfId="0" applyFont="1" applyFill="1" applyBorder="1" applyAlignment="1">
      <alignment horizontal="left" vertical="center"/>
    </xf>
    <xf numFmtId="0" fontId="49" fillId="0" borderId="0" xfId="0" applyFont="1" applyAlignment="1">
      <alignment horizontal="center" vertical="center"/>
    </xf>
    <xf numFmtId="0" fontId="36" fillId="27" borderId="15" xfId="0" applyFont="1" applyFill="1" applyBorder="1" applyAlignment="1">
      <alignment horizontal="left" vertical="center" wrapText="1"/>
    </xf>
    <xf numFmtId="4" fontId="36" fillId="27" borderId="15" xfId="0" applyNumberFormat="1" applyFont="1" applyFill="1" applyBorder="1" applyAlignment="1">
      <alignment horizontal="center" vertical="center"/>
    </xf>
    <xf numFmtId="4" fontId="36" fillId="27" borderId="13" xfId="0" applyNumberFormat="1" applyFont="1" applyFill="1" applyBorder="1" applyAlignment="1">
      <alignment horizontal="center" vertical="center"/>
    </xf>
    <xf numFmtId="4" fontId="36" fillId="27" borderId="14" xfId="0" applyNumberFormat="1" applyFont="1" applyFill="1" applyBorder="1" applyAlignment="1">
      <alignment horizontal="center" vertical="center"/>
    </xf>
    <xf numFmtId="10" fontId="36" fillId="27" borderId="15" xfId="144" applyNumberFormat="1" applyFont="1" applyFill="1" applyBorder="1" applyAlignment="1">
      <alignment horizontal="center" vertical="center"/>
    </xf>
    <xf numFmtId="10" fontId="36" fillId="27" borderId="13" xfId="144" applyNumberFormat="1" applyFont="1" applyFill="1" applyBorder="1" applyAlignment="1">
      <alignment horizontal="center" vertical="center"/>
    </xf>
    <xf numFmtId="10" fontId="36" fillId="27" borderId="14" xfId="144" applyNumberFormat="1" applyFont="1" applyFill="1" applyBorder="1" applyAlignment="1">
      <alignment horizontal="center" vertical="center"/>
    </xf>
    <xf numFmtId="10" fontId="36" fillId="27" borderId="15" xfId="144" quotePrefix="1" applyNumberFormat="1" applyFont="1" applyFill="1" applyBorder="1" applyAlignment="1">
      <alignment horizontal="center" vertical="center"/>
    </xf>
    <xf numFmtId="14" fontId="36" fillId="27" borderId="15" xfId="0" quotePrefix="1" applyNumberFormat="1" applyFont="1" applyFill="1" applyBorder="1" applyAlignment="1">
      <alignment horizontal="center" vertical="center"/>
    </xf>
    <xf numFmtId="0" fontId="36" fillId="27" borderId="13" xfId="0" applyFont="1" applyFill="1" applyBorder="1" applyAlignment="1">
      <alignment horizontal="center" vertical="center"/>
    </xf>
    <xf numFmtId="0" fontId="36" fillId="27" borderId="14" xfId="0" applyFont="1" applyFill="1" applyBorder="1" applyAlignment="1">
      <alignment horizontal="center" vertical="center"/>
    </xf>
    <xf numFmtId="0" fontId="36" fillId="27" borderId="15" xfId="0" quotePrefix="1" applyFont="1" applyFill="1" applyBorder="1" applyAlignment="1">
      <alignment horizontal="center" vertical="center"/>
    </xf>
    <xf numFmtId="4" fontId="31" fillId="27" borderId="50" xfId="200" quotePrefix="1" applyNumberFormat="1" applyFont="1" applyFill="1" applyBorder="1" applyAlignment="1">
      <alignment horizontal="center" vertical="center" wrapText="1"/>
    </xf>
    <xf numFmtId="4" fontId="31" fillId="27" borderId="67" xfId="200" quotePrefix="1" applyNumberFormat="1" applyFont="1" applyFill="1" applyBorder="1" applyAlignment="1">
      <alignment horizontal="center" vertical="center" wrapText="1"/>
    </xf>
    <xf numFmtId="4" fontId="31" fillId="27" borderId="51" xfId="200" quotePrefix="1" applyNumberFormat="1" applyFont="1" applyFill="1" applyBorder="1" applyAlignment="1">
      <alignment horizontal="center" vertical="center" wrapText="1"/>
    </xf>
    <xf numFmtId="4" fontId="31" fillId="27" borderId="70" xfId="200" applyNumberFormat="1" applyFont="1" applyFill="1" applyBorder="1" applyAlignment="1">
      <alignment horizontal="center" vertical="center" wrapText="1"/>
    </xf>
    <xf numFmtId="4" fontId="31" fillId="27" borderId="35" xfId="200" applyNumberFormat="1" applyFont="1" applyFill="1" applyBorder="1" applyAlignment="1">
      <alignment horizontal="center" vertical="center" wrapText="1"/>
    </xf>
    <xf numFmtId="4" fontId="31" fillId="27" borderId="69" xfId="200" applyNumberFormat="1" applyFont="1" applyFill="1" applyBorder="1" applyAlignment="1">
      <alignment horizontal="center" vertical="center" wrapText="1"/>
    </xf>
    <xf numFmtId="4" fontId="31" fillId="27" borderId="42" xfId="200" applyNumberFormat="1" applyFont="1" applyFill="1" applyBorder="1" applyAlignment="1">
      <alignment horizontal="center" vertical="center" wrapText="1"/>
    </xf>
    <xf numFmtId="4" fontId="31" fillId="27" borderId="45" xfId="200" applyNumberFormat="1" applyFont="1" applyFill="1" applyBorder="1" applyAlignment="1">
      <alignment horizontal="center" vertical="center" wrapText="1"/>
    </xf>
    <xf numFmtId="4" fontId="31" fillId="27" borderId="43" xfId="200" applyNumberFormat="1" applyFont="1" applyFill="1" applyBorder="1" applyAlignment="1">
      <alignment horizontal="center" vertical="center" wrapText="1"/>
    </xf>
    <xf numFmtId="4" fontId="31" fillId="27" borderId="46" xfId="200" applyNumberFormat="1" applyFont="1" applyFill="1" applyBorder="1" applyAlignment="1">
      <alignment horizontal="center" vertical="center" wrapText="1"/>
    </xf>
    <xf numFmtId="4" fontId="30" fillId="0" borderId="0" xfId="200" quotePrefix="1" applyNumberFormat="1" applyFont="1" applyAlignment="1">
      <alignment horizontal="center" vertical="center"/>
    </xf>
    <xf numFmtId="4" fontId="30" fillId="0" borderId="57" xfId="200" quotePrefix="1" applyNumberFormat="1" applyFont="1" applyBorder="1" applyAlignment="1">
      <alignment horizontal="center" vertical="center" wrapText="1"/>
    </xf>
    <xf numFmtId="4" fontId="30" fillId="0" borderId="18" xfId="200" quotePrefix="1" applyNumberFormat="1" applyFont="1" applyBorder="1" applyAlignment="1">
      <alignment horizontal="center" vertical="center"/>
    </xf>
    <xf numFmtId="2" fontId="30" fillId="0" borderId="73" xfId="200" applyNumberFormat="1" applyFont="1" applyBorder="1" applyAlignment="1">
      <alignment horizontal="right" vertical="center"/>
    </xf>
    <xf numFmtId="2" fontId="30" fillId="0" borderId="92" xfId="200" applyNumberFormat="1" applyFont="1" applyBorder="1" applyAlignment="1">
      <alignment horizontal="right" vertical="center"/>
    </xf>
    <xf numFmtId="2" fontId="30" fillId="0" borderId="74" xfId="200" applyNumberFormat="1" applyFont="1" applyBorder="1" applyAlignment="1">
      <alignment horizontal="right" vertical="center"/>
    </xf>
    <xf numFmtId="4" fontId="31" fillId="27" borderId="64" xfId="200" quotePrefix="1" applyNumberFormat="1" applyFont="1" applyFill="1" applyBorder="1" applyAlignment="1">
      <alignment horizontal="center" vertical="center"/>
    </xf>
    <xf numFmtId="4" fontId="31" fillId="27" borderId="65" xfId="200" quotePrefix="1" applyNumberFormat="1" applyFont="1" applyFill="1" applyBorder="1" applyAlignment="1">
      <alignment horizontal="center" vertical="center"/>
    </xf>
    <xf numFmtId="4" fontId="31" fillId="27" borderId="66" xfId="200" quotePrefix="1" applyNumberFormat="1" applyFont="1" applyFill="1" applyBorder="1" applyAlignment="1">
      <alignment horizontal="center" vertical="center"/>
    </xf>
    <xf numFmtId="4" fontId="30" fillId="0" borderId="54" xfId="200" quotePrefix="1" applyNumberFormat="1" applyFont="1" applyBorder="1" applyAlignment="1">
      <alignment horizontal="center" vertical="center" wrapText="1"/>
    </xf>
    <xf numFmtId="4" fontId="30" fillId="0" borderId="55" xfId="200" quotePrefix="1" applyNumberFormat="1" applyFont="1" applyBorder="1" applyAlignment="1">
      <alignment horizontal="center" vertical="center"/>
    </xf>
    <xf numFmtId="4" fontId="31" fillId="27" borderId="68" xfId="200" quotePrefix="1" applyNumberFormat="1" applyFont="1" applyFill="1" applyBorder="1" applyAlignment="1">
      <alignment horizontal="center" vertical="center" wrapText="1"/>
    </xf>
    <xf numFmtId="4" fontId="31" fillId="27" borderId="69" xfId="200" quotePrefix="1" applyNumberFormat="1" applyFont="1" applyFill="1" applyBorder="1" applyAlignment="1">
      <alignment horizontal="center" vertical="center" wrapText="1"/>
    </xf>
    <xf numFmtId="4" fontId="31" fillId="27" borderId="41" xfId="200" quotePrefix="1" applyNumberFormat="1" applyFont="1" applyFill="1" applyBorder="1" applyAlignment="1">
      <alignment horizontal="center" vertical="center"/>
    </xf>
    <xf numFmtId="4" fontId="31" fillId="27" borderId="42" xfId="200" quotePrefix="1" applyNumberFormat="1" applyFont="1" applyFill="1" applyBorder="1" applyAlignment="1">
      <alignment horizontal="center" vertical="center"/>
    </xf>
    <xf numFmtId="4" fontId="31" fillId="27" borderId="44" xfId="200" quotePrefix="1" applyNumberFormat="1" applyFont="1" applyFill="1" applyBorder="1" applyAlignment="1">
      <alignment horizontal="center" vertical="center"/>
    </xf>
    <xf numFmtId="4" fontId="31" fillId="27" borderId="45" xfId="200" quotePrefix="1" applyNumberFormat="1" applyFont="1" applyFill="1" applyBorder="1" applyAlignment="1">
      <alignment horizontal="center" vertical="center"/>
    </xf>
    <xf numFmtId="4" fontId="31" fillId="27" borderId="47" xfId="200" quotePrefix="1" applyNumberFormat="1" applyFont="1" applyFill="1" applyBorder="1" applyAlignment="1">
      <alignment horizontal="center" vertical="center"/>
    </xf>
    <xf numFmtId="4" fontId="31" fillId="27" borderId="48" xfId="200" quotePrefix="1" applyNumberFormat="1" applyFont="1" applyFill="1" applyBorder="1" applyAlignment="1">
      <alignment horizontal="center" vertical="center"/>
    </xf>
    <xf numFmtId="4" fontId="31" fillId="0" borderId="57" xfId="200" quotePrefix="1" applyNumberFormat="1" applyFont="1" applyBorder="1" applyAlignment="1">
      <alignment horizontal="center" vertical="center" wrapText="1"/>
    </xf>
    <xf numFmtId="4" fontId="31" fillId="0" borderId="18" xfId="200" quotePrefix="1" applyNumberFormat="1" applyFont="1" applyBorder="1" applyAlignment="1">
      <alignment horizontal="center" vertical="center"/>
    </xf>
    <xf numFmtId="4" fontId="31" fillId="27" borderId="43" xfId="200" quotePrefix="1" applyNumberFormat="1" applyFont="1" applyFill="1" applyBorder="1" applyAlignment="1">
      <alignment horizontal="center" vertical="center" wrapText="1"/>
    </xf>
    <xf numFmtId="4" fontId="31" fillId="27" borderId="46" xfId="200" quotePrefix="1" applyNumberFormat="1" applyFont="1" applyFill="1" applyBorder="1" applyAlignment="1">
      <alignment horizontal="center" vertical="center" wrapText="1"/>
    </xf>
    <xf numFmtId="4" fontId="31" fillId="27" borderId="49" xfId="200" quotePrefix="1" applyNumberFormat="1" applyFont="1" applyFill="1" applyBorder="1" applyAlignment="1">
      <alignment horizontal="center" vertical="center" wrapText="1"/>
    </xf>
    <xf numFmtId="4" fontId="31" fillId="27" borderId="45" xfId="200" applyNumberFormat="1" applyFont="1" applyFill="1" applyBorder="1" applyAlignment="1">
      <alignment horizontal="center" vertical="center"/>
    </xf>
    <xf numFmtId="4" fontId="31" fillId="27" borderId="50" xfId="200" applyNumberFormat="1" applyFont="1" applyFill="1" applyBorder="1" applyAlignment="1">
      <alignment horizontal="center" vertical="center" wrapText="1"/>
    </xf>
    <xf numFmtId="4" fontId="31" fillId="27" borderId="51" xfId="200" applyNumberFormat="1" applyFont="1" applyFill="1" applyBorder="1" applyAlignment="1">
      <alignment horizontal="center" vertical="center" wrapText="1"/>
    </xf>
    <xf numFmtId="4" fontId="31" fillId="27" borderId="52" xfId="200" applyNumberFormat="1" applyFont="1" applyFill="1" applyBorder="1" applyAlignment="1">
      <alignment horizontal="center" vertical="center"/>
    </xf>
    <xf numFmtId="4" fontId="31" fillId="27" borderId="53" xfId="200" applyNumberFormat="1" applyFont="1" applyFill="1" applyBorder="1" applyAlignment="1">
      <alignment horizontal="center" vertical="center"/>
    </xf>
    <xf numFmtId="4" fontId="31" fillId="27" borderId="50" xfId="200" applyNumberFormat="1" applyFont="1" applyFill="1" applyBorder="1" applyAlignment="1">
      <alignment horizontal="center" vertical="center"/>
    </xf>
    <xf numFmtId="4" fontId="31" fillId="27" borderId="67" xfId="200" applyNumberFormat="1" applyFont="1" applyFill="1" applyBorder="1" applyAlignment="1">
      <alignment horizontal="center" vertical="center"/>
    </xf>
    <xf numFmtId="4" fontId="31" fillId="27" borderId="51" xfId="200" applyNumberFormat="1" applyFont="1" applyFill="1" applyBorder="1" applyAlignment="1">
      <alignment horizontal="center" vertical="center"/>
    </xf>
    <xf numFmtId="4" fontId="31" fillId="27" borderId="42" xfId="200" quotePrefix="1" applyNumberFormat="1" applyFont="1" applyFill="1" applyBorder="1" applyAlignment="1">
      <alignment horizontal="center" vertical="center" wrapText="1"/>
    </xf>
    <xf numFmtId="4" fontId="39" fillId="0" borderId="57" xfId="200" quotePrefix="1" applyNumberFormat="1" applyFont="1" applyBorder="1" applyAlignment="1">
      <alignment horizontal="center" vertical="center" wrapText="1"/>
    </xf>
    <xf numFmtId="4" fontId="39" fillId="0" borderId="18" xfId="200" quotePrefix="1" applyNumberFormat="1" applyFont="1" applyBorder="1" applyAlignment="1">
      <alignment horizontal="center" vertical="center"/>
    </xf>
    <xf numFmtId="4" fontId="39" fillId="0" borderId="54" xfId="200" quotePrefix="1" applyNumberFormat="1" applyFont="1" applyBorder="1" applyAlignment="1">
      <alignment horizontal="center" vertical="center" wrapText="1"/>
    </xf>
    <xf numFmtId="4" fontId="39" fillId="0" borderId="55" xfId="200" quotePrefix="1" applyNumberFormat="1" applyFont="1" applyBorder="1" applyAlignment="1">
      <alignment horizontal="center" vertical="center"/>
    </xf>
    <xf numFmtId="2" fontId="39" fillId="0" borderId="20" xfId="200" applyNumberFormat="1" applyFont="1" applyBorder="1" applyAlignment="1">
      <alignment horizontal="center" vertical="center"/>
    </xf>
    <xf numFmtId="2" fontId="39" fillId="0" borderId="21" xfId="200" applyNumberFormat="1" applyFont="1" applyBorder="1" applyAlignment="1">
      <alignment horizontal="center" vertical="center"/>
    </xf>
    <xf numFmtId="4" fontId="31" fillId="27" borderId="71" xfId="200" applyNumberFormat="1" applyFont="1" applyFill="1" applyBorder="1" applyAlignment="1">
      <alignment horizontal="center" vertical="center"/>
    </xf>
    <xf numFmtId="4" fontId="31" fillId="27" borderId="72" xfId="200" applyNumberFormat="1" applyFont="1" applyFill="1" applyBorder="1" applyAlignment="1">
      <alignment horizontal="center" vertical="center"/>
    </xf>
    <xf numFmtId="2" fontId="30" fillId="0" borderId="20" xfId="200" applyNumberFormat="1" applyFont="1" applyBorder="1" applyAlignment="1">
      <alignment horizontal="center" vertical="center"/>
    </xf>
    <xf numFmtId="2" fontId="30" fillId="0" borderId="21" xfId="200" applyNumberFormat="1" applyFont="1" applyBorder="1" applyAlignment="1">
      <alignment horizontal="center" vertical="center"/>
    </xf>
    <xf numFmtId="2" fontId="30" fillId="0" borderId="22" xfId="200" applyNumberFormat="1" applyFont="1" applyBorder="1" applyAlignment="1">
      <alignment horizontal="center" vertical="center"/>
    </xf>
    <xf numFmtId="4" fontId="30" fillId="35" borderId="57" xfId="200" quotePrefix="1" applyNumberFormat="1" applyFont="1" applyFill="1" applyBorder="1" applyAlignment="1">
      <alignment horizontal="center" vertical="center" wrapText="1"/>
    </xf>
    <xf numFmtId="4" fontId="30" fillId="35" borderId="18" xfId="200" quotePrefix="1" applyNumberFormat="1" applyFont="1" applyFill="1" applyBorder="1" applyAlignment="1">
      <alignment horizontal="center" vertical="center"/>
    </xf>
    <xf numFmtId="4" fontId="30" fillId="35" borderId="73" xfId="200" quotePrefix="1" applyNumberFormat="1" applyFont="1" applyFill="1" applyBorder="1" applyAlignment="1">
      <alignment horizontal="center" vertical="center" wrapText="1"/>
    </xf>
    <xf numFmtId="4" fontId="30" fillId="35" borderId="74" xfId="200" quotePrefix="1" applyNumberFormat="1" applyFont="1" applyFill="1" applyBorder="1" applyAlignment="1">
      <alignment horizontal="center" vertical="center" wrapText="1"/>
    </xf>
    <xf numFmtId="4" fontId="39" fillId="35" borderId="57" xfId="200" quotePrefix="1" applyNumberFormat="1" applyFont="1" applyFill="1" applyBorder="1" applyAlignment="1">
      <alignment horizontal="center" vertical="center" wrapText="1"/>
    </xf>
    <xf numFmtId="4" fontId="39" fillId="35" borderId="18" xfId="200" quotePrefix="1" applyNumberFormat="1" applyFont="1" applyFill="1" applyBorder="1" applyAlignment="1">
      <alignment horizontal="center" vertical="center"/>
    </xf>
    <xf numFmtId="4" fontId="61" fillId="35" borderId="54" xfId="200" quotePrefix="1" applyNumberFormat="1" applyFont="1" applyFill="1" applyBorder="1" applyAlignment="1">
      <alignment horizontal="center" vertical="center" wrapText="1"/>
    </xf>
    <xf numFmtId="4" fontId="39" fillId="35" borderId="55" xfId="200" quotePrefix="1" applyNumberFormat="1" applyFont="1" applyFill="1" applyBorder="1" applyAlignment="1">
      <alignment horizontal="center" vertical="center"/>
    </xf>
    <xf numFmtId="4" fontId="0" fillId="35" borderId="54" xfId="200" quotePrefix="1" applyNumberFormat="1" applyFont="1" applyFill="1" applyBorder="1" applyAlignment="1">
      <alignment horizontal="center" vertical="center" wrapText="1"/>
    </xf>
    <xf numFmtId="4" fontId="30" fillId="35" borderId="55" xfId="200" quotePrefix="1" applyNumberFormat="1" applyFont="1" applyFill="1" applyBorder="1" applyAlignment="1">
      <alignment horizontal="center" vertical="center"/>
    </xf>
    <xf numFmtId="4" fontId="31" fillId="27" borderId="42" xfId="200" applyNumberFormat="1" applyFont="1" applyFill="1" applyBorder="1" applyAlignment="1">
      <alignment horizontal="center" vertical="center"/>
    </xf>
    <xf numFmtId="4" fontId="30" fillId="35" borderId="77" xfId="200" quotePrefix="1" applyNumberFormat="1" applyFont="1" applyFill="1" applyBorder="1" applyAlignment="1">
      <alignment horizontal="center" vertical="center" wrapText="1"/>
    </xf>
    <xf numFmtId="4" fontId="30" fillId="35" borderId="22" xfId="200" quotePrefix="1" applyNumberFormat="1" applyFont="1" applyFill="1" applyBorder="1" applyAlignment="1">
      <alignment horizontal="center" vertical="center" wrapText="1"/>
    </xf>
    <xf numFmtId="4" fontId="30" fillId="3" borderId="77" xfId="200" quotePrefix="1" applyNumberFormat="1" applyFont="1" applyFill="1" applyBorder="1" applyAlignment="1">
      <alignment horizontal="center" vertical="center" wrapText="1"/>
    </xf>
    <xf numFmtId="4" fontId="30" fillId="3" borderId="22" xfId="200" quotePrefix="1" applyNumberFormat="1" applyFont="1" applyFill="1" applyBorder="1" applyAlignment="1">
      <alignment horizontal="center" vertical="center" wrapText="1"/>
    </xf>
    <xf numFmtId="4" fontId="30" fillId="3" borderId="57" xfId="200" quotePrefix="1" applyNumberFormat="1" applyFont="1" applyFill="1" applyBorder="1" applyAlignment="1">
      <alignment horizontal="center" vertical="center" wrapText="1"/>
    </xf>
    <xf numFmtId="4" fontId="30" fillId="3" borderId="18" xfId="200" quotePrefix="1" applyNumberFormat="1" applyFont="1" applyFill="1" applyBorder="1" applyAlignment="1">
      <alignment horizontal="center" vertical="center"/>
    </xf>
    <xf numFmtId="4" fontId="30" fillId="0" borderId="77" xfId="200" quotePrefix="1" applyNumberFormat="1" applyFont="1" applyBorder="1" applyAlignment="1">
      <alignment horizontal="center" vertical="center" wrapText="1"/>
    </xf>
    <xf numFmtId="4" fontId="30" fillId="0" borderId="22" xfId="200" quotePrefix="1" applyNumberFormat="1" applyFont="1" applyBorder="1" applyAlignment="1">
      <alignment horizontal="center" vertical="center" wrapText="1"/>
    </xf>
    <xf numFmtId="4" fontId="30" fillId="0" borderId="77" xfId="200" quotePrefix="1" applyNumberFormat="1" applyFont="1" applyBorder="1" applyAlignment="1">
      <alignment horizontal="left" vertical="center" wrapText="1"/>
    </xf>
    <xf numFmtId="4" fontId="30" fillId="0" borderId="21" xfId="200" quotePrefix="1" applyNumberFormat="1" applyFont="1" applyBorder="1" applyAlignment="1">
      <alignment horizontal="left" vertical="center" wrapText="1"/>
    </xf>
    <xf numFmtId="4" fontId="30" fillId="0" borderId="22" xfId="200" quotePrefix="1" applyNumberFormat="1" applyFont="1" applyBorder="1" applyAlignment="1">
      <alignment horizontal="left" vertical="center" wrapText="1"/>
    </xf>
    <xf numFmtId="4" fontId="30" fillId="0" borderId="115" xfId="200" quotePrefix="1" applyNumberFormat="1" applyFont="1" applyBorder="1" applyAlignment="1">
      <alignment horizontal="left" vertical="center" wrapText="1"/>
    </xf>
    <xf numFmtId="4" fontId="30" fillId="0" borderId="84" xfId="200" quotePrefix="1" applyNumberFormat="1" applyFont="1" applyBorder="1" applyAlignment="1">
      <alignment horizontal="left" vertical="center" wrapText="1"/>
    </xf>
    <xf numFmtId="4" fontId="30" fillId="0" borderId="76" xfId="200" quotePrefix="1" applyNumberFormat="1" applyFont="1" applyBorder="1" applyAlignment="1">
      <alignment horizontal="left" vertical="center" wrapText="1"/>
    </xf>
    <xf numFmtId="174" fontId="53" fillId="3" borderId="57" xfId="0" applyNumberFormat="1" applyFont="1" applyFill="1" applyBorder="1" applyAlignment="1">
      <alignment horizontal="left" vertical="center"/>
    </xf>
    <xf numFmtId="174" fontId="53" fillId="3" borderId="18" xfId="0" applyNumberFormat="1" applyFont="1" applyFill="1" applyBorder="1" applyAlignment="1">
      <alignment horizontal="left" vertical="center"/>
    </xf>
    <xf numFmtId="174" fontId="53" fillId="3" borderId="80" xfId="0" applyNumberFormat="1" applyFont="1" applyFill="1" applyBorder="1" applyAlignment="1">
      <alignment horizontal="left" vertical="center"/>
    </xf>
    <xf numFmtId="174" fontId="53" fillId="3" borderId="40" xfId="0" applyNumberFormat="1" applyFont="1" applyFill="1" applyBorder="1" applyAlignment="1">
      <alignment horizontal="left" vertical="center"/>
    </xf>
    <xf numFmtId="4" fontId="55" fillId="27" borderId="79" xfId="0" applyNumberFormat="1" applyFont="1" applyFill="1" applyBorder="1" applyAlignment="1">
      <alignment horizontal="center" vertical="center"/>
    </xf>
    <xf numFmtId="4" fontId="55" fillId="27" borderId="62" xfId="0" applyNumberFormat="1" applyFont="1" applyFill="1" applyBorder="1" applyAlignment="1">
      <alignment horizontal="center" vertical="center"/>
    </xf>
    <xf numFmtId="0" fontId="54" fillId="27" borderId="55" xfId="0" applyFont="1" applyFill="1" applyBorder="1" applyAlignment="1">
      <alignment horizontal="left" vertical="center"/>
    </xf>
    <xf numFmtId="0" fontId="54" fillId="27" borderId="75" xfId="0" applyFont="1" applyFill="1" applyBorder="1" applyAlignment="1">
      <alignment horizontal="left" vertical="center"/>
    </xf>
    <xf numFmtId="0" fontId="54" fillId="27" borderId="84" xfId="0" applyFont="1" applyFill="1" applyBorder="1" applyAlignment="1">
      <alignment horizontal="left" vertical="center"/>
    </xf>
    <xf numFmtId="0" fontId="54" fillId="27" borderId="76" xfId="0" applyFont="1" applyFill="1" applyBorder="1" applyAlignment="1">
      <alignment horizontal="left" vertical="center"/>
    </xf>
    <xf numFmtId="0" fontId="52" fillId="3" borderId="21" xfId="145" applyFont="1" applyFill="1" applyBorder="1" applyAlignment="1">
      <alignment horizontal="justify" vertical="center" wrapText="1"/>
    </xf>
    <xf numFmtId="0" fontId="52" fillId="3" borderId="22" xfId="145" applyFont="1" applyFill="1" applyBorder="1" applyAlignment="1">
      <alignment horizontal="justify" vertical="center" wrapText="1"/>
    </xf>
    <xf numFmtId="0" fontId="52" fillId="3" borderId="84" xfId="145" applyFont="1" applyFill="1" applyBorder="1" applyAlignment="1">
      <alignment horizontal="justify" vertical="center" wrapText="1"/>
    </xf>
    <xf numFmtId="0" fontId="52" fillId="3" borderId="76" xfId="145" applyFont="1" applyFill="1" applyBorder="1" applyAlignment="1">
      <alignment horizontal="justify" vertical="center" wrapText="1"/>
    </xf>
    <xf numFmtId="0" fontId="54" fillId="27" borderId="75" xfId="0" applyFont="1" applyFill="1" applyBorder="1" applyAlignment="1">
      <alignment horizontal="center" vertical="center"/>
    </xf>
    <xf numFmtId="0" fontId="54" fillId="27" borderId="84" xfId="0" applyFont="1" applyFill="1" applyBorder="1" applyAlignment="1">
      <alignment horizontal="center" vertical="center"/>
    </xf>
    <xf numFmtId="0" fontId="54" fillId="27" borderId="76" xfId="0" applyFont="1" applyFill="1" applyBorder="1" applyAlignment="1">
      <alignment horizontal="center" vertical="center"/>
    </xf>
    <xf numFmtId="0" fontId="55" fillId="3" borderId="81" xfId="0" applyFont="1" applyFill="1" applyBorder="1" applyAlignment="1">
      <alignment horizontal="center" vertical="center"/>
    </xf>
    <xf numFmtId="0" fontId="55" fillId="3" borderId="82" xfId="0" applyFont="1" applyFill="1" applyBorder="1" applyAlignment="1">
      <alignment horizontal="center" vertical="center"/>
    </xf>
    <xf numFmtId="0" fontId="55" fillId="3" borderId="83" xfId="0" applyFont="1" applyFill="1" applyBorder="1" applyAlignment="1">
      <alignment horizontal="center" vertical="center"/>
    </xf>
    <xf numFmtId="0" fontId="55" fillId="3" borderId="86" xfId="0" applyFont="1" applyFill="1" applyBorder="1" applyAlignment="1">
      <alignment horizontal="center" vertical="center"/>
    </xf>
    <xf numFmtId="0" fontId="55" fillId="3" borderId="0" xfId="0" applyFont="1" applyFill="1" applyAlignment="1">
      <alignment horizontal="center" vertical="center"/>
    </xf>
    <xf numFmtId="0" fontId="55" fillId="3" borderId="38" xfId="0" applyFont="1" applyFill="1" applyBorder="1" applyAlignment="1">
      <alignment horizontal="center" vertical="center"/>
    </xf>
    <xf numFmtId="0" fontId="55" fillId="3" borderId="88" xfId="0" applyFont="1" applyFill="1" applyBorder="1" applyAlignment="1">
      <alignment horizontal="center" vertical="center"/>
    </xf>
    <xf numFmtId="0" fontId="55" fillId="3" borderId="89" xfId="0" applyFont="1" applyFill="1" applyBorder="1" applyAlignment="1">
      <alignment horizontal="center" vertical="center"/>
    </xf>
    <xf numFmtId="0" fontId="55" fillId="3" borderId="90" xfId="0" applyFont="1" applyFill="1" applyBorder="1" applyAlignment="1">
      <alignment horizontal="center" vertical="center"/>
    </xf>
    <xf numFmtId="0" fontId="52" fillId="27" borderId="79" xfId="145" applyFont="1" applyFill="1" applyBorder="1" applyAlignment="1">
      <alignment horizontal="center" vertical="center"/>
    </xf>
    <xf numFmtId="0" fontId="52" fillId="27" borderId="62" xfId="145" applyFont="1" applyFill="1" applyBorder="1" applyAlignment="1">
      <alignment horizontal="center" vertical="center"/>
    </xf>
    <xf numFmtId="0" fontId="54" fillId="27" borderId="56" xfId="0" applyFont="1" applyFill="1" applyBorder="1" applyAlignment="1">
      <alignment horizontal="left" vertical="center"/>
    </xf>
    <xf numFmtId="174" fontId="53" fillId="3" borderId="77" xfId="0" applyNumberFormat="1" applyFont="1" applyFill="1" applyBorder="1" applyAlignment="1">
      <alignment horizontal="left" vertical="center"/>
    </xf>
    <xf numFmtId="174" fontId="53" fillId="3" borderId="21" xfId="0" applyNumberFormat="1" applyFont="1" applyFill="1" applyBorder="1" applyAlignment="1">
      <alignment horizontal="left" vertical="center"/>
    </xf>
    <xf numFmtId="174" fontId="53" fillId="3" borderId="22" xfId="0" applyNumberFormat="1" applyFont="1" applyFill="1" applyBorder="1" applyAlignment="1">
      <alignment horizontal="left" vertical="center"/>
    </xf>
    <xf numFmtId="0" fontId="40" fillId="3" borderId="57" xfId="0" applyFont="1" applyFill="1" applyBorder="1" applyAlignment="1">
      <alignment horizontal="justify" vertical="center" wrapText="1"/>
    </xf>
    <xf numFmtId="0" fontId="40" fillId="3" borderId="18" xfId="0" applyFont="1" applyFill="1" applyBorder="1" applyAlignment="1">
      <alignment horizontal="justify" vertical="center" wrapText="1"/>
    </xf>
    <xf numFmtId="0" fontId="47" fillId="3" borderId="57" xfId="0" applyFont="1" applyFill="1" applyBorder="1" applyAlignment="1">
      <alignment horizontal="justify" vertical="center" wrapText="1"/>
    </xf>
    <xf numFmtId="0" fontId="47" fillId="3" borderId="18" xfId="0" applyFont="1" applyFill="1" applyBorder="1" applyAlignment="1">
      <alignment horizontal="justify" vertical="center" wrapText="1"/>
    </xf>
    <xf numFmtId="0" fontId="47" fillId="3" borderId="77" xfId="0" applyFont="1" applyFill="1" applyBorder="1" applyAlignment="1">
      <alignment horizontal="justify" vertical="center" wrapText="1"/>
    </xf>
    <xf numFmtId="0" fontId="47" fillId="3" borderId="21" xfId="0" applyFont="1" applyFill="1" applyBorder="1" applyAlignment="1">
      <alignment horizontal="justify" vertical="center" wrapText="1"/>
    </xf>
    <xf numFmtId="0" fontId="47" fillId="3" borderId="22" xfId="0" applyFont="1" applyFill="1" applyBorder="1" applyAlignment="1">
      <alignment horizontal="justify" vertical="center" wrapText="1"/>
    </xf>
    <xf numFmtId="0" fontId="35" fillId="27" borderId="41" xfId="0" applyFont="1" applyFill="1" applyBorder="1" applyAlignment="1">
      <alignment horizontal="center" vertical="center" wrapText="1"/>
    </xf>
    <xf numFmtId="0" fontId="35" fillId="27" borderId="42" xfId="0" applyFont="1" applyFill="1" applyBorder="1" applyAlignment="1">
      <alignment horizontal="center" vertical="center" wrapText="1"/>
    </xf>
    <xf numFmtId="0" fontId="35" fillId="27" borderId="47" xfId="0" applyFont="1" applyFill="1" applyBorder="1" applyAlignment="1">
      <alignment horizontal="center" vertical="center" wrapText="1"/>
    </xf>
    <xf numFmtId="0" fontId="35" fillId="27" borderId="48" xfId="0" applyFont="1" applyFill="1" applyBorder="1" applyAlignment="1">
      <alignment horizontal="center" vertical="center" wrapText="1"/>
    </xf>
    <xf numFmtId="4" fontId="42" fillId="27" borderId="42" xfId="0" applyNumberFormat="1" applyFont="1" applyFill="1" applyBorder="1" applyAlignment="1">
      <alignment horizontal="center" vertical="center" wrapText="1"/>
    </xf>
    <xf numFmtId="4" fontId="42" fillId="27" borderId="48" xfId="0" applyNumberFormat="1" applyFont="1" applyFill="1" applyBorder="1" applyAlignment="1">
      <alignment horizontal="center" vertical="center" wrapText="1"/>
    </xf>
    <xf numFmtId="4" fontId="42" fillId="27" borderId="43" xfId="0" applyNumberFormat="1" applyFont="1" applyFill="1" applyBorder="1" applyAlignment="1">
      <alignment horizontal="center" vertical="center" wrapText="1"/>
    </xf>
    <xf numFmtId="4" fontId="42" fillId="27" borderId="49" xfId="0" applyNumberFormat="1" applyFont="1" applyFill="1" applyBorder="1" applyAlignment="1">
      <alignment horizontal="center" vertical="center" wrapText="1"/>
    </xf>
    <xf numFmtId="0" fontId="46" fillId="3" borderId="54" xfId="0" applyFont="1" applyFill="1" applyBorder="1" applyAlignment="1">
      <alignment horizontal="left" vertical="center" wrapText="1"/>
    </xf>
    <xf numFmtId="0" fontId="46" fillId="3" borderId="55" xfId="0" applyFont="1" applyFill="1" applyBorder="1" applyAlignment="1">
      <alignment horizontal="left" vertical="center" wrapText="1"/>
    </xf>
    <xf numFmtId="0" fontId="46" fillId="3" borderId="57" xfId="0" applyFont="1" applyFill="1" applyBorder="1" applyAlignment="1">
      <alignment horizontal="justify" vertical="center" wrapText="1"/>
    </xf>
    <xf numFmtId="0" fontId="46" fillId="3" borderId="18" xfId="0" applyFont="1" applyFill="1" applyBorder="1" applyAlignment="1">
      <alignment horizontal="justify" vertical="center" wrapText="1"/>
    </xf>
    <xf numFmtId="0" fontId="48" fillId="3" borderId="59" xfId="0" applyFont="1" applyFill="1" applyBorder="1" applyAlignment="1">
      <alignment horizontal="justify" vertical="center" wrapText="1"/>
    </xf>
    <xf numFmtId="0" fontId="48" fillId="3" borderId="60" xfId="0" applyFont="1" applyFill="1" applyBorder="1" applyAlignment="1">
      <alignment horizontal="justify" vertical="center" wrapText="1"/>
    </xf>
    <xf numFmtId="0" fontId="46" fillId="3" borderId="57" xfId="0" applyFont="1" applyFill="1" applyBorder="1" applyAlignment="1">
      <alignment horizontal="left" vertical="center" wrapText="1"/>
    </xf>
    <xf numFmtId="0" fontId="46" fillId="3" borderId="18" xfId="0" applyFont="1" applyFill="1" applyBorder="1" applyAlignment="1">
      <alignment horizontal="left" vertical="center" wrapText="1"/>
    </xf>
    <xf numFmtId="0" fontId="40" fillId="3" borderId="59" xfId="0" applyFont="1" applyFill="1" applyBorder="1" applyAlignment="1">
      <alignment horizontal="justify" vertical="center" wrapText="1"/>
    </xf>
    <xf numFmtId="0" fontId="40" fillId="3" borderId="60" xfId="0" applyFont="1" applyFill="1" applyBorder="1" applyAlignment="1">
      <alignment horizontal="justify" vertical="center" wrapText="1"/>
    </xf>
    <xf numFmtId="0" fontId="46" fillId="27" borderId="44" xfId="0" applyFont="1" applyFill="1" applyBorder="1" applyAlignment="1">
      <alignment horizontal="right" vertical="center" wrapText="1"/>
    </xf>
    <xf numFmtId="0" fontId="46" fillId="27" borderId="45" xfId="0" applyFont="1" applyFill="1" applyBorder="1" applyAlignment="1">
      <alignment horizontal="right" vertical="center" wrapText="1"/>
    </xf>
    <xf numFmtId="0" fontId="46" fillId="27" borderId="47" xfId="0" applyFont="1" applyFill="1" applyBorder="1" applyAlignment="1">
      <alignment horizontal="right" vertical="center" wrapText="1"/>
    </xf>
    <xf numFmtId="0" fontId="46" fillId="27" borderId="48" xfId="0" applyFont="1" applyFill="1" applyBorder="1" applyAlignment="1">
      <alignment horizontal="right" vertical="center" wrapText="1"/>
    </xf>
    <xf numFmtId="0" fontId="40" fillId="3" borderId="57" xfId="0" applyFont="1" applyFill="1" applyBorder="1" applyAlignment="1">
      <alignment horizontal="justify" vertical="center"/>
    </xf>
    <xf numFmtId="0" fontId="40" fillId="3" borderId="18" xfId="0" applyFont="1" applyFill="1" applyBorder="1" applyAlignment="1">
      <alignment horizontal="justify" vertical="center"/>
    </xf>
    <xf numFmtId="0" fontId="40" fillId="3" borderId="77" xfId="0" applyFont="1" applyFill="1" applyBorder="1" applyAlignment="1">
      <alignment horizontal="justify" vertical="center"/>
    </xf>
    <xf numFmtId="0" fontId="40" fillId="3" borderId="21" xfId="0" applyFont="1" applyFill="1" applyBorder="1" applyAlignment="1">
      <alignment horizontal="justify" vertical="center"/>
    </xf>
    <xf numFmtId="0" fontId="40" fillId="3" borderId="22" xfId="0" applyFont="1" applyFill="1" applyBorder="1" applyAlignment="1">
      <alignment horizontal="justify" vertical="center"/>
    </xf>
    <xf numFmtId="0" fontId="40" fillId="3" borderId="77" xfId="0" applyFont="1" applyFill="1" applyBorder="1" applyAlignment="1">
      <alignment horizontal="justify" vertical="center" wrapText="1"/>
    </xf>
    <xf numFmtId="0" fontId="40" fillId="3" borderId="21" xfId="0" applyFont="1" applyFill="1" applyBorder="1" applyAlignment="1">
      <alignment horizontal="justify" vertical="center" wrapText="1"/>
    </xf>
    <xf numFmtId="0" fontId="40" fillId="3" borderId="22" xfId="0" applyFont="1" applyFill="1" applyBorder="1" applyAlignment="1">
      <alignment horizontal="justify" vertical="center" wrapText="1"/>
    </xf>
    <xf numFmtId="0" fontId="35" fillId="27" borderId="41" xfId="0" applyFont="1" applyFill="1" applyBorder="1" applyAlignment="1">
      <alignment horizontal="right" vertical="center" wrapText="1"/>
    </xf>
    <xf numFmtId="0" fontId="35" fillId="27" borderId="42" xfId="0" applyFont="1" applyFill="1" applyBorder="1" applyAlignment="1">
      <alignment horizontal="right" vertical="center" wrapText="1"/>
    </xf>
    <xf numFmtId="4" fontId="58" fillId="3" borderId="18" xfId="0" applyNumberFormat="1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0" fontId="59" fillId="26" borderId="41" xfId="0" applyFont="1" applyFill="1" applyBorder="1" applyAlignment="1">
      <alignment horizontal="center" vertical="center" wrapText="1"/>
    </xf>
    <xf numFmtId="0" fontId="59" fillId="26" borderId="42" xfId="0" applyFont="1" applyFill="1" applyBorder="1" applyAlignment="1">
      <alignment horizontal="center" vertical="center" wrapText="1"/>
    </xf>
    <xf numFmtId="0" fontId="59" fillId="26" borderId="116" xfId="0" applyFont="1" applyFill="1" applyBorder="1" applyAlignment="1">
      <alignment horizontal="center" vertical="center" wrapText="1"/>
    </xf>
    <xf numFmtId="0" fontId="59" fillId="26" borderId="68" xfId="0" applyFont="1" applyFill="1" applyBorder="1" applyAlignment="1">
      <alignment horizontal="center" vertical="center" wrapText="1"/>
    </xf>
    <xf numFmtId="0" fontId="59" fillId="26" borderId="43" xfId="0" applyFont="1" applyFill="1" applyBorder="1" applyAlignment="1">
      <alignment horizontal="center" vertical="center" wrapText="1"/>
    </xf>
    <xf numFmtId="0" fontId="59" fillId="26" borderId="117" xfId="0" applyFont="1" applyFill="1" applyBorder="1" applyAlignment="1">
      <alignment horizontal="center" vertical="center"/>
    </xf>
    <xf numFmtId="4" fontId="58" fillId="3" borderId="118" xfId="0" applyNumberFormat="1" applyFont="1" applyFill="1" applyBorder="1" applyAlignment="1">
      <alignment horizontal="center" vertical="center"/>
    </xf>
    <xf numFmtId="0" fontId="58" fillId="3" borderId="118" xfId="0" applyFont="1" applyFill="1" applyBorder="1" applyAlignment="1">
      <alignment horizontal="center" vertical="center"/>
    </xf>
    <xf numFmtId="0" fontId="59" fillId="26" borderId="42" xfId="0" applyFont="1" applyFill="1" applyBorder="1" applyAlignment="1">
      <alignment horizontal="center" vertical="center"/>
    </xf>
    <xf numFmtId="0" fontId="59" fillId="26" borderId="64" xfId="0" applyFont="1" applyFill="1" applyBorder="1" applyAlignment="1">
      <alignment horizontal="center" vertical="center"/>
    </xf>
    <xf numFmtId="0" fontId="59" fillId="26" borderId="65" xfId="0" applyFont="1" applyFill="1" applyBorder="1" applyAlignment="1">
      <alignment horizontal="center" vertical="center"/>
    </xf>
    <xf numFmtId="0" fontId="59" fillId="26" borderId="66" xfId="0" applyFont="1" applyFill="1" applyBorder="1" applyAlignment="1">
      <alignment horizontal="center" vertical="center"/>
    </xf>
    <xf numFmtId="0" fontId="46" fillId="27" borderId="103" xfId="0" applyFont="1" applyFill="1" applyBorder="1" applyAlignment="1">
      <alignment horizontal="right" vertical="center" wrapText="1"/>
    </xf>
    <xf numFmtId="0" fontId="46" fillId="27" borderId="104" xfId="0" applyFont="1" applyFill="1" applyBorder="1" applyAlignment="1">
      <alignment horizontal="right" vertical="center" wrapText="1"/>
    </xf>
    <xf numFmtId="0" fontId="35" fillId="27" borderId="100" xfId="0" applyFont="1" applyFill="1" applyBorder="1" applyAlignment="1">
      <alignment horizontal="right" vertical="center" wrapText="1"/>
    </xf>
    <xf numFmtId="0" fontId="35" fillId="27" borderId="101" xfId="0" applyFont="1" applyFill="1" applyBorder="1" applyAlignment="1">
      <alignment horizontal="right" vertical="center" wrapText="1"/>
    </xf>
    <xf numFmtId="0" fontId="40" fillId="3" borderId="106" xfId="0" applyFont="1" applyFill="1" applyBorder="1" applyAlignment="1">
      <alignment horizontal="justify" vertical="center"/>
    </xf>
    <xf numFmtId="0" fontId="40" fillId="3" borderId="107" xfId="0" applyFont="1" applyFill="1" applyBorder="1" applyAlignment="1">
      <alignment horizontal="justify" vertical="center"/>
    </xf>
    <xf numFmtId="0" fontId="40" fillId="3" borderId="108" xfId="0" applyFont="1" applyFill="1" applyBorder="1" applyAlignment="1">
      <alignment horizontal="justify" vertical="center"/>
    </xf>
    <xf numFmtId="0" fontId="40" fillId="3" borderId="109" xfId="0" applyFont="1" applyFill="1" applyBorder="1" applyAlignment="1">
      <alignment horizontal="justify" vertical="center"/>
    </xf>
    <xf numFmtId="0" fontId="40" fillId="3" borderId="110" xfId="0" applyFont="1" applyFill="1" applyBorder="1" applyAlignment="1">
      <alignment horizontal="justify" vertical="center"/>
    </xf>
    <xf numFmtId="0" fontId="40" fillId="3" borderId="111" xfId="0" applyFont="1" applyFill="1" applyBorder="1" applyAlignment="1">
      <alignment horizontal="justify" vertical="center"/>
    </xf>
    <xf numFmtId="0" fontId="40" fillId="3" borderId="106" xfId="0" applyFont="1" applyFill="1" applyBorder="1" applyAlignment="1">
      <alignment horizontal="justify" vertical="center" wrapText="1"/>
    </xf>
    <xf numFmtId="0" fontId="40" fillId="3" borderId="107" xfId="0" applyFont="1" applyFill="1" applyBorder="1" applyAlignment="1">
      <alignment horizontal="justify" vertical="center" wrapText="1"/>
    </xf>
    <xf numFmtId="0" fontId="40" fillId="3" borderId="108" xfId="0" applyFont="1" applyFill="1" applyBorder="1" applyAlignment="1">
      <alignment horizontal="justify" vertical="center" wrapText="1"/>
    </xf>
    <xf numFmtId="0" fontId="40" fillId="3" borderId="132" xfId="0" applyFont="1" applyFill="1" applyBorder="1" applyAlignment="1">
      <alignment horizontal="justify" vertical="center"/>
    </xf>
    <xf numFmtId="0" fontId="35" fillId="27" borderId="119" xfId="0" applyFont="1" applyFill="1" applyBorder="1" applyAlignment="1">
      <alignment horizontal="right" vertical="center" wrapText="1"/>
    </xf>
    <xf numFmtId="0" fontId="35" fillId="27" borderId="120" xfId="0" applyFont="1" applyFill="1" applyBorder="1" applyAlignment="1">
      <alignment horizontal="right" vertical="center" wrapText="1"/>
    </xf>
    <xf numFmtId="0" fontId="46" fillId="27" borderId="122" xfId="0" applyFont="1" applyFill="1" applyBorder="1" applyAlignment="1">
      <alignment horizontal="right" vertical="center" wrapText="1"/>
    </xf>
    <xf numFmtId="0" fontId="46" fillId="27" borderId="124" xfId="0" applyFont="1" applyFill="1" applyBorder="1" applyAlignment="1">
      <alignment horizontal="right" vertical="center" wrapText="1"/>
    </xf>
    <xf numFmtId="0" fontId="46" fillId="27" borderId="125" xfId="0" applyFont="1" applyFill="1" applyBorder="1" applyAlignment="1">
      <alignment horizontal="right" vertical="center" wrapText="1"/>
    </xf>
    <xf numFmtId="0" fontId="40" fillId="3" borderId="134" xfId="0" applyFont="1" applyFill="1" applyBorder="1" applyAlignment="1">
      <alignment horizontal="justify" vertical="center"/>
    </xf>
    <xf numFmtId="0" fontId="40" fillId="3" borderId="135" xfId="0" applyFont="1" applyFill="1" applyBorder="1" applyAlignment="1">
      <alignment horizontal="justify" vertical="center"/>
    </xf>
    <xf numFmtId="0" fontId="40" fillId="3" borderId="136" xfId="0" applyFont="1" applyFill="1" applyBorder="1" applyAlignment="1">
      <alignment horizontal="justify" vertical="center"/>
    </xf>
    <xf numFmtId="0" fontId="35" fillId="3" borderId="0" xfId="0" applyFont="1" applyFill="1" applyAlignment="1">
      <alignment horizontal="center" vertical="center" wrapText="1"/>
    </xf>
    <xf numFmtId="0" fontId="40" fillId="3" borderId="73" xfId="0" applyFont="1" applyFill="1" applyBorder="1" applyAlignment="1">
      <alignment horizontal="justify" vertical="center"/>
    </xf>
    <xf numFmtId="0" fontId="40" fillId="3" borderId="92" xfId="0" applyFont="1" applyFill="1" applyBorder="1" applyAlignment="1">
      <alignment horizontal="justify" vertical="center"/>
    </xf>
    <xf numFmtId="0" fontId="40" fillId="3" borderId="74" xfId="0" applyFont="1" applyFill="1" applyBorder="1" applyAlignment="1">
      <alignment horizontal="justify" vertical="center"/>
    </xf>
    <xf numFmtId="0" fontId="42" fillId="3" borderId="77" xfId="0" applyFont="1" applyFill="1" applyBorder="1" applyAlignment="1">
      <alignment horizontal="justify" vertical="center"/>
    </xf>
    <xf numFmtId="0" fontId="42" fillId="3" borderId="21" xfId="0" applyFont="1" applyFill="1" applyBorder="1" applyAlignment="1">
      <alignment horizontal="justify" vertical="center"/>
    </xf>
    <xf numFmtId="0" fontId="42" fillId="3" borderId="22" xfId="0" applyFont="1" applyFill="1" applyBorder="1" applyAlignment="1">
      <alignment horizontal="justify" vertical="center"/>
    </xf>
    <xf numFmtId="0" fontId="42" fillId="3" borderId="106" xfId="0" applyFont="1" applyFill="1" applyBorder="1" applyAlignment="1">
      <alignment horizontal="justify" vertical="center"/>
    </xf>
    <xf numFmtId="0" fontId="42" fillId="3" borderId="107" xfId="0" applyFont="1" applyFill="1" applyBorder="1" applyAlignment="1">
      <alignment horizontal="justify" vertical="center"/>
    </xf>
    <xf numFmtId="0" fontId="42" fillId="3" borderId="108" xfId="0" applyFont="1" applyFill="1" applyBorder="1" applyAlignment="1">
      <alignment horizontal="justify" vertical="center"/>
    </xf>
    <xf numFmtId="0" fontId="40" fillId="36" borderId="106" xfId="0" applyFont="1" applyFill="1" applyBorder="1" applyAlignment="1">
      <alignment horizontal="justify" vertical="center"/>
    </xf>
    <xf numFmtId="0" fontId="40" fillId="36" borderId="107" xfId="0" applyFont="1" applyFill="1" applyBorder="1" applyAlignment="1">
      <alignment horizontal="justify" vertical="center"/>
    </xf>
    <xf numFmtId="0" fontId="40" fillId="36" borderId="108" xfId="0" applyFont="1" applyFill="1" applyBorder="1" applyAlignment="1">
      <alignment horizontal="justify" vertical="center"/>
    </xf>
    <xf numFmtId="43" fontId="1" fillId="3" borderId="81" xfId="1" applyFont="1" applyFill="1" applyBorder="1" applyAlignment="1">
      <alignment horizontal="center" vertical="center" wrapText="1"/>
    </xf>
    <xf numFmtId="43" fontId="3" fillId="3" borderId="82" xfId="1" applyFont="1" applyFill="1" applyBorder="1" applyAlignment="1">
      <alignment horizontal="center" vertical="center" wrapText="1"/>
    </xf>
    <xf numFmtId="43" fontId="3" fillId="3" borderId="83" xfId="1" applyFont="1" applyFill="1" applyBorder="1" applyAlignment="1">
      <alignment horizontal="center" vertical="center" wrapText="1"/>
    </xf>
    <xf numFmtId="43" fontId="3" fillId="3" borderId="86" xfId="1" applyFont="1" applyFill="1" applyBorder="1" applyAlignment="1">
      <alignment horizontal="center" vertical="center" wrapText="1"/>
    </xf>
    <xf numFmtId="43" fontId="3" fillId="3" borderId="0" xfId="1" applyFont="1" applyFill="1" applyBorder="1" applyAlignment="1">
      <alignment horizontal="center" vertical="center" wrapText="1"/>
    </xf>
    <xf numFmtId="43" fontId="3" fillId="3" borderId="38" xfId="1" applyFont="1" applyFill="1" applyBorder="1" applyAlignment="1">
      <alignment horizontal="center" vertical="center" wrapText="1"/>
    </xf>
    <xf numFmtId="43" fontId="3" fillId="3" borderId="88" xfId="1" applyFont="1" applyFill="1" applyBorder="1" applyAlignment="1">
      <alignment horizontal="center" vertical="center" wrapText="1"/>
    </xf>
    <xf numFmtId="43" fontId="3" fillId="3" borderId="89" xfId="1" applyFont="1" applyFill="1" applyBorder="1" applyAlignment="1">
      <alignment horizontal="center" vertical="center" wrapText="1"/>
    </xf>
    <xf numFmtId="43" fontId="3" fillId="3" borderId="90" xfId="1" applyFont="1" applyFill="1" applyBorder="1" applyAlignment="1">
      <alignment horizontal="center" vertical="center" wrapText="1"/>
    </xf>
    <xf numFmtId="43" fontId="40" fillId="3" borderId="70" xfId="1" applyFont="1" applyFill="1" applyBorder="1" applyAlignment="1">
      <alignment horizontal="center" vertical="center" wrapText="1"/>
    </xf>
    <xf numFmtId="43" fontId="40" fillId="3" borderId="35" xfId="1" applyFont="1" applyFill="1" applyBorder="1" applyAlignment="1">
      <alignment horizontal="center" vertical="center" wrapText="1"/>
    </xf>
    <xf numFmtId="43" fontId="40" fillId="3" borderId="69" xfId="1" applyFont="1" applyFill="1" applyBorder="1" applyAlignment="1">
      <alignment horizontal="center" vertical="center" wrapText="1"/>
    </xf>
    <xf numFmtId="43" fontId="33" fillId="3" borderId="55" xfId="1" applyFont="1" applyFill="1" applyBorder="1" applyAlignment="1">
      <alignment horizontal="center" vertical="center"/>
    </xf>
    <xf numFmtId="43" fontId="33" fillId="3" borderId="18" xfId="1" applyFont="1" applyFill="1" applyBorder="1" applyAlignment="1">
      <alignment horizontal="center" vertical="center"/>
    </xf>
    <xf numFmtId="0" fontId="35" fillId="27" borderId="79" xfId="0" applyFont="1" applyFill="1" applyBorder="1" applyAlignment="1">
      <alignment horizontal="center" vertical="center" wrapText="1"/>
    </xf>
    <xf numFmtId="0" fontId="35" fillId="27" borderId="62" xfId="0" applyFont="1" applyFill="1" applyBorder="1" applyAlignment="1">
      <alignment horizontal="center" vertical="center" wrapText="1"/>
    </xf>
    <xf numFmtId="0" fontId="30" fillId="27" borderId="57" xfId="200" quotePrefix="1" applyFont="1" applyFill="1" applyBorder="1" applyAlignment="1">
      <alignment horizontal="center" vertical="center"/>
    </xf>
    <xf numFmtId="0" fontId="30" fillId="27" borderId="18" xfId="200" quotePrefix="1" applyFont="1" applyFill="1" applyBorder="1" applyAlignment="1">
      <alignment horizontal="center" vertical="center"/>
    </xf>
    <xf numFmtId="0" fontId="30" fillId="27" borderId="18" xfId="0" applyFont="1" applyFill="1" applyBorder="1" applyAlignment="1">
      <alignment horizontal="justify" vertical="center"/>
    </xf>
    <xf numFmtId="0" fontId="30" fillId="3" borderId="57" xfId="200" quotePrefix="1" applyFont="1" applyFill="1" applyBorder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justify" vertical="center"/>
    </xf>
    <xf numFmtId="0" fontId="30" fillId="3" borderId="20" xfId="0" applyFont="1" applyFill="1" applyBorder="1" applyAlignment="1">
      <alignment horizontal="justify" vertical="center"/>
    </xf>
    <xf numFmtId="0" fontId="30" fillId="3" borderId="21" xfId="0" applyFont="1" applyFill="1" applyBorder="1" applyAlignment="1">
      <alignment horizontal="justify" vertical="center"/>
    </xf>
    <xf numFmtId="0" fontId="30" fillId="3" borderId="22" xfId="0" applyFont="1" applyFill="1" applyBorder="1" applyAlignment="1">
      <alignment horizontal="justify" vertical="center"/>
    </xf>
    <xf numFmtId="0" fontId="30" fillId="3" borderId="59" xfId="200" quotePrefix="1" applyFont="1" applyFill="1" applyBorder="1" applyAlignment="1">
      <alignment horizontal="center" vertical="center"/>
    </xf>
    <xf numFmtId="0" fontId="30" fillId="3" borderId="60" xfId="200" quotePrefix="1" applyFont="1" applyFill="1" applyBorder="1" applyAlignment="1">
      <alignment horizontal="center" vertical="center"/>
    </xf>
    <xf numFmtId="0" fontId="30" fillId="3" borderId="60" xfId="0" applyFont="1" applyFill="1" applyBorder="1" applyAlignment="1">
      <alignment horizontal="justify" vertical="center"/>
    </xf>
    <xf numFmtId="0" fontId="57" fillId="3" borderId="0" xfId="0" applyFont="1" applyFill="1" applyAlignment="1">
      <alignment horizontal="center" vertical="center"/>
    </xf>
    <xf numFmtId="0" fontId="30" fillId="3" borderId="54" xfId="200" quotePrefix="1" applyFont="1" applyFill="1" applyBorder="1" applyAlignment="1">
      <alignment horizontal="center" vertical="center"/>
    </xf>
    <xf numFmtId="0" fontId="30" fillId="3" borderId="55" xfId="200" quotePrefix="1" applyFont="1" applyFill="1" applyBorder="1" applyAlignment="1">
      <alignment horizontal="center" vertical="center"/>
    </xf>
    <xf numFmtId="0" fontId="30" fillId="3" borderId="55" xfId="0" applyFont="1" applyFill="1" applyBorder="1" applyAlignment="1">
      <alignment horizontal="justify" vertical="center"/>
    </xf>
    <xf numFmtId="0" fontId="57" fillId="27" borderId="42" xfId="0" applyFont="1" applyFill="1" applyBorder="1" applyAlignment="1">
      <alignment horizontal="center" vertical="center"/>
    </xf>
    <xf numFmtId="0" fontId="57" fillId="27" borderId="48" xfId="0" applyFont="1" applyFill="1" applyBorder="1" applyAlignment="1">
      <alignment horizontal="center" vertical="center"/>
    </xf>
    <xf numFmtId="0" fontId="57" fillId="27" borderId="81" xfId="0" applyFont="1" applyFill="1" applyBorder="1" applyAlignment="1">
      <alignment horizontal="center" vertical="center"/>
    </xf>
    <xf numFmtId="0" fontId="57" fillId="27" borderId="83" xfId="0" applyFont="1" applyFill="1" applyBorder="1" applyAlignment="1">
      <alignment horizontal="center" vertical="center"/>
    </xf>
    <xf numFmtId="0" fontId="57" fillId="27" borderId="88" xfId="0" applyFont="1" applyFill="1" applyBorder="1" applyAlignment="1">
      <alignment horizontal="center" vertical="center"/>
    </xf>
    <xf numFmtId="0" fontId="57" fillId="27" borderId="90" xfId="0" applyFont="1" applyFill="1" applyBorder="1" applyAlignment="1">
      <alignment horizontal="center" vertical="center"/>
    </xf>
    <xf numFmtId="0" fontId="57" fillId="27" borderId="139" xfId="0" applyFont="1" applyFill="1" applyBorder="1" applyAlignment="1">
      <alignment horizontal="center" vertical="center"/>
    </xf>
    <xf numFmtId="0" fontId="57" fillId="27" borderId="140" xfId="0" applyFont="1" applyFill="1" applyBorder="1" applyAlignment="1">
      <alignment horizontal="center" vertical="center"/>
    </xf>
    <xf numFmtId="0" fontId="30" fillId="27" borderId="20" xfId="0" applyFont="1" applyFill="1" applyBorder="1" applyAlignment="1">
      <alignment horizontal="justify" vertical="center"/>
    </xf>
    <xf numFmtId="0" fontId="30" fillId="27" borderId="21" xfId="0" applyFont="1" applyFill="1" applyBorder="1" applyAlignment="1">
      <alignment horizontal="justify" vertical="center"/>
    </xf>
    <xf numFmtId="0" fontId="30" fillId="27" borderId="22" xfId="0" applyFont="1" applyFill="1" applyBorder="1" applyAlignment="1">
      <alignment horizontal="justify" vertical="center"/>
    </xf>
    <xf numFmtId="0" fontId="30" fillId="27" borderId="77" xfId="200" quotePrefix="1" applyFont="1" applyFill="1" applyBorder="1" applyAlignment="1">
      <alignment horizontal="center" vertical="center"/>
    </xf>
    <xf numFmtId="0" fontId="30" fillId="27" borderId="22" xfId="200" quotePrefix="1" applyFont="1" applyFill="1" applyBorder="1" applyAlignment="1">
      <alignment horizontal="center" vertical="center"/>
    </xf>
    <xf numFmtId="4" fontId="31" fillId="27" borderId="141" xfId="200" applyNumberFormat="1" applyFont="1" applyFill="1" applyBorder="1" applyAlignment="1">
      <alignment horizontal="center" vertical="center" wrapText="1"/>
    </xf>
    <xf numFmtId="0" fontId="52" fillId="3" borderId="84" xfId="145" applyFont="1" applyFill="1" applyBorder="1" applyAlignment="1">
      <alignment horizontal="left" vertical="center" wrapText="1"/>
    </xf>
    <xf numFmtId="0" fontId="52" fillId="3" borderId="21" xfId="145" applyFont="1" applyFill="1" applyBorder="1" applyAlignment="1">
      <alignment horizontal="left" vertical="center" wrapText="1"/>
    </xf>
    <xf numFmtId="0" fontId="52" fillId="3" borderId="92" xfId="145" applyFont="1" applyFill="1" applyBorder="1" applyAlignment="1">
      <alignment horizontal="left" vertical="center" wrapText="1"/>
    </xf>
    <xf numFmtId="0" fontId="60" fillId="3" borderId="18" xfId="0" applyFont="1" applyFill="1" applyBorder="1" applyAlignment="1">
      <alignment horizontal="justify" vertical="center"/>
    </xf>
    <xf numFmtId="0" fontId="60" fillId="3" borderId="20" xfId="0" applyFont="1" applyFill="1" applyBorder="1" applyAlignment="1">
      <alignment horizontal="justify" vertical="center"/>
    </xf>
    <xf numFmtId="0" fontId="60" fillId="3" borderId="21" xfId="0" applyFont="1" applyFill="1" applyBorder="1" applyAlignment="1">
      <alignment horizontal="justify" vertical="center"/>
    </xf>
    <xf numFmtId="0" fontId="60" fillId="3" borderId="22" xfId="0" applyFont="1" applyFill="1" applyBorder="1" applyAlignment="1">
      <alignment horizontal="justify" vertical="center"/>
    </xf>
    <xf numFmtId="0" fontId="60" fillId="37" borderId="18" xfId="0" applyFont="1" applyFill="1" applyBorder="1" applyAlignment="1">
      <alignment horizontal="justify" vertical="center" wrapText="1"/>
    </xf>
    <xf numFmtId="0" fontId="60" fillId="37" borderId="18" xfId="0" applyFont="1" applyFill="1" applyBorder="1" applyAlignment="1">
      <alignment horizontal="justify" vertical="center"/>
    </xf>
    <xf numFmtId="0" fontId="60" fillId="3" borderId="60" xfId="0" applyFont="1" applyFill="1" applyBorder="1" applyAlignment="1">
      <alignment horizontal="justify" vertical="center"/>
    </xf>
    <xf numFmtId="0" fontId="62" fillId="3" borderId="18" xfId="0" applyFont="1" applyFill="1" applyBorder="1" applyAlignment="1">
      <alignment horizontal="justify" vertical="center"/>
    </xf>
    <xf numFmtId="0" fontId="57" fillId="27" borderId="82" xfId="0" applyFont="1" applyFill="1" applyBorder="1" applyAlignment="1">
      <alignment horizontal="center" vertical="center"/>
    </xf>
    <xf numFmtId="0" fontId="57" fillId="27" borderId="89" xfId="0" applyFont="1" applyFill="1" applyBorder="1" applyAlignment="1">
      <alignment horizontal="center" vertical="center"/>
    </xf>
    <xf numFmtId="0" fontId="30" fillId="37" borderId="57" xfId="200" quotePrefix="1" applyFont="1" applyFill="1" applyBorder="1" applyAlignment="1">
      <alignment horizontal="center" vertical="center"/>
    </xf>
    <xf numFmtId="0" fontId="30" fillId="37" borderId="18" xfId="200" quotePrefix="1" applyFont="1" applyFill="1" applyBorder="1" applyAlignment="1">
      <alignment horizontal="center" vertical="center"/>
    </xf>
  </cellXfs>
  <cellStyles count="201">
    <cellStyle name="20% - Ênfase1 2" xfId="52" xr:uid="{00000000-0005-0000-0000-000000000000}"/>
    <cellStyle name="20% - Ênfase2 2" xfId="53" xr:uid="{00000000-0005-0000-0000-000001000000}"/>
    <cellStyle name="20% - Ênfase3 2" xfId="54" xr:uid="{00000000-0005-0000-0000-000002000000}"/>
    <cellStyle name="20% - Ênfase4 2" xfId="55" xr:uid="{00000000-0005-0000-0000-000003000000}"/>
    <cellStyle name="20% - Ênfase5 2" xfId="56" xr:uid="{00000000-0005-0000-0000-000004000000}"/>
    <cellStyle name="20% - Ênfase6 2" xfId="57" xr:uid="{00000000-0005-0000-0000-000005000000}"/>
    <cellStyle name="40% - Ênfase1 2" xfId="58" xr:uid="{00000000-0005-0000-0000-000006000000}"/>
    <cellStyle name="40% - Ênfase2 2" xfId="59" xr:uid="{00000000-0005-0000-0000-000007000000}"/>
    <cellStyle name="40% - Ênfase3 2" xfId="60" xr:uid="{00000000-0005-0000-0000-000008000000}"/>
    <cellStyle name="40% - Ênfase4 2" xfId="61" xr:uid="{00000000-0005-0000-0000-000009000000}"/>
    <cellStyle name="40% - Ênfase5 2" xfId="62" xr:uid="{00000000-0005-0000-0000-00000A000000}"/>
    <cellStyle name="40% - Ênfase6 2" xfId="63" xr:uid="{00000000-0005-0000-0000-00000B000000}"/>
    <cellStyle name="60% - Ênfase1 2" xfId="64" xr:uid="{00000000-0005-0000-0000-00000C000000}"/>
    <cellStyle name="60% - Ênfase2 2" xfId="65" xr:uid="{00000000-0005-0000-0000-00000D000000}"/>
    <cellStyle name="60% - Ênfase3 2" xfId="66" xr:uid="{00000000-0005-0000-0000-00000E000000}"/>
    <cellStyle name="60% - Ênfase4 2" xfId="67" xr:uid="{00000000-0005-0000-0000-00000F000000}"/>
    <cellStyle name="60% - Ênfase5 2" xfId="68" xr:uid="{00000000-0005-0000-0000-000010000000}"/>
    <cellStyle name="60% - Ênfase6 2" xfId="69" xr:uid="{00000000-0005-0000-0000-000011000000}"/>
    <cellStyle name="Bom 2" xfId="70" xr:uid="{00000000-0005-0000-0000-000012000000}"/>
    <cellStyle name="Cálculo 2" xfId="71" xr:uid="{00000000-0005-0000-0000-000013000000}"/>
    <cellStyle name="Cancel" xfId="23" xr:uid="{00000000-0005-0000-0000-000014000000}"/>
    <cellStyle name="Célula de Verificação 2" xfId="72" xr:uid="{00000000-0005-0000-0000-000015000000}"/>
    <cellStyle name="Célula Vinculada 2" xfId="73" xr:uid="{00000000-0005-0000-0000-000016000000}"/>
    <cellStyle name="Data" xfId="3" xr:uid="{00000000-0005-0000-0000-000017000000}"/>
    <cellStyle name="Data 2" xfId="74" xr:uid="{00000000-0005-0000-0000-000018000000}"/>
    <cellStyle name="Ênfase1 2" xfId="75" xr:uid="{00000000-0005-0000-0000-000019000000}"/>
    <cellStyle name="Ênfase2 2" xfId="76" xr:uid="{00000000-0005-0000-0000-00001A000000}"/>
    <cellStyle name="Ênfase3 2" xfId="77" xr:uid="{00000000-0005-0000-0000-00001B000000}"/>
    <cellStyle name="Ênfase4 2" xfId="78" xr:uid="{00000000-0005-0000-0000-00001C000000}"/>
    <cellStyle name="Ênfase5 2" xfId="79" xr:uid="{00000000-0005-0000-0000-00001D000000}"/>
    <cellStyle name="Ênfase6 2" xfId="80" xr:uid="{00000000-0005-0000-0000-00001E000000}"/>
    <cellStyle name="Entrada 2" xfId="81" xr:uid="{00000000-0005-0000-0000-00001F000000}"/>
    <cellStyle name="Euro" xfId="4" xr:uid="{00000000-0005-0000-0000-000020000000}"/>
    <cellStyle name="Euro 2" xfId="82" xr:uid="{00000000-0005-0000-0000-000021000000}"/>
    <cellStyle name="Fixo" xfId="5" xr:uid="{00000000-0005-0000-0000-000022000000}"/>
    <cellStyle name="Incorreto 2" xfId="83" xr:uid="{00000000-0005-0000-0000-000023000000}"/>
    <cellStyle name="Moeda 2" xfId="84" xr:uid="{00000000-0005-0000-0000-000024000000}"/>
    <cellStyle name="Moeda 3" xfId="85" xr:uid="{00000000-0005-0000-0000-000025000000}"/>
    <cellStyle name="Moeda 4" xfId="86" xr:uid="{00000000-0005-0000-0000-000026000000}"/>
    <cellStyle name="Moeda 4 2" xfId="140" xr:uid="{00000000-0005-0000-0000-000027000000}"/>
    <cellStyle name="Moeda 4 2 2" xfId="198" xr:uid="{00000000-0005-0000-0000-000028000000}"/>
    <cellStyle name="Moeda 4 3" xfId="169" xr:uid="{00000000-0005-0000-0000-000029000000}"/>
    <cellStyle name="Neutra 2" xfId="87" xr:uid="{00000000-0005-0000-0000-00002A000000}"/>
    <cellStyle name="Normal" xfId="0" builtinId="0"/>
    <cellStyle name="Normal 10" xfId="121" xr:uid="{00000000-0005-0000-0000-00002C000000}"/>
    <cellStyle name="Normal 10 2" xfId="180" xr:uid="{00000000-0005-0000-0000-00002D000000}"/>
    <cellStyle name="Normal 11" xfId="122" xr:uid="{00000000-0005-0000-0000-00002E000000}"/>
    <cellStyle name="Normal 11 2" xfId="181" xr:uid="{00000000-0005-0000-0000-00002F000000}"/>
    <cellStyle name="Normal 12" xfId="132" xr:uid="{00000000-0005-0000-0000-000030000000}"/>
    <cellStyle name="Normal 12 2" xfId="142" xr:uid="{00000000-0005-0000-0000-000031000000}"/>
    <cellStyle name="Normal 12 2 2" xfId="199" xr:uid="{00000000-0005-0000-0000-000032000000}"/>
    <cellStyle name="Normal 12 3" xfId="191" xr:uid="{00000000-0005-0000-0000-000033000000}"/>
    <cellStyle name="Normal 2" xfId="6" xr:uid="{00000000-0005-0000-0000-000034000000}"/>
    <cellStyle name="Normal 2 10" xfId="28" xr:uid="{00000000-0005-0000-0000-000035000000}"/>
    <cellStyle name="Normal 2 2" xfId="31" xr:uid="{00000000-0005-0000-0000-000036000000}"/>
    <cellStyle name="Normal 2 2 2" xfId="88" xr:uid="{00000000-0005-0000-0000-000037000000}"/>
    <cellStyle name="Normal 2 2 2 2" xfId="170" xr:uid="{00000000-0005-0000-0000-000038000000}"/>
    <cellStyle name="Normal 2 2 3" xfId="152" xr:uid="{00000000-0005-0000-0000-000039000000}"/>
    <cellStyle name="Normal 2 3" xfId="89" xr:uid="{00000000-0005-0000-0000-00003A000000}"/>
    <cellStyle name="Normal 2 3 2" xfId="171" xr:uid="{00000000-0005-0000-0000-00003B000000}"/>
    <cellStyle name="Normal 2 4" xfId="90" xr:uid="{00000000-0005-0000-0000-00003C000000}"/>
    <cellStyle name="Normal 2 4 2" xfId="172" xr:uid="{00000000-0005-0000-0000-00003D000000}"/>
    <cellStyle name="Normal 2 5" xfId="114" xr:uid="{00000000-0005-0000-0000-00003E000000}"/>
    <cellStyle name="Normal 2 5 2" xfId="141" xr:uid="{00000000-0005-0000-0000-00003F000000}"/>
    <cellStyle name="Normal 2 6" xfId="116" xr:uid="{00000000-0005-0000-0000-000040000000}"/>
    <cellStyle name="Normal 2 7" xfId="117" xr:uid="{00000000-0005-0000-0000-000041000000}"/>
    <cellStyle name="Normal 2 8" xfId="119" xr:uid="{00000000-0005-0000-0000-000042000000}"/>
    <cellStyle name="Normal 2 9" xfId="120" xr:uid="{00000000-0005-0000-0000-000043000000}"/>
    <cellStyle name="Normal 2_QUANT_HELBOR BELVEDERE R06_Area Estruturada Priscila" xfId="91" xr:uid="{00000000-0005-0000-0000-000044000000}"/>
    <cellStyle name="Normal 3" xfId="24" xr:uid="{00000000-0005-0000-0000-000045000000}"/>
    <cellStyle name="Normal 3 2" xfId="92" xr:uid="{00000000-0005-0000-0000-000046000000}"/>
    <cellStyle name="Normal 3 3" xfId="44" xr:uid="{00000000-0005-0000-0000-000047000000}"/>
    <cellStyle name="Normal 3 3 10" xfId="124" xr:uid="{00000000-0005-0000-0000-000048000000}"/>
    <cellStyle name="Normal 3 3 10 2" xfId="134" xr:uid="{00000000-0005-0000-0000-000049000000}"/>
    <cellStyle name="Normal 3 3 10 2 2" xfId="193" xr:uid="{00000000-0005-0000-0000-00004A000000}"/>
    <cellStyle name="Normal 3 3 10 3" xfId="183" xr:uid="{00000000-0005-0000-0000-00004B000000}"/>
    <cellStyle name="Normal 3 3 11" xfId="125" xr:uid="{00000000-0005-0000-0000-00004C000000}"/>
    <cellStyle name="Normal 3 3 11 2" xfId="184" xr:uid="{00000000-0005-0000-0000-00004D000000}"/>
    <cellStyle name="Normal 3 3 12" xfId="126" xr:uid="{00000000-0005-0000-0000-00004E000000}"/>
    <cellStyle name="Normal 3 3 12 2" xfId="185" xr:uid="{00000000-0005-0000-0000-00004F000000}"/>
    <cellStyle name="Normal 3 3 13" xfId="127" xr:uid="{00000000-0005-0000-0000-000050000000}"/>
    <cellStyle name="Normal 3 3 13 2" xfId="186" xr:uid="{00000000-0005-0000-0000-000051000000}"/>
    <cellStyle name="Normal 3 3 14" xfId="128" xr:uid="{00000000-0005-0000-0000-000052000000}"/>
    <cellStyle name="Normal 3 3 14 2" xfId="187" xr:uid="{00000000-0005-0000-0000-000053000000}"/>
    <cellStyle name="Normal 3 3 15" xfId="129" xr:uid="{00000000-0005-0000-0000-000054000000}"/>
    <cellStyle name="Normal 3 3 15 2" xfId="188" xr:uid="{00000000-0005-0000-0000-000055000000}"/>
    <cellStyle name="Normal 3 3 16" xfId="130" xr:uid="{00000000-0005-0000-0000-000056000000}"/>
    <cellStyle name="Normal 3 3 16 2" xfId="189" xr:uid="{00000000-0005-0000-0000-000057000000}"/>
    <cellStyle name="Normal 3 3 17" xfId="161" xr:uid="{00000000-0005-0000-0000-000058000000}"/>
    <cellStyle name="Normal 3 3 2" xfId="45" xr:uid="{00000000-0005-0000-0000-000059000000}"/>
    <cellStyle name="Normal 3 3 2 2" xfId="162" xr:uid="{00000000-0005-0000-0000-00005A000000}"/>
    <cellStyle name="Normal 3 3 3" xfId="46" xr:uid="{00000000-0005-0000-0000-00005B000000}"/>
    <cellStyle name="Normal 3 3 3 2" xfId="163" xr:uid="{00000000-0005-0000-0000-00005C000000}"/>
    <cellStyle name="Normal 3 3 4" xfId="47" xr:uid="{00000000-0005-0000-0000-00005D000000}"/>
    <cellStyle name="Normal 3 3 4 2" xfId="164" xr:uid="{00000000-0005-0000-0000-00005E000000}"/>
    <cellStyle name="Normal 3 3 5" xfId="48" xr:uid="{00000000-0005-0000-0000-00005F000000}"/>
    <cellStyle name="Normal 3 3 5 2" xfId="165" xr:uid="{00000000-0005-0000-0000-000060000000}"/>
    <cellStyle name="Normal 3 3 6" xfId="49" xr:uid="{00000000-0005-0000-0000-000061000000}"/>
    <cellStyle name="Normal 3 3 6 2" xfId="166" xr:uid="{00000000-0005-0000-0000-000062000000}"/>
    <cellStyle name="Normal 3 3 7" xfId="50" xr:uid="{00000000-0005-0000-0000-000063000000}"/>
    <cellStyle name="Normal 3 3 7 2" xfId="167" xr:uid="{00000000-0005-0000-0000-000064000000}"/>
    <cellStyle name="Normal 3 3 8" xfId="51" xr:uid="{00000000-0005-0000-0000-000065000000}"/>
    <cellStyle name="Normal 3 3 8 2" xfId="168" xr:uid="{00000000-0005-0000-0000-000066000000}"/>
    <cellStyle name="Normal 3 3 9" xfId="123" xr:uid="{00000000-0005-0000-0000-000067000000}"/>
    <cellStyle name="Normal 3 3 9 2" xfId="182" xr:uid="{00000000-0005-0000-0000-000068000000}"/>
    <cellStyle name="Normal 3 4" xfId="29" xr:uid="{00000000-0005-0000-0000-000069000000}"/>
    <cellStyle name="Normal 3 4 2" xfId="150" xr:uid="{00000000-0005-0000-0000-00006A000000}"/>
    <cellStyle name="Normal 4" xfId="2" xr:uid="{00000000-0005-0000-0000-00006B000000}"/>
    <cellStyle name="Normal 4 2" xfId="93" xr:uid="{00000000-0005-0000-0000-00006C000000}"/>
    <cellStyle name="Normal 5" xfId="27" xr:uid="{00000000-0005-0000-0000-00006D000000}"/>
    <cellStyle name="Normal 5 2" xfId="95" xr:uid="{00000000-0005-0000-0000-00006E000000}"/>
    <cellStyle name="Normal 5 3" xfId="94" xr:uid="{00000000-0005-0000-0000-00006F000000}"/>
    <cellStyle name="Normal 5 3 2" xfId="173" xr:uid="{00000000-0005-0000-0000-000070000000}"/>
    <cellStyle name="Normal 5 4" xfId="149" xr:uid="{00000000-0005-0000-0000-000071000000}"/>
    <cellStyle name="Normal 6" xfId="96" xr:uid="{00000000-0005-0000-0000-000072000000}"/>
    <cellStyle name="Normal 7" xfId="97" xr:uid="{00000000-0005-0000-0000-000073000000}"/>
    <cellStyle name="Normal 8" xfId="40" xr:uid="{00000000-0005-0000-0000-000074000000}"/>
    <cellStyle name="Normal 9" xfId="118" xr:uid="{00000000-0005-0000-0000-000075000000}"/>
    <cellStyle name="Normal 9 2" xfId="179" xr:uid="{00000000-0005-0000-0000-000076000000}"/>
    <cellStyle name="Normal_CS-COMP" xfId="7" xr:uid="{00000000-0005-0000-0000-000077000000}"/>
    <cellStyle name="Normal_modelo_lev_rev_interno" xfId="145" xr:uid="{00000000-0005-0000-0000-000078000000}"/>
    <cellStyle name="Normal_Mov_terra_118rev" xfId="200" xr:uid="{00000000-0005-0000-0000-000079000000}"/>
    <cellStyle name="Normal_Plan1 (2)" xfId="8" xr:uid="{00000000-0005-0000-0000-00007A000000}"/>
    <cellStyle name="Normal_Plan1 (4)" xfId="9" xr:uid="{00000000-0005-0000-0000-00007B000000}"/>
    <cellStyle name="Normal_RESESTR (2)" xfId="10" xr:uid="{00000000-0005-0000-0000-00007C000000}"/>
    <cellStyle name="Nota 2" xfId="98" xr:uid="{00000000-0005-0000-0000-00007D000000}"/>
    <cellStyle name="Percentual" xfId="11" xr:uid="{00000000-0005-0000-0000-00007E000000}"/>
    <cellStyle name="Ponto" xfId="12" xr:uid="{00000000-0005-0000-0000-00007F000000}"/>
    <cellStyle name="Porcentagem" xfId="144" builtinId="5"/>
    <cellStyle name="Porcentagem 2" xfId="14" xr:uid="{00000000-0005-0000-0000-000081000000}"/>
    <cellStyle name="Porcentagem 2 2" xfId="33" xr:uid="{00000000-0005-0000-0000-000082000000}"/>
    <cellStyle name="Porcentagem 2 2 2" xfId="136" xr:uid="{00000000-0005-0000-0000-000083000000}"/>
    <cellStyle name="Porcentagem 2 2 2 2" xfId="195" xr:uid="{00000000-0005-0000-0000-000084000000}"/>
    <cellStyle name="Porcentagem 2 2 3" xfId="154" xr:uid="{00000000-0005-0000-0000-000085000000}"/>
    <cellStyle name="Porcentagem 2 3" xfId="115" xr:uid="{00000000-0005-0000-0000-000086000000}"/>
    <cellStyle name="Porcentagem 2 4" xfId="32" xr:uid="{00000000-0005-0000-0000-000087000000}"/>
    <cellStyle name="Porcentagem 2 4 2" xfId="153" xr:uid="{00000000-0005-0000-0000-000088000000}"/>
    <cellStyle name="Porcentagem 3" xfId="13" xr:uid="{00000000-0005-0000-0000-000089000000}"/>
    <cellStyle name="Porcentagem 3 2" xfId="100" xr:uid="{00000000-0005-0000-0000-00008A000000}"/>
    <cellStyle name="Porcentagem 3 2 2" xfId="34" xr:uid="{00000000-0005-0000-0000-00008B000000}"/>
    <cellStyle name="Porcentagem 3 2 2 2" xfId="135" xr:uid="{00000000-0005-0000-0000-00008C000000}"/>
    <cellStyle name="Porcentagem 3 2 2 2 2" xfId="194" xr:uid="{00000000-0005-0000-0000-00008D000000}"/>
    <cellStyle name="Porcentagem 3 2 2 3" xfId="155" xr:uid="{00000000-0005-0000-0000-00008E000000}"/>
    <cellStyle name="Porcentagem 3 2 3" xfId="174" xr:uid="{00000000-0005-0000-0000-00008F000000}"/>
    <cellStyle name="Porcentagem 3 3" xfId="101" xr:uid="{00000000-0005-0000-0000-000090000000}"/>
    <cellStyle name="Porcentagem 3 3 2" xfId="175" xr:uid="{00000000-0005-0000-0000-000091000000}"/>
    <cellStyle name="Porcentagem 3 4" xfId="99" xr:uid="{00000000-0005-0000-0000-000092000000}"/>
    <cellStyle name="Porcentagem 3 5" xfId="146" xr:uid="{00000000-0005-0000-0000-000093000000}"/>
    <cellStyle name="Saída 2" xfId="102" xr:uid="{00000000-0005-0000-0000-000094000000}"/>
    <cellStyle name="Separador de milhares 2" xfId="22" xr:uid="{00000000-0005-0000-0000-000095000000}"/>
    <cellStyle name="Separador de milhares 2 2" xfId="35" xr:uid="{00000000-0005-0000-0000-000096000000}"/>
    <cellStyle name="Separador de milhares 2 2 2" xfId="36" xr:uid="{00000000-0005-0000-0000-000097000000}"/>
    <cellStyle name="Separador de milhares 2 2 2 2" xfId="138" xr:uid="{00000000-0005-0000-0000-000098000000}"/>
    <cellStyle name="Separador de milhares 2 2 3" xfId="103" xr:uid="{00000000-0005-0000-0000-000099000000}"/>
    <cellStyle name="Separador de milhares 2 2 4" xfId="37" xr:uid="{00000000-0005-0000-0000-00009A000000}"/>
    <cellStyle name="Separador de milhares 2 2 4 2" xfId="26" xr:uid="{00000000-0005-0000-0000-00009B000000}"/>
    <cellStyle name="Separador de milhares 2 2 4 2 2" xfId="148" xr:uid="{00000000-0005-0000-0000-00009C000000}"/>
    <cellStyle name="Separador de milhares 2 2 4 3" xfId="157" xr:uid="{00000000-0005-0000-0000-00009D000000}"/>
    <cellStyle name="Separador de milhares 2 2 5" xfId="156" xr:uid="{00000000-0005-0000-0000-00009E000000}"/>
    <cellStyle name="Separador de milhares 2 3" xfId="41" xr:uid="{00000000-0005-0000-0000-00009F000000}"/>
    <cellStyle name="Separador de milhares 2 4" xfId="42" xr:uid="{00000000-0005-0000-0000-0000A0000000}"/>
    <cellStyle name="Separador de milhares 2 4 2" xfId="137" xr:uid="{00000000-0005-0000-0000-0000A1000000}"/>
    <cellStyle name="Separador de milhares 2 4 2 2" xfId="196" xr:uid="{00000000-0005-0000-0000-0000A2000000}"/>
    <cellStyle name="Separador de milhares 2 4 3" xfId="159" xr:uid="{00000000-0005-0000-0000-0000A3000000}"/>
    <cellStyle name="Separador de milhares 3" xfId="25" xr:uid="{00000000-0005-0000-0000-0000A4000000}"/>
    <cellStyle name="Separador de milhares 3 2" xfId="38" xr:uid="{00000000-0005-0000-0000-0000A5000000}"/>
    <cellStyle name="Separador de milhares 3 2 2" xfId="43" xr:uid="{00000000-0005-0000-0000-0000A6000000}"/>
    <cellStyle name="Separador de milhares 3 2 2 2" xfId="133" xr:uid="{00000000-0005-0000-0000-0000A7000000}"/>
    <cellStyle name="Separador de milhares 3 2 2 2 2" xfId="192" xr:uid="{00000000-0005-0000-0000-0000A8000000}"/>
    <cellStyle name="Separador de milhares 3 2 2 3" xfId="160" xr:uid="{00000000-0005-0000-0000-0000A9000000}"/>
    <cellStyle name="Separador de milhares 3 2 3" xfId="158" xr:uid="{00000000-0005-0000-0000-0000AA000000}"/>
    <cellStyle name="Separador de milhares 3 3" xfId="104" xr:uid="{00000000-0005-0000-0000-0000AB000000}"/>
    <cellStyle name="Separador de milhares 3 3 2" xfId="176" xr:uid="{00000000-0005-0000-0000-0000AC000000}"/>
    <cellStyle name="Separador de milhares 3 4" xfId="30" xr:uid="{00000000-0005-0000-0000-0000AD000000}"/>
    <cellStyle name="Separador de milhares 3 4 2" xfId="151" xr:uid="{00000000-0005-0000-0000-0000AE000000}"/>
    <cellStyle name="Separador de milhares 4" xfId="15" xr:uid="{00000000-0005-0000-0000-0000AF000000}"/>
    <cellStyle name="Separador de milhares 4 2" xfId="39" xr:uid="{00000000-0005-0000-0000-0000B0000000}"/>
    <cellStyle name="Separador de milhares 4 3" xfId="139" xr:uid="{00000000-0005-0000-0000-0000B1000000}"/>
    <cellStyle name="Separador de milhares 4 3 2" xfId="197" xr:uid="{00000000-0005-0000-0000-0000B2000000}"/>
    <cellStyle name="Separador de milhares 4 4" xfId="147" xr:uid="{00000000-0005-0000-0000-0000B3000000}"/>
    <cellStyle name="Separador de milhares 5" xfId="105" xr:uid="{00000000-0005-0000-0000-0000B4000000}"/>
    <cellStyle name="Separador de milhares 5 2" xfId="106" xr:uid="{00000000-0005-0000-0000-0000B5000000}"/>
    <cellStyle name="Separador de milhares 5 3" xfId="177" xr:uid="{00000000-0005-0000-0000-0000B6000000}"/>
    <cellStyle name="Separador de milhares 6" xfId="107" xr:uid="{00000000-0005-0000-0000-0000B7000000}"/>
    <cellStyle name="Separador de milhares 6 2" xfId="178" xr:uid="{00000000-0005-0000-0000-0000B8000000}"/>
    <cellStyle name="Separador de milhares 7" xfId="108" xr:uid="{00000000-0005-0000-0000-0000B9000000}"/>
    <cellStyle name="Separador de milhares 8" xfId="143" xr:uid="{00000000-0005-0000-0000-0000BA000000}"/>
    <cellStyle name="Texto de Aviso 2" xfId="109" xr:uid="{00000000-0005-0000-0000-0000BB000000}"/>
    <cellStyle name="Texto Explicativo 2" xfId="110" xr:uid="{00000000-0005-0000-0000-0000BC000000}"/>
    <cellStyle name="Título 1 2" xfId="16" xr:uid="{00000000-0005-0000-0000-0000BD000000}"/>
    <cellStyle name="Título 2 2" xfId="17" xr:uid="{00000000-0005-0000-0000-0000BE000000}"/>
    <cellStyle name="Título 3 2" xfId="111" xr:uid="{00000000-0005-0000-0000-0000BF000000}"/>
    <cellStyle name="Título 4 2" xfId="112" xr:uid="{00000000-0005-0000-0000-0000C0000000}"/>
    <cellStyle name="Título 5" xfId="113" xr:uid="{00000000-0005-0000-0000-0000C1000000}"/>
    <cellStyle name="Titulo1" xfId="18" xr:uid="{00000000-0005-0000-0000-0000C2000000}"/>
    <cellStyle name="Titulo2" xfId="19" xr:uid="{00000000-0005-0000-0000-0000C3000000}"/>
    <cellStyle name="titulos" xfId="20" xr:uid="{00000000-0005-0000-0000-0000C4000000}"/>
    <cellStyle name="Total 2" xfId="21" xr:uid="{00000000-0005-0000-0000-0000C5000000}"/>
    <cellStyle name="Vírgula" xfId="1" builtinId="3"/>
    <cellStyle name="Vírgula 2" xfId="131" xr:uid="{00000000-0005-0000-0000-0000C7000000}"/>
    <cellStyle name="Vírgula 2 2" xfId="190" xr:uid="{00000000-0005-0000-0000-0000C8000000}"/>
  </cellStyles>
  <dxfs count="0"/>
  <tableStyles count="0" defaultTableStyle="TableStyleMedium9" defaultPivotStyle="PivotStyleLight16"/>
  <colors>
    <mruColors>
      <color rgb="FF00CC33"/>
      <color rgb="FF007FFF"/>
      <color rgb="FF009999"/>
      <color rgb="FFFF00FF"/>
      <color rgb="FFCC9900"/>
      <color rgb="FFFF7F7F"/>
      <color rgb="FFCCECFF"/>
      <color rgb="FFF8F8F8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89" Type="http://schemas.openxmlformats.org/officeDocument/2006/relationships/customXml" Target="../customXml/item2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3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88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1.xml"/><Relationship Id="rId86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2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evantamentos\TCE\BAS-LEV-BL3-R00.xlsx" TargetMode="External"/><Relationship Id="rId1" Type="http://schemas.openxmlformats.org/officeDocument/2006/relationships/externalLinkPath" Target="BAS-LEV-BL3-R00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BAS-OR&#199;-BL3-R00-ATUAL-03-11-25.xlsx" TargetMode="External"/><Relationship Id="rId2" Type="http://schemas.openxmlformats.org/officeDocument/2006/relationships/externalLinkPath" Target="file:///D:\Levantamentos\BAS-OR&#199;-BL3-R00-ATUAL-03-11-25.xlsx" TargetMode="External"/><Relationship Id="rId1" Type="http://schemas.openxmlformats.org/officeDocument/2006/relationships/externalLinkPath" Target="/Levantamentos/BAS-OR&#199;-BL3-R00-ATUAL-03-1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A OBRA"/>
      <sheetName val="RESUMO LEVTO"/>
      <sheetName val="BL3-SER PRE-R00"/>
      <sheetName val="BL3-CREMALHEIRA-R00"/>
      <sheetName val="BL3-MOV-TER-R00"/>
      <sheetName val="BL3-FUN-EST-R00"/>
      <sheetName val="BL3-FUN-BLO-R00"/>
      <sheetName val="BL3-FUN-BAL-R00"/>
      <sheetName val="BL3-FUN-BAL-RET-R00"/>
      <sheetName val="BL3-CON-EST-R00"/>
      <sheetName val="BL3-CON-LAJ-R00"/>
      <sheetName val="BL3-EST-PIL-R00"/>
      <sheetName val="BL3-EST-VIG-R00"/>
      <sheetName val="BL3-EST-VIG-RET-R00 "/>
      <sheetName val="BL3-EST-LAJ-R00"/>
      <sheetName val="BL3-EST-ESC-R00"/>
      <sheetName val="BL3-EST-CON-R00"/>
      <sheetName val="BL3-EST MET-R00"/>
      <sheetName val="BL3-ALV-TER-R00"/>
      <sheetName val="BL3-ALV-1 PAV-R00"/>
      <sheetName val="BL3-ALV-2 PAV-R00"/>
      <sheetName val="BL3-ALV- 3 PAV-R00"/>
      <sheetName val="BL1-ALV- COB-R00"/>
      <sheetName val="BL3-ESQ-TER-R00"/>
      <sheetName val="BL3-ESQ-1 PAV-R00"/>
      <sheetName val="BL3-ESQ-2 PAV-R00"/>
      <sheetName val="BL3-ESQ-3 PAV-R00"/>
      <sheetName val="BL3-ESQ-COB-R00"/>
      <sheetName val="BL3-IMP-TER-R00"/>
      <sheetName val="BL3-IMP-1 PAV-R00"/>
      <sheetName val="BL3-IMP-2 PAV-R00 "/>
      <sheetName val="BL3-IMP-3 PAV-R00"/>
      <sheetName val="BL1-IMP-TER-COMP-R00"/>
      <sheetName val="BL3-FOR-TER-R00"/>
      <sheetName val="BL3-FOR-1 PAV-R00"/>
      <sheetName val="BL3-FOR-2 PAV-R00"/>
      <sheetName val="BL3-FOR-3 PAV-R00"/>
      <sheetName val="BL3-REV-TER-R00"/>
      <sheetName val="BL3-REV-1 PAV-R00"/>
      <sheetName val="BL3-REV-2 PAV-R00"/>
      <sheetName val="BL3-REV-3 PAV-R00"/>
      <sheetName val="BL3-REV-COB-R00"/>
      <sheetName val="BL3-REV-FAC-R00"/>
      <sheetName val="BL3-PAV-TER-R00 "/>
      <sheetName val="BL3-PAV-1 PAV-R00"/>
      <sheetName val="BL3-PAV-2 PAV-R00"/>
      <sheetName val="BL3-PAV-3 PAV-R00"/>
      <sheetName val="BL3-PAV-COB-R00"/>
      <sheetName val="BL3-SAN-TER-R00"/>
      <sheetName val="BL1-SAN-1 PAV-R00"/>
      <sheetName val="BL1-SAN-2 PAV-R00"/>
      <sheetName val="BL1-SAN-3 PAV-R00"/>
      <sheetName val="BL3-BAN-TER-R00"/>
      <sheetName val="BL3-BAN-1 PAV-R00"/>
      <sheetName val="BL3-BAN-2 PAV-R00 "/>
      <sheetName val="BL3-BAN-3 PAV-R00"/>
      <sheetName val="BL3-AGF-IND-R00"/>
      <sheetName val="BL3-ESG-IND-R00"/>
      <sheetName val="BL3-APL-IND-R00"/>
      <sheetName val="BL3-CLI-DUT-TER-R00"/>
      <sheetName val="BL3-CLI-DUT-1 PAV-R00"/>
      <sheetName val="BL3-CLI-DUT-2 PAV-R00"/>
      <sheetName val="BL3-CLI-DUT-3 PAV-R00"/>
      <sheetName val="BL3-CLI-DUT-COB-R00"/>
      <sheetName val="BL3-ELE-IND-R00"/>
      <sheetName val="BL3-LUM-IND-R00"/>
      <sheetName val="BL3-SDAI-IND-R00"/>
      <sheetName val="BL3-SPDA-IND-R00"/>
      <sheetName val="BL3-DADOS-IND-R00"/>
    </sheetNames>
    <sheetDataSet>
      <sheetData sheetId="0">
        <row r="13">
          <cell r="B13" t="str">
            <v>SECRETÁRIA DE ESTADO DE INFRAESTRUTURA (SEINFRA) - GOVERNO DO ESTADO DE GOIÁS</v>
          </cell>
        </row>
        <row r="16">
          <cell r="B16" t="str">
            <v>CONSTRUÇÃO DE ESCOLA DE ARTES BASILEU FRANÇA</v>
          </cell>
        </row>
        <row r="28">
          <cell r="N28" t="str">
            <v>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47">
          <cell r="H47"/>
        </row>
      </sheetData>
      <sheetData sheetId="8"/>
      <sheetData sheetId="9"/>
      <sheetData sheetId="10">
        <row r="40">
          <cell r="H40"/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APA"/>
      <sheetName val="RESUMO"/>
      <sheetName val="COMPOSIÇÃO DE BDI"/>
      <sheetName val="CRONOGRAMA GERAL"/>
      <sheetName val="CRONOGRAMA IMPL. E APOIO LOG."/>
      <sheetName val="CRONOGRAMA BLOCO 1"/>
      <sheetName val="CRONOGRAMA BLOCO 2"/>
      <sheetName val="CRONOGRAMA BLOCO 3"/>
      <sheetName val="CRONOGRAMA BLOCO 4"/>
      <sheetName val="Planilha1"/>
      <sheetName val=" IMPLANTAÇÃO E ABRIGO DE RESÍD."/>
      <sheetName val="BLOCO 1"/>
      <sheetName val="BLOCO 2"/>
      <sheetName val="BLOCO 3"/>
      <sheetName val="BLOCO 4"/>
      <sheetName val="COMPOSIÇÕES"/>
      <sheetName val="SEINFRA"/>
      <sheetName val="GOINFRA"/>
      <sheetName val="SINAPI"/>
      <sheetName val="Planilha3"/>
      <sheetName val="Planilha2"/>
      <sheetName val="Planilha4"/>
      <sheetName val="O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4">
          <cell r="D24" t="str">
            <v xml:space="preserve">CONDULETE DE PVC - CAIXA COM 5 ENTRADAS </v>
          </cell>
        </row>
        <row r="25">
          <cell r="D25" t="str">
            <v xml:space="preserve">CONDULETE DE PVC - ADAPTADOR DE SAÍDA 1" </v>
          </cell>
        </row>
        <row r="26">
          <cell r="D26" t="str">
            <v>TAMPA CEGA PARA CONDULETE DE PVC</v>
          </cell>
        </row>
        <row r="27">
          <cell r="D27" t="str">
            <v xml:space="preserve">CONDULETE METÁLICO - TAMPÃO DE 1" </v>
          </cell>
        </row>
        <row r="34">
          <cell r="D34" t="str">
            <v>BRACADEIRA METALICA TIPO "D" DIAM. 1"</v>
          </cell>
        </row>
        <row r="35">
          <cell r="D35" t="str">
            <v>BRACADEIRA METALICA TIPO "D" DIAM. 1.1/4"</v>
          </cell>
        </row>
        <row r="36">
          <cell r="D36" t="str">
            <v>BRACADEIRA METALICA TIPO "D" DIAM. 1.1/2"</v>
          </cell>
        </row>
        <row r="37">
          <cell r="D37" t="str">
            <v>BRACADEIRA METALICA TIPO "D" DIAM. 2.1/2"</v>
          </cell>
        </row>
        <row r="38">
          <cell r="D38" t="str">
            <v>BUCHA E ARRUELA METALICA DIAM. 1"</v>
          </cell>
        </row>
        <row r="39">
          <cell r="D39" t="str">
            <v>BUCHA E ARRUELA METALICA DIAM. 1.1/4"</v>
          </cell>
        </row>
        <row r="40">
          <cell r="D40" t="str">
            <v>BUCHA E ARRUELA METALICA DIAM. 1.1/2"</v>
          </cell>
        </row>
        <row r="41">
          <cell r="D41" t="str">
            <v>BUCHA E ARRUELA METALICA DIAM. 2.1/2"</v>
          </cell>
        </row>
        <row r="42">
          <cell r="D42" t="str">
            <v>CABO FLEXIVEL PARALELO 2 X 2,5 MM2</v>
          </cell>
        </row>
        <row r="43">
          <cell r="D43" t="str">
            <v>CABO ISOLADO PP 3 X 2,5 MM2</v>
          </cell>
        </row>
        <row r="44">
          <cell r="D44" t="str">
            <v>ELETRODUTO FLEXÍVEL CORRUGADO, PEAD, DN 50 (1 1/2"), PARA REDE ENTERRADA DE DISTRIBUIÇÃO DE ENERGIA ELÉTRICA - FORNECIMENTO E INSTALAÇÃO. AF_12/2021</v>
          </cell>
        </row>
        <row r="45">
          <cell r="D45" t="str">
            <v>ELETRODUTO EM AÇO ZINCADO DIÂMETRO 1"</v>
          </cell>
        </row>
        <row r="46">
          <cell r="D46" t="str">
            <v>ELETRODUTO EM AÇO ZINCADO DIÂMETRO 1.1/4"</v>
          </cell>
        </row>
        <row r="47">
          <cell r="D47" t="str">
            <v>ELETRODUTO EM AÇO ZINCADO DIÂMETRO 1.1/2"</v>
          </cell>
        </row>
        <row r="48">
          <cell r="D48" t="str">
            <v>ELETRODUTO EM AÇO ZINCADO DIÂMETRO 2.1/2"</v>
          </cell>
        </row>
        <row r="49">
          <cell r="D49" t="str">
            <v>LUVA EM AÇO ZINCADO DIÂMETRO 1"</v>
          </cell>
        </row>
        <row r="50">
          <cell r="D50" t="str">
            <v>LUVA EM AÇO ZINCADO DIÂMETRO 1.1/2"</v>
          </cell>
        </row>
        <row r="51">
          <cell r="D51" t="str">
            <v xml:space="preserve">CONDULETE METÁLICO - CAIXA COM 5 ENTRADAS </v>
          </cell>
        </row>
        <row r="52">
          <cell r="D52" t="str">
            <v>CONDULETE METÁLICO - ADAPTADOR DE SAÍDA 1"</v>
          </cell>
        </row>
        <row r="53">
          <cell r="D53" t="str">
            <v>TAMPA CEGA PARA CONDULETE METÁLICO</v>
          </cell>
        </row>
        <row r="54">
          <cell r="D54" t="str">
            <v xml:space="preserve">CONDULETE METÁLICO - TAMPÃO DE 1" </v>
          </cell>
        </row>
        <row r="55">
          <cell r="D55" t="str">
            <v>CURVA 90 GRAUS AÇO ZINCADO DIÂMETRO 1"</v>
          </cell>
        </row>
        <row r="56">
          <cell r="D56" t="str">
            <v>CURVA 90 GRAUS AÇO ZINCADO DIÂMETRO 1.1/2"</v>
          </cell>
        </row>
        <row r="57">
          <cell r="D57" t="str">
            <v>PARAFUSO P/BUCHA S-8</v>
          </cell>
        </row>
        <row r="58">
          <cell r="D58" t="str">
            <v>BUCHA DE NYLON S-8</v>
          </cell>
        </row>
        <row r="59">
          <cell r="D59" t="str">
            <v>CAIXA DE PASSAGEM 30X30X40CM COM TAMPA E DRENO BRITA</v>
          </cell>
        </row>
        <row r="60">
          <cell r="D60" t="str">
            <v>CAIXA DE PASSAGEM METÁLICA DE EMBUTIR 15X15X8 CM</v>
          </cell>
        </row>
      </sheetData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IAGO ALVES SILVA" id="{2E790A7B-259B-49E9-A556-2E3C441E6C34}" userId="f8d921bf6bd3ea4d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50" dT="2025-10-27T21:42:02.66" personId="{2E790A7B-259B-49E9-A556-2E3C441E6C34}" id="{CA73484F-AE46-4484-B48B-4F8406C88D0D}">
    <text>CONSIDERADO O VOLUME DE CADA CAMINHÃO SENDO 8 M3.
2 AMOSTRAS POR CADA CARGA
3 IDADES PARA ENSAIO</text>
  </threadedComment>
  <threadedComment ref="M68" dT="2025-10-27T21:42:02.66" personId="{2E790A7B-259B-49E9-A556-2E3C441E6C34}" id="{2C7CBD28-5796-4DF7-9153-6893FCC1A70B}">
    <text>CONSIDERADO O VOLUME DE CADA CAMINHÃO SENDO 8 M3.
2 AMOSTRAS POR CADA CARGA
3 IDADES PARA ENSAIO</text>
  </threadedComment>
  <threadedComment ref="M84" dT="2025-10-27T21:42:02.66" personId="{2E790A7B-259B-49E9-A556-2E3C441E6C34}" id="{E71EC9F7-CB06-48B4-B409-1D3AB4CCC0B0}">
    <text>CONSIDERADO O VOLUME DE CADA CAMINHÃO SENDO 8 M3.
2 AMOSTRAS POR CADA CARGA
3 IDADES PARA ENSAIO</text>
  </threadedComment>
  <threadedComment ref="M99" dT="2025-10-27T21:42:02.66" personId="{2E790A7B-259B-49E9-A556-2E3C441E6C34}" id="{9078FF9A-548C-47E2-86E5-AB501C8B49F6}">
    <text>CONSIDERADO O VOLUME DE CADA CAMINHÃO SENDO 8 M3.
2 AMOSTRAS POR CADA CARGA
3 IDADES PARA ENSAIO</text>
  </threadedComment>
  <threadedComment ref="M124" dT="2026-01-06T16:45:21.63" personId="{2E790A7B-259B-49E9-A556-2E3C441E6C34}" id="{3E84FFED-09E0-413D-8A0E-BB5FFF6F9F81}">
    <text xml:space="preserve">INCLUSO PESO DOS INSERTS E PESO DAS CHAPAS DE REFORÇO
</text>
  </threadedComment>
  <threadedComment ref="N124" dT="2026-01-06T16:45:27.24" personId="{2E790A7B-259B-49E9-A556-2E3C441E6C34}" id="{0269EF49-E951-495B-966B-5C16455DDFD8}">
    <text xml:space="preserve">INCLUSO PESO DOS INSERTS E PESO DAS CHAPAS DE REFORÇO
</text>
  </threadedComment>
  <threadedComment ref="O124" dT="2026-01-06T16:45:31.66" personId="{2E790A7B-259B-49E9-A556-2E3C441E6C34}" id="{F58958A1-996E-426E-A9DD-3AD035B4DDEA}">
    <text>INCLUSO PESO DOS INSERTS E PESO DAS CHAPAS DE REFORÇO</text>
  </threadedComment>
  <threadedComment ref="P124" dT="2026-01-06T16:45:35.50" personId="{2E790A7B-259B-49E9-A556-2E3C441E6C34}" id="{E7296CC9-4F99-47B5-A068-57A0F4353FB7}">
    <text>INCLUSO PESO DOS INSERTS E PESO DAS CHAPAS DE REFORÇO</text>
  </threadedComment>
  <threadedComment ref="Q124" dT="2026-01-06T16:45:39.26" personId="{2E790A7B-259B-49E9-A556-2E3C441E6C34}" id="{2F01CACE-C2D5-48D4-A88A-4633225B18CA}">
    <text>INCLUSO PESO DOS INSERTS E PESO DAS CHAPAS DE REFORÇO</text>
  </threadedComment>
  <threadedComment ref="R124" dT="2026-01-07T11:16:18.49" personId="{2E790A7B-259B-49E9-A556-2E3C441E6C34}" id="{1D7C522B-D04D-482B-BDEA-A996E5D953C1}">
    <text xml:space="preserve">DIFERENÇA DO COMPRIMENTO DAS BARRAS DE PERFIS, CONSIDERANDO APROVEITAMENTO DE CORTES
</text>
  </threadedComment>
  <threadedComment ref="S124" dT="2026-02-03T17:23:34.01" personId="{2E790A7B-259B-49E9-A556-2E3C441E6C34}" id="{DFB598DB-5FD2-4A22-905F-2642A71CAB52}">
    <text>Peso da estrutura auxiliar para fixação de elevador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B1:X35"/>
  <sheetViews>
    <sheetView showGridLines="0" view="pageBreakPreview" topLeftCell="A7" zoomScale="85" zoomScaleNormal="100" zoomScaleSheetLayoutView="85" workbookViewId="0">
      <selection activeCell="N26" sqref="N26"/>
    </sheetView>
  </sheetViews>
  <sheetFormatPr defaultRowHeight="16.5" x14ac:dyDescent="0.25"/>
  <cols>
    <col min="1" max="1" width="1.7109375" style="64" customWidth="1"/>
    <col min="2" max="4" width="9.140625" style="64"/>
    <col min="5" max="5" width="1.7109375" style="64" customWidth="1"/>
    <col min="6" max="7" width="9.140625" style="64"/>
    <col min="8" max="8" width="10.7109375" style="64" customWidth="1"/>
    <col min="9" max="9" width="1.7109375" style="64" customWidth="1"/>
    <col min="10" max="12" width="9.140625" style="64"/>
    <col min="13" max="13" width="1.7109375" style="64" customWidth="1"/>
    <col min="14" max="14" width="9.140625" style="64" customWidth="1"/>
    <col min="15" max="15" width="1.7109375" style="64" customWidth="1"/>
    <col min="16" max="16" width="9.140625" style="64"/>
    <col min="17" max="17" width="1.7109375" style="64" customWidth="1"/>
    <col min="18" max="16384" width="9.140625" style="64"/>
  </cols>
  <sheetData>
    <row r="1" spans="2:24" x14ac:dyDescent="0.25">
      <c r="B1" s="394"/>
      <c r="C1" s="394"/>
      <c r="N1" s="394"/>
      <c r="O1" s="394"/>
      <c r="P1" s="394"/>
    </row>
    <row r="2" spans="2:24" x14ac:dyDescent="0.25">
      <c r="B2" s="394"/>
      <c r="C2" s="394"/>
      <c r="N2" s="394"/>
      <c r="O2" s="394"/>
      <c r="P2" s="394"/>
    </row>
    <row r="3" spans="2:24" x14ac:dyDescent="0.25">
      <c r="B3" s="394"/>
      <c r="C3" s="394"/>
      <c r="N3" s="394"/>
      <c r="O3" s="394"/>
      <c r="P3" s="394"/>
    </row>
    <row r="4" spans="2:24" x14ac:dyDescent="0.25">
      <c r="B4" s="394"/>
      <c r="C4" s="394"/>
      <c r="N4" s="394"/>
      <c r="O4" s="394"/>
      <c r="P4" s="394"/>
    </row>
    <row r="5" spans="2:24" x14ac:dyDescent="0.25">
      <c r="B5" s="394"/>
      <c r="C5" s="394"/>
      <c r="N5" s="394"/>
      <c r="O5" s="394"/>
      <c r="P5" s="394"/>
    </row>
    <row r="6" spans="2:24" x14ac:dyDescent="0.3">
      <c r="B6" s="394"/>
      <c r="C6" s="394"/>
      <c r="F6" s="65"/>
      <c r="N6" s="394"/>
      <c r="O6" s="394"/>
      <c r="P6" s="394"/>
    </row>
    <row r="7" spans="2:24" x14ac:dyDescent="0.25">
      <c r="B7" s="394"/>
      <c r="C7" s="394"/>
      <c r="N7" s="394"/>
      <c r="O7" s="394"/>
      <c r="P7" s="394"/>
    </row>
    <row r="8" spans="2:24" x14ac:dyDescent="0.3">
      <c r="X8" s="65"/>
    </row>
    <row r="10" spans="2:24" x14ac:dyDescent="0.25">
      <c r="B10" s="381" t="s">
        <v>26</v>
      </c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</row>
    <row r="12" spans="2:24" x14ac:dyDescent="0.25">
      <c r="B12" s="66" t="s">
        <v>27</v>
      </c>
      <c r="P12" s="67"/>
    </row>
    <row r="13" spans="2:24" x14ac:dyDescent="0.25">
      <c r="B13" s="395" t="s">
        <v>1878</v>
      </c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3"/>
    </row>
    <row r="14" spans="2:24" ht="6" customHeight="1" x14ac:dyDescent="0.25"/>
    <row r="15" spans="2:24" x14ac:dyDescent="0.25">
      <c r="B15" s="66" t="s">
        <v>43</v>
      </c>
      <c r="P15" s="67"/>
    </row>
    <row r="16" spans="2:24" x14ac:dyDescent="0.25">
      <c r="B16" s="391" t="s">
        <v>239</v>
      </c>
      <c r="C16" s="392"/>
      <c r="D16" s="392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3"/>
    </row>
    <row r="17" spans="2:16" ht="6" customHeight="1" x14ac:dyDescent="0.25"/>
    <row r="18" spans="2:16" x14ac:dyDescent="0.25">
      <c r="B18" s="66" t="s">
        <v>28</v>
      </c>
      <c r="P18" s="67"/>
    </row>
    <row r="19" spans="2:16" x14ac:dyDescent="0.25">
      <c r="B19" s="391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3"/>
    </row>
    <row r="20" spans="2:16" ht="6" customHeight="1" x14ac:dyDescent="0.25"/>
    <row r="21" spans="2:16" x14ac:dyDescent="0.25">
      <c r="B21" s="66" t="s">
        <v>29</v>
      </c>
      <c r="H21" s="67"/>
      <c r="J21" s="66" t="s">
        <v>30</v>
      </c>
      <c r="N21" s="67"/>
      <c r="P21" s="68" t="s">
        <v>31</v>
      </c>
    </row>
    <row r="22" spans="2:16" x14ac:dyDescent="0.25">
      <c r="B22" s="391"/>
      <c r="C22" s="392"/>
      <c r="D22" s="392"/>
      <c r="E22" s="392"/>
      <c r="F22" s="392"/>
      <c r="G22" s="392"/>
      <c r="H22" s="393"/>
      <c r="I22" s="69"/>
      <c r="J22" s="391"/>
      <c r="K22" s="392"/>
      <c r="L22" s="392"/>
      <c r="M22" s="392"/>
      <c r="N22" s="393"/>
      <c r="O22" s="70"/>
      <c r="P22" s="71"/>
    </row>
    <row r="23" spans="2:16" ht="6" customHeight="1" x14ac:dyDescent="0.25"/>
    <row r="24" spans="2:16" x14ac:dyDescent="0.25">
      <c r="B24" s="66" t="s">
        <v>32</v>
      </c>
      <c r="D24" s="67"/>
      <c r="F24" s="66" t="s">
        <v>33</v>
      </c>
      <c r="H24" s="67"/>
      <c r="J24" s="66" t="s">
        <v>34</v>
      </c>
      <c r="L24" s="67"/>
      <c r="N24" s="66" t="s">
        <v>35</v>
      </c>
      <c r="P24" s="67"/>
    </row>
    <row r="25" spans="2:16" x14ac:dyDescent="0.25">
      <c r="B25" s="396"/>
      <c r="C25" s="397"/>
      <c r="D25" s="398"/>
      <c r="E25" s="69"/>
      <c r="F25" s="399"/>
      <c r="G25" s="400"/>
      <c r="H25" s="401"/>
      <c r="I25" s="69"/>
      <c r="J25" s="402"/>
      <c r="K25" s="400"/>
      <c r="L25" s="401"/>
      <c r="M25" s="69"/>
      <c r="N25" s="403" t="s">
        <v>1880</v>
      </c>
      <c r="O25" s="404"/>
      <c r="P25" s="405"/>
    </row>
    <row r="26" spans="2:16" ht="6" customHeight="1" x14ac:dyDescent="0.25"/>
    <row r="27" spans="2:16" x14ac:dyDescent="0.25">
      <c r="B27" s="66" t="s">
        <v>15</v>
      </c>
      <c r="D27" s="67"/>
      <c r="F27" s="66" t="s">
        <v>18</v>
      </c>
      <c r="H27" s="67"/>
      <c r="J27" s="66" t="s">
        <v>36</v>
      </c>
      <c r="L27" s="67"/>
      <c r="N27" s="66" t="s">
        <v>9</v>
      </c>
      <c r="P27" s="67"/>
    </row>
    <row r="28" spans="2:16" x14ac:dyDescent="0.25">
      <c r="B28" s="396"/>
      <c r="C28" s="397"/>
      <c r="D28" s="398"/>
      <c r="E28" s="69"/>
      <c r="F28" s="399"/>
      <c r="G28" s="400"/>
      <c r="H28" s="401"/>
      <c r="I28" s="69"/>
      <c r="J28" s="399"/>
      <c r="K28" s="400"/>
      <c r="L28" s="401"/>
      <c r="N28" s="406" t="s">
        <v>290</v>
      </c>
      <c r="O28" s="404"/>
      <c r="P28" s="405"/>
    </row>
    <row r="29" spans="2:16" ht="6" customHeight="1" x14ac:dyDescent="0.25"/>
    <row r="30" spans="2:16" x14ac:dyDescent="0.25">
      <c r="B30" s="66" t="s">
        <v>19</v>
      </c>
      <c r="P30" s="67"/>
    </row>
    <row r="31" spans="2:16" x14ac:dyDescent="0.25">
      <c r="B31" s="391"/>
      <c r="C31" s="392"/>
      <c r="D31" s="392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3"/>
    </row>
    <row r="35" spans="8:8" x14ac:dyDescent="0.3">
      <c r="H35" s="65"/>
    </row>
  </sheetData>
  <mergeCells count="17">
    <mergeCell ref="B28:D28"/>
    <mergeCell ref="F28:H28"/>
    <mergeCell ref="J28:L28"/>
    <mergeCell ref="N28:P28"/>
    <mergeCell ref="B31:P31"/>
    <mergeCell ref="B22:H22"/>
    <mergeCell ref="J22:N22"/>
    <mergeCell ref="B25:D25"/>
    <mergeCell ref="F25:H25"/>
    <mergeCell ref="J25:L25"/>
    <mergeCell ref="N25:P25"/>
    <mergeCell ref="B19:P19"/>
    <mergeCell ref="B1:C7"/>
    <mergeCell ref="N1:P7"/>
    <mergeCell ref="B10:P10"/>
    <mergeCell ref="B13:P13"/>
    <mergeCell ref="B16:P16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1200" verticalDpi="1200" r:id="rId1"/>
  <headerFooter>
    <oddFooter>&amp;L&amp;"Arial Narrow,Normal"&amp;10&amp;A
&amp;F&amp;C&amp;"Arial Narrow,Negrito"&amp;10ENG. CIVIL THIAGO ALVES SILVA&amp;"Arial Narrow,Normal"
CREA 1004804750/D-GO&amp;R&amp;"Arial Narrow,Normal"&amp;10Página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794"/>
  <sheetViews>
    <sheetView showGridLines="0" showZeros="0" view="pageBreakPreview" topLeftCell="A8" zoomScale="85" zoomScaleNormal="70" zoomScaleSheetLayoutView="85" workbookViewId="0">
      <pane ySplit="8" topLeftCell="A16" activePane="bottomLeft" state="frozen"/>
      <selection activeCell="BE24" sqref="BE24"/>
      <selection pane="bottomLeft" activeCell="A16" sqref="A16"/>
    </sheetView>
  </sheetViews>
  <sheetFormatPr defaultRowHeight="12.75" x14ac:dyDescent="0.25"/>
  <cols>
    <col min="1" max="1" width="1.7109375" style="10" customWidth="1"/>
    <col min="2" max="2" width="9.140625" style="10" customWidth="1"/>
    <col min="3" max="6" width="1.7109375" style="10" customWidth="1"/>
    <col min="7" max="10" width="16.7109375" style="10" customWidth="1"/>
    <col min="11" max="11" width="12.85546875" style="10" customWidth="1"/>
    <col min="12" max="12" width="8.5703125" style="10" customWidth="1"/>
    <col min="13" max="18" width="10.7109375" style="50" customWidth="1"/>
    <col min="19" max="19" width="10.7109375" style="42" customWidth="1"/>
    <col min="20" max="20" width="12.7109375" style="50" customWidth="1"/>
    <col min="21" max="21" width="1.7109375" style="10" customWidth="1"/>
    <col min="22" max="22" width="13" style="13" customWidth="1"/>
    <col min="23" max="23" width="11.7109375" style="10" bestFit="1" customWidth="1"/>
    <col min="24" max="24" width="47.28515625" style="10" bestFit="1" customWidth="1"/>
    <col min="25" max="25" width="11.42578125" style="10" bestFit="1" customWidth="1"/>
    <col min="26" max="16384" width="9.140625" style="10"/>
  </cols>
  <sheetData>
    <row r="1" spans="1:22" ht="9.9499999999999993" customHeight="1" x14ac:dyDescent="0.25">
      <c r="B1" s="381" t="s">
        <v>38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</row>
    <row r="2" spans="1:22" ht="9.9499999999999993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</row>
    <row r="3" spans="1:22" ht="9.9499999999999993" customHeight="1" x14ac:dyDescent="0.25"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</row>
    <row r="4" spans="1:22" ht="9.9499999999999993" customHeight="1" x14ac:dyDescent="0.25"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</row>
    <row r="5" spans="1:22" ht="9.9499999999999993" customHeight="1" x14ac:dyDescent="0.25"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</row>
    <row r="6" spans="1:22" ht="9.9499999999999993" customHeight="1" x14ac:dyDescent="0.25"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</row>
    <row r="7" spans="1:22" x14ac:dyDescent="0.25">
      <c r="M7" s="10"/>
      <c r="N7" s="10"/>
      <c r="O7" s="10"/>
      <c r="P7" s="10"/>
      <c r="Q7" s="10"/>
      <c r="R7" s="10"/>
      <c r="S7" s="10"/>
      <c r="T7" s="10"/>
    </row>
    <row r="8" spans="1:22" s="5" customFormat="1" ht="15" customHeight="1" x14ac:dyDescent="0.25">
      <c r="B8" s="1" t="s">
        <v>20</v>
      </c>
      <c r="C8" s="2" t="str">
        <f>'[1]DADOS DA OBRA'!$B$13</f>
        <v>SECRETÁRIA DE ESTADO DE INFRAESTRUTURA (SEINFRA) - GOVERNO DO ESTADO DE GOIÁS</v>
      </c>
      <c r="D8" s="2"/>
      <c r="E8" s="2"/>
      <c r="F8" s="2"/>
      <c r="G8" s="2"/>
      <c r="H8" s="2"/>
      <c r="I8" s="2"/>
      <c r="M8" s="35"/>
      <c r="N8" s="35"/>
      <c r="O8" s="35"/>
      <c r="P8" s="35"/>
      <c r="Q8" s="35"/>
      <c r="R8" s="35"/>
      <c r="S8" s="3" t="s">
        <v>21</v>
      </c>
      <c r="T8" s="4" t="str">
        <f>+'DADOS DA OBRA'!$N$25</f>
        <v>18/03/2026</v>
      </c>
      <c r="V8" s="51"/>
    </row>
    <row r="9" spans="1:22" s="5" customFormat="1" ht="15" customHeight="1" x14ac:dyDescent="0.25">
      <c r="B9" s="1" t="s">
        <v>40</v>
      </c>
      <c r="C9" s="2" t="str">
        <f>'[1]DADOS DA OBRA'!$B$16</f>
        <v>CONSTRUÇÃO DE ESCOLA DE ARTES BASILEU FRANÇA</v>
      </c>
      <c r="S9" s="3" t="s">
        <v>22</v>
      </c>
      <c r="T9" s="4" t="str">
        <f>'[1]DADOS DA OBRA'!$N$28</f>
        <v>00</v>
      </c>
      <c r="V9" s="51"/>
    </row>
    <row r="10" spans="1:22" s="5" customFormat="1" ht="15" customHeight="1" x14ac:dyDescent="0.25">
      <c r="B10" s="1" t="s">
        <v>23</v>
      </c>
      <c r="C10" s="2"/>
      <c r="V10" s="51"/>
    </row>
    <row r="11" spans="1:22" s="5" customFormat="1" ht="8.1" customHeight="1" x14ac:dyDescent="0.25">
      <c r="B11" s="3"/>
      <c r="V11" s="51"/>
    </row>
    <row r="12" spans="1:22" s="5" customFormat="1" ht="12.75" customHeight="1" x14ac:dyDescent="0.25">
      <c r="B12" s="1" t="s">
        <v>24</v>
      </c>
      <c r="C12" s="2" t="s">
        <v>39</v>
      </c>
      <c r="S12" s="3" t="s">
        <v>25</v>
      </c>
      <c r="T12" s="6" t="s">
        <v>37</v>
      </c>
      <c r="V12" s="51"/>
    </row>
    <row r="13" spans="1:22" s="8" customFormat="1" ht="6.95" customHeight="1" thickBot="1" x14ac:dyDescent="0.3">
      <c r="G13" s="37"/>
      <c r="H13" s="38"/>
      <c r="I13" s="38"/>
      <c r="J13" s="39"/>
      <c r="K13" s="40"/>
      <c r="L13" s="41"/>
      <c r="M13" s="42"/>
      <c r="N13" s="42"/>
      <c r="O13" s="42"/>
      <c r="P13" s="42"/>
      <c r="Q13" s="42"/>
      <c r="R13" s="42"/>
      <c r="V13" s="45"/>
    </row>
    <row r="14" spans="1:22" ht="27.95" customHeight="1" x14ac:dyDescent="0.25">
      <c r="A14" s="47"/>
      <c r="B14" s="382" t="s">
        <v>5</v>
      </c>
      <c r="C14" s="384" t="s">
        <v>6</v>
      </c>
      <c r="D14" s="384"/>
      <c r="E14" s="384"/>
      <c r="F14" s="384"/>
      <c r="G14" s="384"/>
      <c r="H14" s="384"/>
      <c r="I14" s="384"/>
      <c r="J14" s="384"/>
      <c r="K14" s="384"/>
      <c r="L14" s="384" t="s">
        <v>3</v>
      </c>
      <c r="M14" s="386" t="s">
        <v>76</v>
      </c>
      <c r="N14" s="386" t="s">
        <v>223</v>
      </c>
      <c r="O14" s="386" t="s">
        <v>224</v>
      </c>
      <c r="P14" s="386" t="s">
        <v>225</v>
      </c>
      <c r="Q14" s="386" t="s">
        <v>254</v>
      </c>
      <c r="R14" s="386" t="s">
        <v>121</v>
      </c>
      <c r="S14" s="388" t="s">
        <v>1875</v>
      </c>
      <c r="T14" s="389" t="s">
        <v>4</v>
      </c>
    </row>
    <row r="15" spans="1:22" ht="27.95" customHeight="1" thickBot="1" x14ac:dyDescent="0.3">
      <c r="A15" s="47"/>
      <c r="B15" s="383"/>
      <c r="C15" s="385"/>
      <c r="D15" s="385"/>
      <c r="E15" s="385"/>
      <c r="F15" s="385"/>
      <c r="G15" s="385"/>
      <c r="H15" s="385"/>
      <c r="I15" s="385"/>
      <c r="J15" s="385"/>
      <c r="K15" s="385"/>
      <c r="L15" s="385"/>
      <c r="M15" s="387"/>
      <c r="N15" s="387"/>
      <c r="O15" s="387"/>
      <c r="P15" s="387"/>
      <c r="Q15" s="387"/>
      <c r="R15" s="387"/>
      <c r="S15" s="387"/>
      <c r="T15" s="390"/>
    </row>
    <row r="16" spans="1:22" s="8" customFormat="1" ht="24.95" customHeight="1" x14ac:dyDescent="0.25">
      <c r="A16" s="48"/>
      <c r="B16" s="14"/>
      <c r="C16" s="15"/>
      <c r="D16" s="16" t="s">
        <v>97</v>
      </c>
      <c r="E16" s="16"/>
      <c r="F16" s="16"/>
      <c r="G16" s="16"/>
      <c r="H16" s="16"/>
      <c r="I16" s="16"/>
      <c r="J16" s="16"/>
      <c r="K16" s="17"/>
      <c r="L16" s="18"/>
      <c r="M16" s="19"/>
      <c r="N16" s="19"/>
      <c r="O16" s="19"/>
      <c r="P16" s="19"/>
      <c r="Q16" s="19"/>
      <c r="R16" s="19"/>
      <c r="S16" s="19"/>
      <c r="T16" s="20">
        <f t="shared" ref="T16:T30" si="0">SUM(M16:S16)</f>
        <v>0</v>
      </c>
      <c r="V16" s="45"/>
    </row>
    <row r="17" spans="1:22" s="8" customFormat="1" ht="24.95" customHeight="1" x14ac:dyDescent="0.25">
      <c r="A17" s="49"/>
      <c r="B17" s="25"/>
      <c r="C17" s="22"/>
      <c r="D17" s="23"/>
      <c r="E17" s="23"/>
      <c r="F17" s="376" t="s">
        <v>947</v>
      </c>
      <c r="G17" s="376"/>
      <c r="H17" s="376"/>
      <c r="I17" s="376"/>
      <c r="J17" s="376"/>
      <c r="K17" s="377"/>
      <c r="L17" s="24" t="s">
        <v>946</v>
      </c>
      <c r="M17" s="19"/>
      <c r="N17" s="19"/>
      <c r="O17" s="19"/>
      <c r="P17" s="19"/>
      <c r="Q17" s="19"/>
      <c r="R17" s="19"/>
      <c r="S17" s="19"/>
      <c r="T17" s="20">
        <v>6</v>
      </c>
      <c r="V17" s="45"/>
    </row>
    <row r="18" spans="1:22" s="8" customFormat="1" ht="24.95" customHeight="1" x14ac:dyDescent="0.25">
      <c r="A18" s="49"/>
      <c r="B18" s="25"/>
      <c r="C18" s="22"/>
      <c r="D18" s="23"/>
      <c r="E18" s="23"/>
      <c r="F18" s="376" t="s">
        <v>948</v>
      </c>
      <c r="G18" s="376"/>
      <c r="H18" s="376"/>
      <c r="I18" s="376"/>
      <c r="J18" s="376"/>
      <c r="K18" s="377"/>
      <c r="L18" s="24" t="s">
        <v>946</v>
      </c>
      <c r="M18" s="19"/>
      <c r="N18" s="19"/>
      <c r="O18" s="19"/>
      <c r="P18" s="19"/>
      <c r="Q18" s="19"/>
      <c r="R18" s="19"/>
      <c r="S18" s="19"/>
      <c r="T18" s="20">
        <v>5</v>
      </c>
      <c r="V18" s="45"/>
    </row>
    <row r="19" spans="1:22" s="8" customFormat="1" ht="24.95" customHeight="1" x14ac:dyDescent="0.25">
      <c r="A19" s="49"/>
      <c r="B19" s="25"/>
      <c r="C19" s="22"/>
      <c r="D19" s="23"/>
      <c r="E19" s="23"/>
      <c r="F19" s="376" t="s">
        <v>949</v>
      </c>
      <c r="G19" s="376"/>
      <c r="H19" s="376"/>
      <c r="I19" s="376"/>
      <c r="J19" s="376"/>
      <c r="K19" s="377"/>
      <c r="L19" s="24" t="s">
        <v>257</v>
      </c>
      <c r="M19" s="19"/>
      <c r="N19" s="19"/>
      <c r="O19" s="19"/>
      <c r="P19" s="19"/>
      <c r="Q19" s="19"/>
      <c r="R19" s="19"/>
      <c r="S19" s="19"/>
      <c r="T19" s="20">
        <f>175.79*3.3</f>
        <v>580.10699999999997</v>
      </c>
      <c r="V19" s="45"/>
    </row>
    <row r="20" spans="1:22" s="8" customFormat="1" ht="45" customHeight="1" x14ac:dyDescent="0.25">
      <c r="A20" s="49"/>
      <c r="B20" s="25"/>
      <c r="C20" s="22"/>
      <c r="D20" s="23"/>
      <c r="E20" s="23"/>
      <c r="F20" s="376" t="s">
        <v>950</v>
      </c>
      <c r="G20" s="376"/>
      <c r="H20" s="376"/>
      <c r="I20" s="376"/>
      <c r="J20" s="376"/>
      <c r="K20" s="377"/>
      <c r="L20" s="24" t="s">
        <v>17</v>
      </c>
      <c r="M20" s="19">
        <v>175.79</v>
      </c>
      <c r="N20" s="19">
        <v>175.79</v>
      </c>
      <c r="O20" s="19">
        <v>124.02</v>
      </c>
      <c r="P20" s="19">
        <v>124.02</v>
      </c>
      <c r="Q20" s="19">
        <v>124.02</v>
      </c>
      <c r="R20" s="19">
        <v>124.02</v>
      </c>
      <c r="S20" s="19"/>
      <c r="T20" s="20">
        <f t="shared" ref="T20:T21" si="1">SUM(M20:S20)</f>
        <v>847.66</v>
      </c>
      <c r="V20" s="45"/>
    </row>
    <row r="21" spans="1:22" s="8" customFormat="1" ht="45" customHeight="1" x14ac:dyDescent="0.25">
      <c r="A21" s="49"/>
      <c r="B21" s="25"/>
      <c r="C21" s="22"/>
      <c r="D21" s="23"/>
      <c r="E21" s="23"/>
      <c r="F21" s="376" t="s">
        <v>951</v>
      </c>
      <c r="G21" s="376"/>
      <c r="H21" s="376"/>
      <c r="I21" s="376"/>
      <c r="J21" s="376"/>
      <c r="K21" s="377"/>
      <c r="L21" s="24" t="s">
        <v>17</v>
      </c>
      <c r="M21" s="19">
        <f>+M20</f>
        <v>175.79</v>
      </c>
      <c r="N21" s="19"/>
      <c r="O21" s="19"/>
      <c r="P21" s="19"/>
      <c r="Q21" s="19"/>
      <c r="R21" s="19"/>
      <c r="S21" s="19"/>
      <c r="T21" s="20">
        <f t="shared" si="1"/>
        <v>175.79</v>
      </c>
      <c r="V21" s="45"/>
    </row>
    <row r="22" spans="1:22" s="8" customFormat="1" ht="24.95" customHeight="1" x14ac:dyDescent="0.25">
      <c r="A22" s="49"/>
      <c r="B22" s="25"/>
      <c r="C22" s="22"/>
      <c r="D22" s="23"/>
      <c r="E22" s="23"/>
      <c r="F22" s="376" t="s">
        <v>952</v>
      </c>
      <c r="G22" s="376"/>
      <c r="H22" s="376"/>
      <c r="I22" s="376"/>
      <c r="J22" s="376"/>
      <c r="K22" s="377"/>
      <c r="L22" s="24" t="s">
        <v>12</v>
      </c>
      <c r="M22" s="19"/>
      <c r="N22" s="19"/>
      <c r="O22" s="19"/>
      <c r="P22" s="19"/>
      <c r="Q22" s="19"/>
      <c r="R22" s="19"/>
      <c r="S22" s="19"/>
      <c r="T22" s="20">
        <f>+T23*4</f>
        <v>64</v>
      </c>
      <c r="V22" s="45"/>
    </row>
    <row r="23" spans="1:22" s="8" customFormat="1" ht="45" customHeight="1" x14ac:dyDescent="0.25">
      <c r="A23" s="49"/>
      <c r="B23" s="25"/>
      <c r="C23" s="22"/>
      <c r="D23" s="23"/>
      <c r="E23" s="23"/>
      <c r="F23" s="376" t="s">
        <v>953</v>
      </c>
      <c r="G23" s="376"/>
      <c r="H23" s="376"/>
      <c r="I23" s="376"/>
      <c r="J23" s="376"/>
      <c r="K23" s="377"/>
      <c r="L23" s="24" t="s">
        <v>954</v>
      </c>
      <c r="M23" s="19"/>
      <c r="N23" s="19"/>
      <c r="O23" s="19"/>
      <c r="P23" s="19"/>
      <c r="Q23" s="19"/>
      <c r="R23" s="19"/>
      <c r="S23" s="19"/>
      <c r="T23" s="20">
        <f>4*4</f>
        <v>16</v>
      </c>
      <c r="V23" s="45"/>
    </row>
    <row r="24" spans="1:22" s="8" customFormat="1" ht="24.95" customHeight="1" x14ac:dyDescent="0.25">
      <c r="A24" s="49"/>
      <c r="B24" s="25"/>
      <c r="C24" s="22"/>
      <c r="D24" s="23"/>
      <c r="E24" s="23"/>
      <c r="F24" s="376" t="s">
        <v>955</v>
      </c>
      <c r="G24" s="376"/>
      <c r="H24" s="376"/>
      <c r="I24" s="376"/>
      <c r="J24" s="376"/>
      <c r="K24" s="377"/>
      <c r="L24" s="24" t="s">
        <v>257</v>
      </c>
      <c r="M24" s="19"/>
      <c r="N24" s="19">
        <f>+N20*4.9</f>
        <v>861.37099999999998</v>
      </c>
      <c r="O24" s="19">
        <f t="shared" ref="O24:Q24" si="2">+O20*4.9</f>
        <v>607.69799999999998</v>
      </c>
      <c r="P24" s="19">
        <f t="shared" si="2"/>
        <v>607.69799999999998</v>
      </c>
      <c r="Q24" s="19">
        <f t="shared" si="2"/>
        <v>607.69799999999998</v>
      </c>
      <c r="R24" s="19"/>
      <c r="S24" s="19"/>
      <c r="T24" s="20">
        <f t="shared" ref="T24:T26" si="3">SUM(M24:S24)</f>
        <v>2684.4649999999997</v>
      </c>
      <c r="V24" s="45"/>
    </row>
    <row r="25" spans="1:22" s="8" customFormat="1" ht="54.95" customHeight="1" x14ac:dyDescent="0.25">
      <c r="A25" s="49"/>
      <c r="B25" s="25"/>
      <c r="C25" s="22"/>
      <c r="D25" s="23"/>
      <c r="E25" s="23"/>
      <c r="F25" s="376" t="s">
        <v>956</v>
      </c>
      <c r="G25" s="376"/>
      <c r="H25" s="376"/>
      <c r="I25" s="376"/>
      <c r="J25" s="376"/>
      <c r="K25" s="377"/>
      <c r="L25" s="24" t="s">
        <v>17</v>
      </c>
      <c r="M25" s="19">
        <f>+M20</f>
        <v>175.79</v>
      </c>
      <c r="N25" s="19">
        <f t="shared" ref="N25:Q25" si="4">+N20</f>
        <v>175.79</v>
      </c>
      <c r="O25" s="19">
        <f t="shared" si="4"/>
        <v>124.02</v>
      </c>
      <c r="P25" s="19">
        <f t="shared" si="4"/>
        <v>124.02</v>
      </c>
      <c r="Q25" s="19">
        <f t="shared" si="4"/>
        <v>124.02</v>
      </c>
      <c r="R25" s="19"/>
      <c r="S25" s="19"/>
      <c r="T25" s="20">
        <v>485.92</v>
      </c>
      <c r="V25" s="45"/>
    </row>
    <row r="26" spans="1:22" s="8" customFormat="1" ht="24.95" customHeight="1" x14ac:dyDescent="0.25">
      <c r="A26" s="49"/>
      <c r="B26" s="25"/>
      <c r="C26" s="22"/>
      <c r="D26" s="23"/>
      <c r="E26" s="23"/>
      <c r="F26" s="376" t="s">
        <v>957</v>
      </c>
      <c r="G26" s="376"/>
      <c r="H26" s="376"/>
      <c r="I26" s="376"/>
      <c r="J26" s="376"/>
      <c r="K26" s="377"/>
      <c r="L26" s="24" t="s">
        <v>958</v>
      </c>
      <c r="M26" s="19">
        <f>35*3*6</f>
        <v>630</v>
      </c>
      <c r="N26" s="19">
        <f>36*3*6</f>
        <v>648</v>
      </c>
      <c r="O26" s="19">
        <f>35*3*6</f>
        <v>630</v>
      </c>
      <c r="P26" s="19">
        <f>25*3*6</f>
        <v>450</v>
      </c>
      <c r="Q26" s="19">
        <f>25*3*6</f>
        <v>450</v>
      </c>
      <c r="R26" s="19"/>
      <c r="S26" s="19"/>
      <c r="T26" s="20">
        <f t="shared" si="3"/>
        <v>2808</v>
      </c>
      <c r="V26" s="45"/>
    </row>
    <row r="27" spans="1:22" s="8" customFormat="1" ht="24.95" customHeight="1" x14ac:dyDescent="0.25">
      <c r="A27" s="48"/>
      <c r="B27" s="21"/>
      <c r="C27" s="15"/>
      <c r="D27" s="16"/>
      <c r="E27" s="26"/>
      <c r="F27" s="16"/>
      <c r="G27" s="16"/>
      <c r="H27" s="16"/>
      <c r="I27" s="16"/>
      <c r="J27" s="26"/>
      <c r="K27" s="17"/>
      <c r="L27" s="18"/>
      <c r="M27" s="19"/>
      <c r="N27" s="19"/>
      <c r="O27" s="19"/>
      <c r="P27" s="19"/>
      <c r="Q27" s="19"/>
      <c r="R27" s="19"/>
      <c r="S27" s="19"/>
      <c r="T27" s="20">
        <f t="shared" si="0"/>
        <v>0</v>
      </c>
      <c r="V27" s="45"/>
    </row>
    <row r="28" spans="1:22" s="8" customFormat="1" ht="24.95" customHeight="1" x14ac:dyDescent="0.25">
      <c r="A28" s="48"/>
      <c r="B28" s="14"/>
      <c r="C28" s="15"/>
      <c r="D28" s="16" t="s">
        <v>959</v>
      </c>
      <c r="E28" s="16"/>
      <c r="F28" s="16"/>
      <c r="G28" s="16"/>
      <c r="H28" s="16"/>
      <c r="I28" s="16"/>
      <c r="J28" s="16"/>
      <c r="K28" s="17"/>
      <c r="L28" s="18"/>
      <c r="M28" s="19"/>
      <c r="N28" s="19"/>
      <c r="O28" s="19"/>
      <c r="P28" s="19"/>
      <c r="Q28" s="19"/>
      <c r="R28" s="19"/>
      <c r="S28" s="19"/>
      <c r="T28" s="20">
        <f t="shared" si="0"/>
        <v>0</v>
      </c>
      <c r="V28" s="45"/>
    </row>
    <row r="29" spans="1:22" s="8" customFormat="1" ht="24.95" customHeight="1" x14ac:dyDescent="0.25">
      <c r="A29" s="49"/>
      <c r="B29" s="25"/>
      <c r="C29" s="22"/>
      <c r="D29" s="23"/>
      <c r="E29" s="23"/>
      <c r="F29" s="376" t="s">
        <v>966</v>
      </c>
      <c r="G29" s="376"/>
      <c r="H29" s="376"/>
      <c r="I29" s="376"/>
      <c r="J29" s="376"/>
      <c r="K29" s="377"/>
      <c r="L29" s="24" t="s">
        <v>367</v>
      </c>
      <c r="M29" s="19">
        <f>'BL4-MOV-TER-R00'!K18</f>
        <v>371.773775</v>
      </c>
      <c r="N29" s="19"/>
      <c r="O29" s="19"/>
      <c r="P29" s="19"/>
      <c r="Q29" s="19"/>
      <c r="R29" s="19"/>
      <c r="S29" s="19"/>
      <c r="T29" s="20">
        <f t="shared" si="0"/>
        <v>371.773775</v>
      </c>
      <c r="V29" s="45"/>
    </row>
    <row r="30" spans="1:22" s="8" customFormat="1" ht="24.95" customHeight="1" x14ac:dyDescent="0.25">
      <c r="A30" s="49"/>
      <c r="B30" s="25"/>
      <c r="C30" s="22"/>
      <c r="D30" s="23"/>
      <c r="E30" s="23"/>
      <c r="F30" s="376" t="s">
        <v>967</v>
      </c>
      <c r="G30" s="376"/>
      <c r="H30" s="376"/>
      <c r="I30" s="376"/>
      <c r="J30" s="376"/>
      <c r="K30" s="377"/>
      <c r="L30" s="24" t="s">
        <v>367</v>
      </c>
      <c r="M30" s="19">
        <f>'BL4-MOV-TER-R00'!M18</f>
        <v>265.55957499999994</v>
      </c>
      <c r="N30" s="19"/>
      <c r="O30" s="19"/>
      <c r="P30" s="19"/>
      <c r="Q30" s="19"/>
      <c r="R30" s="19"/>
      <c r="S30" s="19"/>
      <c r="T30" s="20">
        <f t="shared" si="0"/>
        <v>265.55957499999994</v>
      </c>
      <c r="V30" s="45"/>
    </row>
    <row r="31" spans="1:22" s="8" customFormat="1" ht="24.95" customHeight="1" x14ac:dyDescent="0.25">
      <c r="A31" s="49"/>
      <c r="B31" s="25"/>
      <c r="C31" s="22"/>
      <c r="D31" s="23"/>
      <c r="E31" s="23"/>
      <c r="F31" s="376" t="s">
        <v>968</v>
      </c>
      <c r="G31" s="376"/>
      <c r="H31" s="376"/>
      <c r="I31" s="376"/>
      <c r="J31" s="376"/>
      <c r="K31" s="377"/>
      <c r="L31" s="24" t="s">
        <v>367</v>
      </c>
      <c r="M31" s="19">
        <f>'BL4-MOV-TER-R00'!J18</f>
        <v>314.10300000000001</v>
      </c>
      <c r="N31" s="19"/>
      <c r="O31" s="19"/>
      <c r="P31" s="19"/>
      <c r="Q31" s="19"/>
      <c r="R31" s="19"/>
      <c r="S31" s="19"/>
      <c r="T31" s="20">
        <f t="shared" ref="T31:T41" si="5">SUM(M31:S31)</f>
        <v>314.10300000000001</v>
      </c>
      <c r="V31" s="45"/>
    </row>
    <row r="32" spans="1:22" s="8" customFormat="1" ht="24.95" customHeight="1" x14ac:dyDescent="0.25">
      <c r="A32" s="49"/>
      <c r="B32" s="25"/>
      <c r="C32" s="22"/>
      <c r="D32" s="23"/>
      <c r="E32" s="23"/>
      <c r="F32" s="376" t="s">
        <v>969</v>
      </c>
      <c r="G32" s="376"/>
      <c r="H32" s="376"/>
      <c r="I32" s="376"/>
      <c r="J32" s="376"/>
      <c r="K32" s="377"/>
      <c r="L32" s="24" t="s">
        <v>257</v>
      </c>
      <c r="M32" s="19">
        <f>'BL4-MOV-TER-R00'!I18</f>
        <v>604.53549999999973</v>
      </c>
      <c r="N32" s="19"/>
      <c r="O32" s="19"/>
      <c r="P32" s="19"/>
      <c r="Q32" s="19"/>
      <c r="R32" s="19"/>
      <c r="S32" s="19"/>
      <c r="T32" s="20">
        <f t="shared" si="5"/>
        <v>604.53549999999973</v>
      </c>
      <c r="V32" s="45"/>
    </row>
    <row r="33" spans="1:22" s="8" customFormat="1" ht="24.95" customHeight="1" x14ac:dyDescent="0.25">
      <c r="A33" s="49"/>
      <c r="B33" s="25"/>
      <c r="C33" s="22"/>
      <c r="D33" s="23"/>
      <c r="E33" s="23"/>
      <c r="F33" s="376" t="s">
        <v>970</v>
      </c>
      <c r="G33" s="376"/>
      <c r="H33" s="376"/>
      <c r="I33" s="376"/>
      <c r="J33" s="376"/>
      <c r="K33" s="377"/>
      <c r="L33" s="24" t="s">
        <v>367</v>
      </c>
      <c r="M33" s="19">
        <f>SUM('BL4-MOV-TER-R00'!N12:N15)</f>
        <v>575.22419999999875</v>
      </c>
      <c r="N33" s="19"/>
      <c r="O33" s="19"/>
      <c r="P33" s="19"/>
      <c r="Q33" s="19"/>
      <c r="R33" s="19"/>
      <c r="S33" s="19"/>
      <c r="T33" s="20">
        <f t="shared" si="5"/>
        <v>575.22419999999875</v>
      </c>
      <c r="V33" s="45"/>
    </row>
    <row r="34" spans="1:22" s="8" customFormat="1" ht="24.95" customHeight="1" x14ac:dyDescent="0.25">
      <c r="A34" s="48"/>
      <c r="B34" s="21"/>
      <c r="C34" s="15"/>
      <c r="D34" s="16"/>
      <c r="E34" s="26"/>
      <c r="F34" s="16"/>
      <c r="G34" s="16"/>
      <c r="H34" s="16"/>
      <c r="I34" s="16"/>
      <c r="J34" s="26"/>
      <c r="K34" s="17"/>
      <c r="L34" s="18"/>
      <c r="M34" s="19"/>
      <c r="N34" s="19"/>
      <c r="O34" s="19"/>
      <c r="P34" s="19"/>
      <c r="Q34" s="19"/>
      <c r="R34" s="19"/>
      <c r="S34" s="19"/>
      <c r="T34" s="20">
        <f t="shared" si="5"/>
        <v>0</v>
      </c>
      <c r="V34" s="45"/>
    </row>
    <row r="35" spans="1:22" s="8" customFormat="1" ht="24.95" customHeight="1" x14ac:dyDescent="0.25">
      <c r="A35" s="48"/>
      <c r="B35" s="14"/>
      <c r="C35" s="15"/>
      <c r="D35" s="16" t="s">
        <v>971</v>
      </c>
      <c r="E35" s="16"/>
      <c r="F35" s="16"/>
      <c r="G35" s="16"/>
      <c r="H35" s="16"/>
      <c r="I35" s="16"/>
      <c r="J35" s="16"/>
      <c r="K35" s="17"/>
      <c r="L35" s="18"/>
      <c r="M35" s="19"/>
      <c r="N35" s="19"/>
      <c r="O35" s="19"/>
      <c r="P35" s="19"/>
      <c r="Q35" s="19"/>
      <c r="R35" s="19"/>
      <c r="S35" s="19"/>
      <c r="T35" s="20">
        <f t="shared" si="5"/>
        <v>0</v>
      </c>
      <c r="V35" s="45"/>
    </row>
    <row r="36" spans="1:22" s="8" customFormat="1" ht="24.95" customHeight="1" x14ac:dyDescent="0.25">
      <c r="A36" s="49"/>
      <c r="B36" s="25"/>
      <c r="C36" s="22"/>
      <c r="D36" s="23"/>
      <c r="E36" s="23"/>
      <c r="F36" s="376" t="s">
        <v>972</v>
      </c>
      <c r="G36" s="376"/>
      <c r="H36" s="376"/>
      <c r="I36" s="376"/>
      <c r="J36" s="376"/>
      <c r="K36" s="377"/>
      <c r="L36" s="24" t="s">
        <v>367</v>
      </c>
      <c r="M36" s="19">
        <f>+T793*0.07</f>
        <v>363.64790000000005</v>
      </c>
      <c r="N36" s="19"/>
      <c r="O36" s="19"/>
      <c r="P36" s="19"/>
      <c r="Q36" s="19"/>
      <c r="R36" s="19"/>
      <c r="S36" s="19"/>
      <c r="T36" s="20">
        <f t="shared" si="5"/>
        <v>363.64790000000005</v>
      </c>
      <c r="V36" s="45"/>
    </row>
    <row r="37" spans="1:22" s="8" customFormat="1" ht="24.95" customHeight="1" x14ac:dyDescent="0.25">
      <c r="A37" s="49"/>
      <c r="B37" s="25"/>
      <c r="C37" s="22"/>
      <c r="D37" s="23"/>
      <c r="E37" s="23"/>
      <c r="F37" s="376" t="s">
        <v>973</v>
      </c>
      <c r="G37" s="376"/>
      <c r="H37" s="376"/>
      <c r="I37" s="376"/>
      <c r="J37" s="376"/>
      <c r="K37" s="377"/>
      <c r="L37" s="24" t="s">
        <v>974</v>
      </c>
      <c r="M37" s="19">
        <f>'BL4-MOV-TER-R00'!N18</f>
        <v>11504.483999999975</v>
      </c>
      <c r="N37" s="19"/>
      <c r="O37" s="19"/>
      <c r="P37" s="19"/>
      <c r="Q37" s="19"/>
      <c r="R37" s="19"/>
      <c r="S37" s="19"/>
      <c r="T37" s="20">
        <f t="shared" si="5"/>
        <v>11504.483999999975</v>
      </c>
      <c r="V37" s="45"/>
    </row>
    <row r="38" spans="1:22" s="8" customFormat="1" ht="24.95" customHeight="1" x14ac:dyDescent="0.25">
      <c r="A38" s="49"/>
      <c r="B38" s="25"/>
      <c r="C38" s="22"/>
      <c r="D38" s="23"/>
      <c r="E38" s="23"/>
      <c r="F38" s="376" t="s">
        <v>1858</v>
      </c>
      <c r="G38" s="376"/>
      <c r="H38" s="376"/>
      <c r="I38" s="376"/>
      <c r="J38" s="376"/>
      <c r="K38" s="377"/>
      <c r="L38" s="24" t="s">
        <v>1866</v>
      </c>
      <c r="M38" s="19">
        <f>+'BL4-SER PRE-R00'!H13</f>
        <v>60</v>
      </c>
      <c r="N38" s="19"/>
      <c r="O38" s="19"/>
      <c r="P38" s="19"/>
      <c r="Q38" s="19"/>
      <c r="R38" s="19"/>
      <c r="S38" s="19"/>
      <c r="T38" s="20">
        <f t="shared" ref="T38" si="6">SUM(M38:S38)</f>
        <v>60</v>
      </c>
      <c r="V38" s="45"/>
    </row>
    <row r="39" spans="1:22" s="8" customFormat="1" ht="24.95" customHeight="1" x14ac:dyDescent="0.25">
      <c r="A39" s="48"/>
      <c r="B39" s="21"/>
      <c r="C39" s="15"/>
      <c r="D39" s="16"/>
      <c r="E39" s="26"/>
      <c r="F39" s="16"/>
      <c r="G39" s="16"/>
      <c r="H39" s="16"/>
      <c r="I39" s="16"/>
      <c r="J39" s="26"/>
      <c r="K39" s="17"/>
      <c r="L39" s="18"/>
      <c r="M39" s="19"/>
      <c r="N39" s="19"/>
      <c r="O39" s="19"/>
      <c r="P39" s="19"/>
      <c r="Q39" s="19"/>
      <c r="R39" s="19"/>
      <c r="S39" s="19"/>
      <c r="T39" s="20">
        <f t="shared" si="5"/>
        <v>0</v>
      </c>
      <c r="V39" s="45"/>
    </row>
    <row r="40" spans="1:22" s="8" customFormat="1" ht="24.95" customHeight="1" x14ac:dyDescent="0.25">
      <c r="A40" s="48"/>
      <c r="B40" s="14"/>
      <c r="C40" s="15"/>
      <c r="D40" s="16" t="s">
        <v>98</v>
      </c>
      <c r="E40" s="16"/>
      <c r="F40" s="16"/>
      <c r="G40" s="16"/>
      <c r="H40" s="16"/>
      <c r="I40" s="16"/>
      <c r="J40" s="16"/>
      <c r="K40" s="17"/>
      <c r="L40" s="18"/>
      <c r="M40" s="19"/>
      <c r="N40" s="19"/>
      <c r="O40" s="19"/>
      <c r="P40" s="19"/>
      <c r="Q40" s="19"/>
      <c r="R40" s="19"/>
      <c r="S40" s="19"/>
      <c r="T40" s="20">
        <f t="shared" si="5"/>
        <v>0</v>
      </c>
      <c r="V40" s="45"/>
    </row>
    <row r="41" spans="1:22" s="8" customFormat="1" ht="24.95" customHeight="1" x14ac:dyDescent="0.25">
      <c r="A41" s="49"/>
      <c r="B41" s="21"/>
      <c r="C41" s="22"/>
      <c r="D41" s="23"/>
      <c r="E41" s="16" t="s">
        <v>122</v>
      </c>
      <c r="F41" s="373"/>
      <c r="G41" s="373"/>
      <c r="H41" s="373"/>
      <c r="I41" s="373"/>
      <c r="J41" s="373"/>
      <c r="K41" s="374"/>
      <c r="L41" s="24"/>
      <c r="M41" s="19"/>
      <c r="N41" s="19"/>
      <c r="O41" s="19"/>
      <c r="P41" s="19"/>
      <c r="Q41" s="19"/>
      <c r="R41" s="19"/>
      <c r="S41" s="19"/>
      <c r="T41" s="20">
        <f t="shared" si="5"/>
        <v>0</v>
      </c>
      <c r="V41" s="45"/>
    </row>
    <row r="42" spans="1:22" s="8" customFormat="1" ht="39.950000000000003" customHeight="1" x14ac:dyDescent="0.25">
      <c r="A42" s="49"/>
      <c r="B42" s="25"/>
      <c r="C42" s="22"/>
      <c r="D42" s="23"/>
      <c r="E42" s="23"/>
      <c r="F42" s="376" t="s">
        <v>924</v>
      </c>
      <c r="G42" s="376"/>
      <c r="H42" s="376"/>
      <c r="I42" s="376"/>
      <c r="J42" s="376"/>
      <c r="K42" s="377"/>
      <c r="L42" s="24" t="s">
        <v>17</v>
      </c>
      <c r="M42" s="19">
        <f>+'BL4-FUN-EST-R00'!G218</f>
        <v>2987.8399999999933</v>
      </c>
      <c r="N42" s="19"/>
      <c r="O42" s="19"/>
      <c r="P42" s="19"/>
      <c r="Q42" s="19"/>
      <c r="R42" s="19"/>
      <c r="S42" s="19"/>
      <c r="T42" s="20">
        <f>SUM(M42:S42)</f>
        <v>2987.8399999999933</v>
      </c>
      <c r="V42" s="45"/>
    </row>
    <row r="43" spans="1:22" s="8" customFormat="1" ht="24.95" customHeight="1" x14ac:dyDescent="0.25">
      <c r="A43" s="49"/>
      <c r="B43" s="25"/>
      <c r="C43" s="22"/>
      <c r="D43" s="23"/>
      <c r="E43" s="23"/>
      <c r="F43" s="376" t="s">
        <v>925</v>
      </c>
      <c r="G43" s="376"/>
      <c r="H43" s="376"/>
      <c r="I43" s="376"/>
      <c r="J43" s="376"/>
      <c r="K43" s="377"/>
      <c r="L43" s="24" t="s">
        <v>12</v>
      </c>
      <c r="M43" s="19">
        <v>1</v>
      </c>
      <c r="N43" s="19"/>
      <c r="O43" s="19"/>
      <c r="P43" s="19"/>
      <c r="Q43" s="19"/>
      <c r="R43" s="19"/>
      <c r="S43" s="19"/>
      <c r="T43" s="20">
        <f>SUM(M43:S43)</f>
        <v>1</v>
      </c>
      <c r="V43" s="45"/>
    </row>
    <row r="44" spans="1:22" s="8" customFormat="1" ht="24.95" hidden="1" customHeight="1" x14ac:dyDescent="0.25">
      <c r="A44" s="49"/>
      <c r="B44" s="25"/>
      <c r="C44" s="22"/>
      <c r="D44" s="23"/>
      <c r="E44" s="23"/>
      <c r="F44" s="376" t="s">
        <v>926</v>
      </c>
      <c r="G44" s="376"/>
      <c r="H44" s="376"/>
      <c r="I44" s="376"/>
      <c r="J44" s="376"/>
      <c r="K44" s="377"/>
      <c r="L44" s="24" t="s">
        <v>17</v>
      </c>
      <c r="M44" s="19">
        <f>+'BL4-FUN-EST-R00'!G218</f>
        <v>2987.8399999999933</v>
      </c>
      <c r="N44" s="19"/>
      <c r="O44" s="19"/>
      <c r="P44" s="19"/>
      <c r="Q44" s="19"/>
      <c r="R44" s="19"/>
      <c r="S44" s="19"/>
      <c r="T44" s="20">
        <f t="shared" ref="T44:T195" si="7">SUM(M44:S44)</f>
        <v>2987.8399999999933</v>
      </c>
      <c r="V44" s="45"/>
    </row>
    <row r="45" spans="1:22" s="8" customFormat="1" ht="24.95" hidden="1" customHeight="1" x14ac:dyDescent="0.25">
      <c r="A45" s="49"/>
      <c r="B45" s="25"/>
      <c r="C45" s="22"/>
      <c r="D45" s="23"/>
      <c r="E45" s="23"/>
      <c r="F45" s="376" t="s">
        <v>444</v>
      </c>
      <c r="G45" s="376"/>
      <c r="H45" s="376"/>
      <c r="I45" s="376"/>
      <c r="J45" s="376"/>
      <c r="K45" s="377"/>
      <c r="L45" s="24" t="s">
        <v>319</v>
      </c>
      <c r="M45" s="19">
        <f>+'BL4-FUN-EST-R00'!O218</f>
        <v>15121.026000000002</v>
      </c>
      <c r="N45" s="19"/>
      <c r="O45" s="19"/>
      <c r="P45" s="19"/>
      <c r="Q45" s="19"/>
      <c r="R45" s="19"/>
      <c r="S45" s="19"/>
      <c r="T45" s="20">
        <f>SUM(M45:S45)</f>
        <v>15121.026000000002</v>
      </c>
      <c r="V45" s="45"/>
    </row>
    <row r="46" spans="1:22" s="8" customFormat="1" ht="24.95" hidden="1" customHeight="1" x14ac:dyDescent="0.25">
      <c r="A46" s="49"/>
      <c r="B46" s="25"/>
      <c r="C46" s="22"/>
      <c r="D46" s="23"/>
      <c r="E46" s="23"/>
      <c r="F46" s="376" t="s">
        <v>441</v>
      </c>
      <c r="G46" s="376"/>
      <c r="H46" s="376"/>
      <c r="I46" s="376"/>
      <c r="J46" s="376"/>
      <c r="K46" s="377"/>
      <c r="L46" s="24" t="s">
        <v>319</v>
      </c>
      <c r="M46" s="19">
        <f>+'BL4-FUN-EST-R00'!K218</f>
        <v>3043.5615000000062</v>
      </c>
      <c r="N46" s="19"/>
      <c r="O46" s="19"/>
      <c r="P46" s="19"/>
      <c r="Q46" s="19"/>
      <c r="R46" s="19"/>
      <c r="S46" s="19"/>
      <c r="T46" s="20">
        <f t="shared" si="7"/>
        <v>3043.5615000000062</v>
      </c>
      <c r="V46" s="45"/>
    </row>
    <row r="47" spans="1:22" s="8" customFormat="1" ht="24.95" hidden="1" customHeight="1" x14ac:dyDescent="0.25">
      <c r="A47" s="49"/>
      <c r="B47" s="25"/>
      <c r="C47" s="22"/>
      <c r="D47" s="23"/>
      <c r="E47" s="23"/>
      <c r="F47" s="376" t="s">
        <v>448</v>
      </c>
      <c r="G47" s="376"/>
      <c r="H47" s="376"/>
      <c r="I47" s="376"/>
      <c r="J47" s="376"/>
      <c r="K47" s="377"/>
      <c r="L47" s="24" t="s">
        <v>367</v>
      </c>
      <c r="M47" s="19">
        <f>+'BL4-FUN-EST-R00'!R218</f>
        <v>485.79790000000031</v>
      </c>
      <c r="N47" s="19"/>
      <c r="O47" s="19"/>
      <c r="P47" s="19"/>
      <c r="Q47" s="19"/>
      <c r="R47" s="19"/>
      <c r="S47" s="19"/>
      <c r="T47" s="20">
        <f t="shared" si="7"/>
        <v>485.79790000000031</v>
      </c>
      <c r="V47" s="45"/>
    </row>
    <row r="48" spans="1:22" s="8" customFormat="1" ht="24.95" hidden="1" customHeight="1" x14ac:dyDescent="0.25">
      <c r="A48" s="49"/>
      <c r="B48" s="25"/>
      <c r="C48" s="22"/>
      <c r="D48" s="23"/>
      <c r="E48" s="23"/>
      <c r="F48" s="376" t="s">
        <v>449</v>
      </c>
      <c r="G48" s="376"/>
      <c r="H48" s="376"/>
      <c r="I48" s="376"/>
      <c r="J48" s="376"/>
      <c r="K48" s="377"/>
      <c r="L48" s="24" t="s">
        <v>367</v>
      </c>
      <c r="M48" s="19">
        <f>+M47</f>
        <v>485.79790000000031</v>
      </c>
      <c r="N48" s="19"/>
      <c r="O48" s="19"/>
      <c r="P48" s="19"/>
      <c r="Q48" s="19"/>
      <c r="R48" s="19"/>
      <c r="S48" s="19"/>
      <c r="T48" s="20">
        <f t="shared" si="7"/>
        <v>485.79790000000031</v>
      </c>
      <c r="V48" s="45"/>
    </row>
    <row r="49" spans="1:22" s="8" customFormat="1" ht="24.95" hidden="1" customHeight="1" x14ac:dyDescent="0.25">
      <c r="A49" s="49"/>
      <c r="B49" s="25"/>
      <c r="C49" s="22"/>
      <c r="D49" s="23"/>
      <c r="E49" s="23"/>
      <c r="F49" s="376" t="s">
        <v>450</v>
      </c>
      <c r="G49" s="376"/>
      <c r="H49" s="376"/>
      <c r="I49" s="376"/>
      <c r="J49" s="376"/>
      <c r="K49" s="377"/>
      <c r="L49" s="24" t="s">
        <v>367</v>
      </c>
      <c r="M49" s="19">
        <f>+M48</f>
        <v>485.79790000000031</v>
      </c>
      <c r="N49" s="19"/>
      <c r="O49" s="19"/>
      <c r="P49" s="19"/>
      <c r="Q49" s="19"/>
      <c r="R49" s="19"/>
      <c r="S49" s="19"/>
      <c r="T49" s="20">
        <f t="shared" si="7"/>
        <v>485.79790000000031</v>
      </c>
      <c r="V49" s="45"/>
    </row>
    <row r="50" spans="1:22" s="8" customFormat="1" ht="24.95" customHeight="1" x14ac:dyDescent="0.25">
      <c r="A50" s="49"/>
      <c r="B50" s="25"/>
      <c r="C50" s="22"/>
      <c r="D50" s="23"/>
      <c r="E50" s="23"/>
      <c r="F50" s="376" t="s">
        <v>927</v>
      </c>
      <c r="G50" s="376"/>
      <c r="H50" s="376"/>
      <c r="I50" s="376"/>
      <c r="J50" s="376"/>
      <c r="K50" s="377"/>
      <c r="L50" s="24" t="s">
        <v>12</v>
      </c>
      <c r="M50" s="375">
        <f>+ROUNDUP((M47/8)*3*2,0)</f>
        <v>365</v>
      </c>
      <c r="N50" s="19"/>
      <c r="O50" s="19"/>
      <c r="P50" s="19"/>
      <c r="Q50" s="19"/>
      <c r="R50" s="19"/>
      <c r="S50" s="19"/>
      <c r="T50" s="20">
        <f t="shared" ref="T50" si="8">SUM(M50:S50)</f>
        <v>365</v>
      </c>
      <c r="V50" s="45"/>
    </row>
    <row r="51" spans="1:22" s="8" customFormat="1" ht="24.95" customHeight="1" x14ac:dyDescent="0.25">
      <c r="A51" s="49"/>
      <c r="B51" s="25"/>
      <c r="C51" s="22"/>
      <c r="D51" s="23"/>
      <c r="E51" s="23"/>
      <c r="F51" s="376" t="s">
        <v>928</v>
      </c>
      <c r="G51" s="376"/>
      <c r="H51" s="376"/>
      <c r="I51" s="376"/>
      <c r="J51" s="376"/>
      <c r="K51" s="377"/>
      <c r="L51" s="24" t="s">
        <v>367</v>
      </c>
      <c r="M51" s="19">
        <f>+'BL4-FUN-EST-R00'!S218</f>
        <v>26.400000000000052</v>
      </c>
      <c r="N51" s="19"/>
      <c r="O51" s="19"/>
      <c r="P51" s="19"/>
      <c r="Q51" s="19"/>
      <c r="R51" s="19"/>
      <c r="S51" s="19"/>
      <c r="T51" s="20">
        <f t="shared" si="7"/>
        <v>26.400000000000052</v>
      </c>
      <c r="V51" s="45"/>
    </row>
    <row r="52" spans="1:22" s="8" customFormat="1" ht="24.95" hidden="1" customHeight="1" x14ac:dyDescent="0.25">
      <c r="A52" s="49"/>
      <c r="B52" s="25"/>
      <c r="C52" s="22"/>
      <c r="D52" s="23"/>
      <c r="E52" s="23"/>
      <c r="F52" s="376" t="s">
        <v>929</v>
      </c>
      <c r="G52" s="376"/>
      <c r="H52" s="376"/>
      <c r="I52" s="376"/>
      <c r="J52" s="376"/>
      <c r="K52" s="377"/>
      <c r="L52" s="24" t="s">
        <v>367</v>
      </c>
      <c r="M52" s="19">
        <f>+'BL4-FUN-EST-R00'!H218</f>
        <v>375.28999999999877</v>
      </c>
      <c r="N52" s="19"/>
      <c r="O52" s="19"/>
      <c r="P52" s="19"/>
      <c r="Q52" s="19"/>
      <c r="R52" s="19"/>
      <c r="S52" s="19"/>
      <c r="T52" s="20">
        <f t="shared" si="7"/>
        <v>375.28999999999877</v>
      </c>
      <c r="V52" s="45"/>
    </row>
    <row r="53" spans="1:22" s="8" customFormat="1" ht="24.95" customHeight="1" x14ac:dyDescent="0.25">
      <c r="A53" s="49"/>
      <c r="B53" s="21"/>
      <c r="C53" s="22"/>
      <c r="D53" s="23"/>
      <c r="E53" s="16" t="s">
        <v>123</v>
      </c>
      <c r="F53" s="373"/>
      <c r="G53" s="373"/>
      <c r="H53" s="373"/>
      <c r="I53" s="373"/>
      <c r="J53" s="373"/>
      <c r="K53" s="374"/>
      <c r="L53" s="24"/>
      <c r="M53" s="19"/>
      <c r="N53" s="19"/>
      <c r="O53" s="19"/>
      <c r="P53" s="19"/>
      <c r="Q53" s="19"/>
      <c r="R53" s="19"/>
      <c r="S53" s="19"/>
      <c r="T53" s="20">
        <f>SUM(M53:S53)</f>
        <v>0</v>
      </c>
      <c r="V53" s="45"/>
    </row>
    <row r="54" spans="1:22" s="8" customFormat="1" ht="24.95" customHeight="1" x14ac:dyDescent="0.25">
      <c r="A54" s="49"/>
      <c r="B54" s="25"/>
      <c r="C54" s="22"/>
      <c r="D54" s="23"/>
      <c r="E54" s="23"/>
      <c r="F54" s="376" t="s">
        <v>937</v>
      </c>
      <c r="G54" s="376"/>
      <c r="H54" s="376"/>
      <c r="I54" s="376"/>
      <c r="J54" s="376"/>
      <c r="K54" s="377"/>
      <c r="L54" s="24" t="s">
        <v>367</v>
      </c>
      <c r="M54" s="375">
        <f>+'BL4-FUN-BLO-R00'!L85</f>
        <v>10.86549999999999</v>
      </c>
      <c r="N54" s="19"/>
      <c r="O54" s="19"/>
      <c r="P54" s="19"/>
      <c r="Q54" s="19"/>
      <c r="R54" s="19"/>
      <c r="S54" s="19"/>
      <c r="T54" s="20">
        <f>SUM(M54:S54)</f>
        <v>10.86549999999999</v>
      </c>
      <c r="V54" s="45"/>
    </row>
    <row r="55" spans="1:22" s="8" customFormat="1" ht="24.95" customHeight="1" x14ac:dyDescent="0.25">
      <c r="A55" s="49"/>
      <c r="B55" s="25"/>
      <c r="C55" s="22"/>
      <c r="D55" s="23"/>
      <c r="E55" s="23"/>
      <c r="F55" s="376" t="s">
        <v>938</v>
      </c>
      <c r="G55" s="376"/>
      <c r="H55" s="376"/>
      <c r="I55" s="376"/>
      <c r="J55" s="376"/>
      <c r="K55" s="377"/>
      <c r="L55" s="24" t="s">
        <v>367</v>
      </c>
      <c r="M55" s="375">
        <f>+M54</f>
        <v>10.86549999999999</v>
      </c>
      <c r="N55" s="19"/>
      <c r="O55" s="19"/>
      <c r="P55" s="19"/>
      <c r="Q55" s="19"/>
      <c r="R55" s="19"/>
      <c r="S55" s="19"/>
      <c r="T55" s="20">
        <f t="shared" ref="T55:T67" si="9">SUM(M55:S55)</f>
        <v>10.86549999999999</v>
      </c>
      <c r="V55" s="45"/>
    </row>
    <row r="56" spans="1:22" s="8" customFormat="1" ht="24.95" customHeight="1" x14ac:dyDescent="0.25">
      <c r="A56" s="49"/>
      <c r="B56" s="25"/>
      <c r="C56" s="22"/>
      <c r="D56" s="23"/>
      <c r="E56" s="23"/>
      <c r="F56" s="376" t="s">
        <v>939</v>
      </c>
      <c r="G56" s="376"/>
      <c r="H56" s="376"/>
      <c r="I56" s="376"/>
      <c r="J56" s="376"/>
      <c r="K56" s="377"/>
      <c r="L56" s="24" t="s">
        <v>257</v>
      </c>
      <c r="M56" s="375">
        <f>+'BL4-FUN-BLO-R00'!M85</f>
        <v>369.34999999999968</v>
      </c>
      <c r="N56" s="19"/>
      <c r="O56" s="19"/>
      <c r="P56" s="19"/>
      <c r="Q56" s="19"/>
      <c r="R56" s="19"/>
      <c r="S56" s="19"/>
      <c r="T56" s="20">
        <f>SUM(M56:S56)</f>
        <v>369.34999999999968</v>
      </c>
      <c r="V56" s="45"/>
    </row>
    <row r="57" spans="1:22" s="8" customFormat="1" ht="24.95" customHeight="1" x14ac:dyDescent="0.25">
      <c r="A57" s="49"/>
      <c r="B57" s="25"/>
      <c r="C57" s="22"/>
      <c r="D57" s="23"/>
      <c r="E57" s="23"/>
      <c r="F57" s="376" t="s">
        <v>441</v>
      </c>
      <c r="G57" s="376"/>
      <c r="H57" s="376"/>
      <c r="I57" s="376"/>
      <c r="J57" s="376"/>
      <c r="K57" s="377"/>
      <c r="L57" s="24" t="s">
        <v>319</v>
      </c>
      <c r="M57" s="375">
        <f>+'BL4-FUN-BLO-R00'!Q85</f>
        <v>298.37080000000003</v>
      </c>
      <c r="N57" s="19"/>
      <c r="O57" s="19"/>
      <c r="P57" s="19"/>
      <c r="Q57" s="19"/>
      <c r="R57" s="19"/>
      <c r="S57" s="19"/>
      <c r="T57" s="20">
        <f>SUM(M57:S57)</f>
        <v>298.37080000000003</v>
      </c>
      <c r="V57" s="45"/>
    </row>
    <row r="58" spans="1:22" s="8" customFormat="1" ht="24.95" customHeight="1" x14ac:dyDescent="0.25">
      <c r="A58" s="49"/>
      <c r="B58" s="25"/>
      <c r="C58" s="22"/>
      <c r="D58" s="23"/>
      <c r="E58" s="23"/>
      <c r="F58" s="376" t="s">
        <v>442</v>
      </c>
      <c r="G58" s="376"/>
      <c r="H58" s="376"/>
      <c r="I58" s="376"/>
      <c r="J58" s="376"/>
      <c r="K58" s="377"/>
      <c r="L58" s="24" t="s">
        <v>319</v>
      </c>
      <c r="M58" s="375">
        <f>+'BL4-FUN-BLO-R00'!S85</f>
        <v>1452.6875499999994</v>
      </c>
      <c r="N58" s="19"/>
      <c r="O58" s="19"/>
      <c r="P58" s="19"/>
      <c r="Q58" s="19"/>
      <c r="R58" s="19"/>
      <c r="S58" s="19"/>
      <c r="T58" s="20">
        <f>SUM(M58:S58)</f>
        <v>1452.6875499999994</v>
      </c>
      <c r="V58" s="45"/>
    </row>
    <row r="59" spans="1:22" s="8" customFormat="1" ht="24.95" customHeight="1" x14ac:dyDescent="0.25">
      <c r="A59" s="49"/>
      <c r="B59" s="25"/>
      <c r="C59" s="22"/>
      <c r="D59" s="23"/>
      <c r="E59" s="23"/>
      <c r="F59" s="376" t="s">
        <v>443</v>
      </c>
      <c r="G59" s="376"/>
      <c r="H59" s="376"/>
      <c r="I59" s="376"/>
      <c r="J59" s="376"/>
      <c r="K59" s="377"/>
      <c r="L59" s="24" t="s">
        <v>319</v>
      </c>
      <c r="M59" s="375">
        <f>+'BL4-FUN-BLO-R00'!U85</f>
        <v>840.55760999999984</v>
      </c>
      <c r="N59" s="19"/>
      <c r="O59" s="19"/>
      <c r="P59" s="19"/>
      <c r="Q59" s="19"/>
      <c r="R59" s="19"/>
      <c r="S59" s="19"/>
      <c r="T59" s="20">
        <f>SUM(M59:S59)</f>
        <v>840.55760999999984</v>
      </c>
      <c r="V59" s="45"/>
    </row>
    <row r="60" spans="1:22" s="8" customFormat="1" ht="24.95" customHeight="1" x14ac:dyDescent="0.25">
      <c r="A60" s="49"/>
      <c r="B60" s="25"/>
      <c r="C60" s="22"/>
      <c r="D60" s="23"/>
      <c r="E60" s="23"/>
      <c r="F60" s="376" t="s">
        <v>444</v>
      </c>
      <c r="G60" s="376"/>
      <c r="H60" s="376"/>
      <c r="I60" s="376"/>
      <c r="J60" s="376"/>
      <c r="K60" s="377"/>
      <c r="L60" s="24" t="s">
        <v>319</v>
      </c>
      <c r="M60" s="375">
        <f>+'BL4-FUN-BLO-R00'!W85</f>
        <v>1475.4123000000002</v>
      </c>
      <c r="N60" s="19"/>
      <c r="O60" s="19"/>
      <c r="P60" s="19"/>
      <c r="Q60" s="19"/>
      <c r="R60" s="19"/>
      <c r="S60" s="19"/>
      <c r="T60" s="20">
        <f>SUM(M60:S60)</f>
        <v>1475.4123000000002</v>
      </c>
      <c r="V60" s="45"/>
    </row>
    <row r="61" spans="1:22" s="8" customFormat="1" ht="24.95" customHeight="1" x14ac:dyDescent="0.25">
      <c r="A61" s="49"/>
      <c r="B61" s="25"/>
      <c r="C61" s="22"/>
      <c r="D61" s="23"/>
      <c r="E61" s="23"/>
      <c r="F61" s="376" t="s">
        <v>445</v>
      </c>
      <c r="G61" s="376"/>
      <c r="H61" s="376"/>
      <c r="I61" s="376"/>
      <c r="J61" s="376"/>
      <c r="K61" s="377"/>
      <c r="L61" s="24" t="s">
        <v>319</v>
      </c>
      <c r="M61" s="375">
        <f>+'BL4-FUN-BLO-R00'!Y85</f>
        <v>2263.1044800000004</v>
      </c>
      <c r="N61" s="19"/>
      <c r="O61" s="19"/>
      <c r="P61" s="19"/>
      <c r="Q61" s="19"/>
      <c r="R61" s="19"/>
      <c r="S61" s="19"/>
      <c r="T61" s="20">
        <f t="shared" si="9"/>
        <v>2263.1044800000004</v>
      </c>
      <c r="V61" s="45"/>
    </row>
    <row r="62" spans="1:22" s="8" customFormat="1" ht="24.95" customHeight="1" x14ac:dyDescent="0.25">
      <c r="A62" s="49"/>
      <c r="B62" s="25"/>
      <c r="C62" s="22"/>
      <c r="D62" s="23"/>
      <c r="E62" s="23"/>
      <c r="F62" s="376" t="s">
        <v>446</v>
      </c>
      <c r="G62" s="376"/>
      <c r="H62" s="376"/>
      <c r="I62" s="376"/>
      <c r="J62" s="376"/>
      <c r="K62" s="377"/>
      <c r="L62" s="24" t="s">
        <v>319</v>
      </c>
      <c r="M62" s="375">
        <f>+'BL4-EST-PIL-R00'!X52</f>
        <v>2135.0628000000002</v>
      </c>
      <c r="N62" s="19"/>
      <c r="O62" s="19"/>
      <c r="P62" s="19"/>
      <c r="Q62" s="19"/>
      <c r="R62" s="19"/>
      <c r="S62" s="19"/>
      <c r="T62" s="20">
        <f t="shared" si="9"/>
        <v>2135.0628000000002</v>
      </c>
      <c r="V62" s="45"/>
    </row>
    <row r="63" spans="1:22" s="8" customFormat="1" ht="24.95" customHeight="1" x14ac:dyDescent="0.25">
      <c r="A63" s="49"/>
      <c r="B63" s="25"/>
      <c r="C63" s="22"/>
      <c r="D63" s="23"/>
      <c r="E63" s="23"/>
      <c r="F63" s="376" t="s">
        <v>447</v>
      </c>
      <c r="G63" s="376"/>
      <c r="H63" s="376"/>
      <c r="I63" s="376"/>
      <c r="J63" s="376"/>
      <c r="K63" s="377"/>
      <c r="L63" s="24" t="s">
        <v>319</v>
      </c>
      <c r="M63" s="375">
        <f>+'BL4-FUN-BLO-R00'!O85</f>
        <v>228.60838000000001</v>
      </c>
      <c r="N63" s="19"/>
      <c r="O63" s="19"/>
      <c r="P63" s="19"/>
      <c r="Q63" s="19"/>
      <c r="R63" s="19"/>
      <c r="S63" s="19"/>
      <c r="T63" s="20">
        <f t="shared" si="9"/>
        <v>228.60838000000001</v>
      </c>
      <c r="V63" s="45"/>
    </row>
    <row r="64" spans="1:22" s="8" customFormat="1" ht="24.95" customHeight="1" x14ac:dyDescent="0.25">
      <c r="A64" s="49"/>
      <c r="B64" s="25"/>
      <c r="C64" s="22"/>
      <c r="D64" s="23"/>
      <c r="E64" s="23"/>
      <c r="F64" s="376" t="s">
        <v>448</v>
      </c>
      <c r="G64" s="376"/>
      <c r="H64" s="376"/>
      <c r="I64" s="376"/>
      <c r="J64" s="376"/>
      <c r="K64" s="377"/>
      <c r="L64" s="24" t="s">
        <v>367</v>
      </c>
      <c r="M64" s="375">
        <f>+'BL4-FUN-BLO-R00'!AA85</f>
        <v>129.15349999999995</v>
      </c>
      <c r="N64" s="19"/>
      <c r="O64" s="19"/>
      <c r="P64" s="19"/>
      <c r="Q64" s="19"/>
      <c r="R64" s="19"/>
      <c r="S64" s="19"/>
      <c r="T64" s="20">
        <f t="shared" si="9"/>
        <v>129.15349999999995</v>
      </c>
      <c r="V64" s="45"/>
    </row>
    <row r="65" spans="1:22" s="8" customFormat="1" ht="24.95" customHeight="1" x14ac:dyDescent="0.25">
      <c r="A65" s="49"/>
      <c r="B65" s="25"/>
      <c r="C65" s="22"/>
      <c r="D65" s="23"/>
      <c r="E65" s="23"/>
      <c r="F65" s="378" t="s">
        <v>1189</v>
      </c>
      <c r="G65" s="376"/>
      <c r="H65" s="376"/>
      <c r="I65" s="376"/>
      <c r="J65" s="376"/>
      <c r="K65" s="377"/>
      <c r="L65" s="24" t="s">
        <v>367</v>
      </c>
      <c r="M65" s="375">
        <f>+'BL4-FUN-BLO-R00'!Z85</f>
        <v>15.589499999999999</v>
      </c>
      <c r="N65" s="19"/>
      <c r="O65" s="19"/>
      <c r="P65" s="19"/>
      <c r="Q65" s="19"/>
      <c r="R65" s="19"/>
      <c r="S65" s="19"/>
      <c r="T65" s="20">
        <f t="shared" ref="T65" si="10">SUM(M65:S65)</f>
        <v>15.589499999999999</v>
      </c>
      <c r="V65" s="45"/>
    </row>
    <row r="66" spans="1:22" s="8" customFormat="1" ht="24.95" customHeight="1" x14ac:dyDescent="0.25">
      <c r="A66" s="49"/>
      <c r="B66" s="25"/>
      <c r="C66" s="22"/>
      <c r="D66" s="23"/>
      <c r="E66" s="23"/>
      <c r="F66" s="376" t="s">
        <v>449</v>
      </c>
      <c r="G66" s="376"/>
      <c r="H66" s="376"/>
      <c r="I66" s="376"/>
      <c r="J66" s="376"/>
      <c r="K66" s="377"/>
      <c r="L66" s="24" t="s">
        <v>367</v>
      </c>
      <c r="M66" s="375">
        <f>SUM(M64:M65)</f>
        <v>144.74299999999994</v>
      </c>
      <c r="N66" s="19"/>
      <c r="O66" s="19"/>
      <c r="P66" s="19"/>
      <c r="Q66" s="19"/>
      <c r="R66" s="19"/>
      <c r="S66" s="19"/>
      <c r="T66" s="20">
        <f t="shared" si="9"/>
        <v>144.74299999999994</v>
      </c>
      <c r="V66" s="45"/>
    </row>
    <row r="67" spans="1:22" s="8" customFormat="1" ht="24.95" customHeight="1" x14ac:dyDescent="0.25">
      <c r="A67" s="49"/>
      <c r="B67" s="25"/>
      <c r="C67" s="22"/>
      <c r="D67" s="23"/>
      <c r="E67" s="23"/>
      <c r="F67" s="376" t="s">
        <v>450</v>
      </c>
      <c r="G67" s="376"/>
      <c r="H67" s="376"/>
      <c r="I67" s="376"/>
      <c r="J67" s="376"/>
      <c r="K67" s="377"/>
      <c r="L67" s="24" t="s">
        <v>367</v>
      </c>
      <c r="M67" s="375">
        <f>+M66</f>
        <v>144.74299999999994</v>
      </c>
      <c r="N67" s="19"/>
      <c r="O67" s="19"/>
      <c r="P67" s="19"/>
      <c r="Q67" s="19"/>
      <c r="R67" s="19"/>
      <c r="S67" s="19"/>
      <c r="T67" s="20">
        <f t="shared" si="9"/>
        <v>144.74299999999994</v>
      </c>
      <c r="V67" s="45"/>
    </row>
    <row r="68" spans="1:22" s="8" customFormat="1" ht="24.95" customHeight="1" x14ac:dyDescent="0.25">
      <c r="A68" s="49"/>
      <c r="B68" s="25"/>
      <c r="C68" s="22"/>
      <c r="D68" s="23"/>
      <c r="E68" s="23"/>
      <c r="F68" s="376" t="s">
        <v>927</v>
      </c>
      <c r="G68" s="376"/>
      <c r="H68" s="376"/>
      <c r="I68" s="376"/>
      <c r="J68" s="376"/>
      <c r="K68" s="377"/>
      <c r="L68" s="24" t="s">
        <v>12</v>
      </c>
      <c r="M68" s="375">
        <f>+ROUNDUP((M66/8)*3*2,0)</f>
        <v>109</v>
      </c>
      <c r="N68" s="19"/>
      <c r="O68" s="19"/>
      <c r="P68" s="19"/>
      <c r="Q68" s="19"/>
      <c r="R68" s="19"/>
      <c r="S68" s="19"/>
      <c r="T68" s="20">
        <f>SUM(M68:S68)</f>
        <v>109</v>
      </c>
      <c r="V68" s="45"/>
    </row>
    <row r="69" spans="1:22" s="8" customFormat="1" ht="24.95" customHeight="1" x14ac:dyDescent="0.25">
      <c r="A69" s="49"/>
      <c r="B69" s="25"/>
      <c r="C69" s="22"/>
      <c r="D69" s="23"/>
      <c r="E69" s="23"/>
      <c r="F69" s="376" t="s">
        <v>940</v>
      </c>
      <c r="G69" s="376"/>
      <c r="H69" s="376"/>
      <c r="I69" s="376"/>
      <c r="J69" s="376"/>
      <c r="K69" s="377"/>
      <c r="L69" s="24" t="s">
        <v>12</v>
      </c>
      <c r="M69" s="375"/>
      <c r="N69" s="19"/>
      <c r="O69" s="19"/>
      <c r="P69" s="19"/>
      <c r="Q69" s="19"/>
      <c r="R69" s="19"/>
      <c r="S69" s="19"/>
      <c r="T69" s="20">
        <f>SUM(M69:S69)</f>
        <v>0</v>
      </c>
      <c r="V69" s="45"/>
    </row>
    <row r="70" spans="1:22" s="8" customFormat="1" ht="24.95" customHeight="1" x14ac:dyDescent="0.25">
      <c r="A70" s="49"/>
      <c r="B70" s="21"/>
      <c r="C70" s="22"/>
      <c r="D70" s="23"/>
      <c r="E70" s="16" t="s">
        <v>182</v>
      </c>
      <c r="F70" s="373"/>
      <c r="G70" s="373"/>
      <c r="H70" s="373"/>
      <c r="I70" s="373"/>
      <c r="J70" s="373"/>
      <c r="K70" s="374"/>
      <c r="L70" s="24"/>
      <c r="M70" s="19"/>
      <c r="N70" s="19"/>
      <c r="O70" s="19"/>
      <c r="P70" s="19"/>
      <c r="Q70" s="19"/>
      <c r="R70" s="19"/>
      <c r="S70" s="19"/>
      <c r="T70" s="20">
        <f>SUM(M70:S70)</f>
        <v>0</v>
      </c>
      <c r="V70" s="45"/>
    </row>
    <row r="71" spans="1:22" s="8" customFormat="1" ht="24.95" customHeight="1" x14ac:dyDescent="0.25">
      <c r="A71" s="49"/>
      <c r="B71" s="25"/>
      <c r="C71" s="22"/>
      <c r="D71" s="23"/>
      <c r="E71" s="23"/>
      <c r="F71" s="376" t="s">
        <v>937</v>
      </c>
      <c r="G71" s="376"/>
      <c r="H71" s="376"/>
      <c r="I71" s="376"/>
      <c r="J71" s="376"/>
      <c r="K71" s="377"/>
      <c r="L71" s="24" t="s">
        <v>367</v>
      </c>
      <c r="M71" s="375">
        <f>'BL4-FUN-BAL-R00'!L81</f>
        <v>12.489675000000004</v>
      </c>
      <c r="N71" s="19"/>
      <c r="O71" s="19"/>
      <c r="P71" s="19"/>
      <c r="Q71" s="19"/>
      <c r="R71" s="19"/>
      <c r="S71" s="19"/>
      <c r="T71" s="20">
        <f>SUM(M71:S71)</f>
        <v>12.489675000000004</v>
      </c>
      <c r="V71" s="45"/>
    </row>
    <row r="72" spans="1:22" s="8" customFormat="1" ht="24.95" customHeight="1" x14ac:dyDescent="0.25">
      <c r="A72" s="49"/>
      <c r="B72" s="25"/>
      <c r="C72" s="22"/>
      <c r="D72" s="23"/>
      <c r="E72" s="23"/>
      <c r="F72" s="376" t="s">
        <v>938</v>
      </c>
      <c r="G72" s="376"/>
      <c r="H72" s="376"/>
      <c r="I72" s="376"/>
      <c r="J72" s="376"/>
      <c r="K72" s="377"/>
      <c r="L72" s="24" t="s">
        <v>367</v>
      </c>
      <c r="M72" s="375">
        <f>+M71</f>
        <v>12.489675000000004</v>
      </c>
      <c r="N72" s="19"/>
      <c r="O72" s="19"/>
      <c r="P72" s="19"/>
      <c r="Q72" s="19"/>
      <c r="R72" s="19"/>
      <c r="S72" s="19"/>
      <c r="T72" s="20">
        <f t="shared" ref="T72:T84" si="11">SUM(M72:S72)</f>
        <v>12.489675000000004</v>
      </c>
      <c r="V72" s="45"/>
    </row>
    <row r="73" spans="1:22" s="8" customFormat="1" ht="24.95" customHeight="1" x14ac:dyDescent="0.25">
      <c r="A73" s="49"/>
      <c r="B73" s="25"/>
      <c r="C73" s="22"/>
      <c r="D73" s="23"/>
      <c r="E73" s="23"/>
      <c r="F73" s="376" t="s">
        <v>939</v>
      </c>
      <c r="G73" s="376"/>
      <c r="H73" s="376"/>
      <c r="I73" s="376"/>
      <c r="J73" s="376"/>
      <c r="K73" s="377"/>
      <c r="L73" s="24" t="s">
        <v>257</v>
      </c>
      <c r="M73" s="375">
        <f>+'BL4-FUN-BAL-R00'!M81</f>
        <v>414.65600000000006</v>
      </c>
      <c r="N73" s="19"/>
      <c r="O73" s="19"/>
      <c r="P73" s="19"/>
      <c r="Q73" s="19"/>
      <c r="R73" s="19"/>
      <c r="S73" s="19"/>
      <c r="T73" s="20">
        <f t="shared" si="11"/>
        <v>414.65600000000006</v>
      </c>
      <c r="V73" s="45"/>
    </row>
    <row r="74" spans="1:22" s="8" customFormat="1" ht="24.95" customHeight="1" x14ac:dyDescent="0.25">
      <c r="A74" s="49"/>
      <c r="B74" s="25"/>
      <c r="C74" s="22"/>
      <c r="D74" s="23"/>
      <c r="E74" s="23"/>
      <c r="F74" s="376" t="s">
        <v>441</v>
      </c>
      <c r="G74" s="376"/>
      <c r="H74" s="376"/>
      <c r="I74" s="376"/>
      <c r="J74" s="376"/>
      <c r="K74" s="377"/>
      <c r="L74" s="24" t="s">
        <v>319</v>
      </c>
      <c r="M74" s="375">
        <f>'BL4-FUN-BAL-R00'!Q81</f>
        <v>82.707099999999983</v>
      </c>
      <c r="N74" s="19"/>
      <c r="O74" s="19"/>
      <c r="P74" s="19"/>
      <c r="Q74" s="19"/>
      <c r="R74" s="19"/>
      <c r="S74" s="19"/>
      <c r="T74" s="20">
        <f t="shared" si="11"/>
        <v>82.707099999999983</v>
      </c>
      <c r="V74" s="45"/>
    </row>
    <row r="75" spans="1:22" s="8" customFormat="1" ht="24.95" customHeight="1" x14ac:dyDescent="0.25">
      <c r="A75" s="49"/>
      <c r="B75" s="25"/>
      <c r="C75" s="22"/>
      <c r="D75" s="23"/>
      <c r="E75" s="23"/>
      <c r="F75" s="376" t="s">
        <v>442</v>
      </c>
      <c r="G75" s="376"/>
      <c r="H75" s="376"/>
      <c r="I75" s="376"/>
      <c r="J75" s="376"/>
      <c r="K75" s="377"/>
      <c r="L75" s="24" t="s">
        <v>319</v>
      </c>
      <c r="M75" s="375">
        <f>'BL4-FUN-BAL-R00'!S81</f>
        <v>150.16320000000002</v>
      </c>
      <c r="N75" s="19"/>
      <c r="O75" s="19"/>
      <c r="P75" s="19"/>
      <c r="Q75" s="19"/>
      <c r="R75" s="19"/>
      <c r="S75" s="19"/>
      <c r="T75" s="20">
        <f t="shared" si="11"/>
        <v>150.16320000000002</v>
      </c>
      <c r="V75" s="45"/>
    </row>
    <row r="76" spans="1:22" s="8" customFormat="1" ht="24.95" customHeight="1" x14ac:dyDescent="0.25">
      <c r="A76" s="49"/>
      <c r="B76" s="25"/>
      <c r="C76" s="22"/>
      <c r="D76" s="23"/>
      <c r="E76" s="23"/>
      <c r="F76" s="376" t="s">
        <v>443</v>
      </c>
      <c r="G76" s="376"/>
      <c r="H76" s="376"/>
      <c r="I76" s="376"/>
      <c r="J76" s="376"/>
      <c r="K76" s="377"/>
      <c r="L76" s="24" t="s">
        <v>319</v>
      </c>
      <c r="M76" s="375">
        <f>'BL4-FUN-BAL-R00'!U81</f>
        <v>599.63762000000008</v>
      </c>
      <c r="N76" s="19"/>
      <c r="O76" s="19"/>
      <c r="P76" s="19"/>
      <c r="Q76" s="19"/>
      <c r="R76" s="19"/>
      <c r="S76" s="19"/>
      <c r="T76" s="20">
        <f t="shared" si="11"/>
        <v>599.63762000000008</v>
      </c>
      <c r="V76" s="45"/>
    </row>
    <row r="77" spans="1:22" s="8" customFormat="1" ht="24.95" customHeight="1" x14ac:dyDescent="0.25">
      <c r="A77" s="49"/>
      <c r="B77" s="25"/>
      <c r="C77" s="22"/>
      <c r="D77" s="23"/>
      <c r="E77" s="23"/>
      <c r="F77" s="376" t="s">
        <v>444</v>
      </c>
      <c r="G77" s="376"/>
      <c r="H77" s="376"/>
      <c r="I77" s="376"/>
      <c r="J77" s="376"/>
      <c r="K77" s="377"/>
      <c r="L77" s="24" t="s">
        <v>319</v>
      </c>
      <c r="M77" s="375">
        <f>'BL4-FUN-BAL-R00'!W81</f>
        <v>484.04800170000004</v>
      </c>
      <c r="N77" s="19"/>
      <c r="O77" s="19"/>
      <c r="P77" s="19"/>
      <c r="Q77" s="19"/>
      <c r="R77" s="19"/>
      <c r="S77" s="19"/>
      <c r="T77" s="20">
        <f t="shared" si="11"/>
        <v>484.04800170000004</v>
      </c>
      <c r="V77" s="45"/>
    </row>
    <row r="78" spans="1:22" s="8" customFormat="1" ht="24.95" customHeight="1" x14ac:dyDescent="0.25">
      <c r="A78" s="49"/>
      <c r="B78" s="25"/>
      <c r="C78" s="22"/>
      <c r="D78" s="23"/>
      <c r="E78" s="23"/>
      <c r="F78" s="376" t="s">
        <v>445</v>
      </c>
      <c r="G78" s="376"/>
      <c r="H78" s="376"/>
      <c r="I78" s="376"/>
      <c r="J78" s="376"/>
      <c r="K78" s="377"/>
      <c r="L78" s="24" t="s">
        <v>319</v>
      </c>
      <c r="M78" s="375">
        <f>'BL4-FUN-BAL-R00'!Y81</f>
        <v>1385.7838199999999</v>
      </c>
      <c r="N78" s="19"/>
      <c r="O78" s="19"/>
      <c r="P78" s="19"/>
      <c r="Q78" s="19"/>
      <c r="R78" s="19"/>
      <c r="S78" s="19"/>
      <c r="T78" s="20">
        <f t="shared" si="11"/>
        <v>1385.7838199999999</v>
      </c>
      <c r="V78" s="45"/>
    </row>
    <row r="79" spans="1:22" s="8" customFormat="1" ht="24.95" customHeight="1" x14ac:dyDescent="0.25">
      <c r="A79" s="49"/>
      <c r="B79" s="25"/>
      <c r="C79" s="22"/>
      <c r="D79" s="23"/>
      <c r="E79" s="23"/>
      <c r="F79" s="376" t="s">
        <v>446</v>
      </c>
      <c r="G79" s="376"/>
      <c r="H79" s="376"/>
      <c r="I79" s="376"/>
      <c r="J79" s="376"/>
      <c r="K79" s="377"/>
      <c r="L79" s="24" t="s">
        <v>319</v>
      </c>
      <c r="M79" s="375">
        <f>+'BL4-FUN-BAL-R00'!AA81</f>
        <v>600.76692000000003</v>
      </c>
      <c r="N79" s="19"/>
      <c r="O79" s="19"/>
      <c r="P79" s="19"/>
      <c r="Q79" s="19"/>
      <c r="R79" s="19"/>
      <c r="S79" s="19"/>
      <c r="T79" s="20">
        <f>SUM(M79:S79)</f>
        <v>600.76692000000003</v>
      </c>
      <c r="V79" s="45"/>
    </row>
    <row r="80" spans="1:22" s="8" customFormat="1" ht="24.95" customHeight="1" x14ac:dyDescent="0.25">
      <c r="A80" s="49"/>
      <c r="B80" s="25"/>
      <c r="C80" s="22"/>
      <c r="D80" s="23"/>
      <c r="E80" s="23"/>
      <c r="F80" s="376" t="s">
        <v>447</v>
      </c>
      <c r="G80" s="376"/>
      <c r="H80" s="376"/>
      <c r="I80" s="376"/>
      <c r="J80" s="376"/>
      <c r="K80" s="377"/>
      <c r="L80" s="24" t="s">
        <v>319</v>
      </c>
      <c r="M80" s="375">
        <f>'BL4-FUN-BAL-R00'!O81</f>
        <v>533.73369279999997</v>
      </c>
      <c r="N80" s="19"/>
      <c r="O80" s="19"/>
      <c r="P80" s="19"/>
      <c r="Q80" s="19"/>
      <c r="R80" s="19"/>
      <c r="S80" s="19"/>
      <c r="T80" s="20">
        <f t="shared" si="11"/>
        <v>533.73369279999997</v>
      </c>
      <c r="V80" s="45"/>
    </row>
    <row r="81" spans="1:22" s="8" customFormat="1" ht="24.95" customHeight="1" x14ac:dyDescent="0.25">
      <c r="A81" s="49"/>
      <c r="B81" s="25"/>
      <c r="C81" s="22"/>
      <c r="D81" s="23"/>
      <c r="E81" s="23"/>
      <c r="F81" s="376" t="s">
        <v>448</v>
      </c>
      <c r="G81" s="376"/>
      <c r="H81" s="376"/>
      <c r="I81" s="376"/>
      <c r="J81" s="376"/>
      <c r="K81" s="377"/>
      <c r="L81" s="24" t="s">
        <v>367</v>
      </c>
      <c r="M81" s="375">
        <f>'BL4-FUN-BAL-R00'!AB81</f>
        <v>42.864200000000011</v>
      </c>
      <c r="N81" s="19"/>
      <c r="O81" s="19"/>
      <c r="P81" s="19"/>
      <c r="Q81" s="19"/>
      <c r="R81" s="19"/>
      <c r="S81" s="19"/>
      <c r="T81" s="20">
        <f t="shared" si="11"/>
        <v>42.864200000000011</v>
      </c>
      <c r="V81" s="45"/>
    </row>
    <row r="82" spans="1:22" s="8" customFormat="1" ht="24.95" customHeight="1" x14ac:dyDescent="0.25">
      <c r="A82" s="49"/>
      <c r="B82" s="25"/>
      <c r="C82" s="22"/>
      <c r="D82" s="23"/>
      <c r="E82" s="23"/>
      <c r="F82" s="376" t="s">
        <v>449</v>
      </c>
      <c r="G82" s="376"/>
      <c r="H82" s="376"/>
      <c r="I82" s="376"/>
      <c r="J82" s="376"/>
      <c r="K82" s="377"/>
      <c r="L82" s="24" t="s">
        <v>367</v>
      </c>
      <c r="M82" s="375">
        <f>+M81</f>
        <v>42.864200000000011</v>
      </c>
      <c r="N82" s="19"/>
      <c r="O82" s="19"/>
      <c r="P82" s="19"/>
      <c r="Q82" s="19"/>
      <c r="R82" s="19"/>
      <c r="S82" s="19"/>
      <c r="T82" s="20">
        <f t="shared" si="11"/>
        <v>42.864200000000011</v>
      </c>
      <c r="V82" s="45"/>
    </row>
    <row r="83" spans="1:22" s="8" customFormat="1" ht="24.95" customHeight="1" x14ac:dyDescent="0.25">
      <c r="A83" s="49"/>
      <c r="B83" s="25"/>
      <c r="C83" s="22"/>
      <c r="D83" s="23"/>
      <c r="E83" s="23"/>
      <c r="F83" s="376" t="s">
        <v>450</v>
      </c>
      <c r="G83" s="376"/>
      <c r="H83" s="376"/>
      <c r="I83" s="376"/>
      <c r="J83" s="376"/>
      <c r="K83" s="377"/>
      <c r="L83" s="24" t="s">
        <v>367</v>
      </c>
      <c r="M83" s="375">
        <f>+M82</f>
        <v>42.864200000000011</v>
      </c>
      <c r="N83" s="19"/>
      <c r="O83" s="19"/>
      <c r="P83" s="19"/>
      <c r="Q83" s="19"/>
      <c r="R83" s="19"/>
      <c r="S83" s="19"/>
      <c r="T83" s="20">
        <f t="shared" si="11"/>
        <v>42.864200000000011</v>
      </c>
      <c r="V83" s="45"/>
    </row>
    <row r="84" spans="1:22" s="8" customFormat="1" ht="24.95" customHeight="1" x14ac:dyDescent="0.25">
      <c r="A84" s="49"/>
      <c r="B84" s="25"/>
      <c r="C84" s="22"/>
      <c r="D84" s="23"/>
      <c r="E84" s="23"/>
      <c r="F84" s="376" t="s">
        <v>927</v>
      </c>
      <c r="G84" s="376"/>
      <c r="H84" s="376"/>
      <c r="I84" s="376"/>
      <c r="J84" s="376"/>
      <c r="K84" s="377"/>
      <c r="L84" s="24" t="s">
        <v>12</v>
      </c>
      <c r="M84" s="375">
        <f>+ROUNDUP((M81/8)*3*2,0)</f>
        <v>33</v>
      </c>
      <c r="N84" s="19"/>
      <c r="O84" s="19"/>
      <c r="P84" s="19"/>
      <c r="Q84" s="19"/>
      <c r="R84" s="19"/>
      <c r="S84" s="19"/>
      <c r="T84" s="20">
        <f t="shared" si="11"/>
        <v>33</v>
      </c>
      <c r="V84" s="45"/>
    </row>
    <row r="85" spans="1:22" s="8" customFormat="1" ht="24.95" customHeight="1" x14ac:dyDescent="0.25">
      <c r="A85" s="49"/>
      <c r="B85" s="21"/>
      <c r="C85" s="22"/>
      <c r="D85" s="23"/>
      <c r="E85" s="16" t="s">
        <v>944</v>
      </c>
      <c r="F85" s="373"/>
      <c r="G85" s="373"/>
      <c r="H85" s="373"/>
      <c r="I85" s="373"/>
      <c r="J85" s="373"/>
      <c r="K85" s="374"/>
      <c r="L85" s="24"/>
      <c r="M85" s="19"/>
      <c r="N85" s="19"/>
      <c r="O85" s="19"/>
      <c r="P85" s="19"/>
      <c r="Q85" s="19"/>
      <c r="R85" s="19"/>
      <c r="S85" s="19"/>
      <c r="T85" s="20">
        <f>SUM(M85:S85)</f>
        <v>0</v>
      </c>
      <c r="V85" s="45"/>
    </row>
    <row r="86" spans="1:22" s="8" customFormat="1" ht="24.95" customHeight="1" x14ac:dyDescent="0.25">
      <c r="A86" s="49"/>
      <c r="B86" s="21"/>
      <c r="C86" s="22"/>
      <c r="D86" s="23"/>
      <c r="E86" s="16"/>
      <c r="F86" s="16" t="s">
        <v>945</v>
      </c>
      <c r="G86" s="373"/>
      <c r="H86" s="373"/>
      <c r="I86" s="373"/>
      <c r="J86" s="373"/>
      <c r="K86" s="374"/>
      <c r="L86" s="24"/>
      <c r="M86" s="19"/>
      <c r="N86" s="19"/>
      <c r="O86" s="19"/>
      <c r="P86" s="19"/>
      <c r="Q86" s="19"/>
      <c r="R86" s="19"/>
      <c r="S86" s="19"/>
      <c r="T86" s="20">
        <f>SUM(M86:S86)</f>
        <v>0</v>
      </c>
      <c r="V86" s="45"/>
    </row>
    <row r="87" spans="1:22" s="8" customFormat="1" ht="24.95" customHeight="1" x14ac:dyDescent="0.25">
      <c r="A87" s="49"/>
      <c r="B87" s="25"/>
      <c r="C87" s="22"/>
      <c r="D87" s="23"/>
      <c r="E87" s="23"/>
      <c r="F87" s="376" t="s">
        <v>937</v>
      </c>
      <c r="G87" s="376"/>
      <c r="H87" s="376"/>
      <c r="I87" s="376"/>
      <c r="J87" s="376"/>
      <c r="K87" s="377"/>
      <c r="L87" s="24" t="s">
        <v>367</v>
      </c>
      <c r="M87" s="375">
        <f>'BL4-FUN-COR-R00'!L20</f>
        <v>0.29125000000000001</v>
      </c>
      <c r="N87" s="19"/>
      <c r="O87" s="19"/>
      <c r="P87" s="19"/>
      <c r="Q87" s="19"/>
      <c r="R87" s="19"/>
      <c r="S87" s="19"/>
      <c r="T87" s="20">
        <f>SUM(M87:S87)</f>
        <v>0.29125000000000001</v>
      </c>
      <c r="V87" s="45"/>
    </row>
    <row r="88" spans="1:22" s="8" customFormat="1" ht="24.95" customHeight="1" x14ac:dyDescent="0.25">
      <c r="A88" s="49"/>
      <c r="B88" s="25"/>
      <c r="C88" s="22"/>
      <c r="D88" s="23"/>
      <c r="E88" s="23"/>
      <c r="F88" s="376" t="s">
        <v>938</v>
      </c>
      <c r="G88" s="376"/>
      <c r="H88" s="376"/>
      <c r="I88" s="376"/>
      <c r="J88" s="376"/>
      <c r="K88" s="377"/>
      <c r="L88" s="24" t="s">
        <v>367</v>
      </c>
      <c r="M88" s="375">
        <f>+M87</f>
        <v>0.29125000000000001</v>
      </c>
      <c r="N88" s="19"/>
      <c r="O88" s="19"/>
      <c r="P88" s="19"/>
      <c r="Q88" s="19"/>
      <c r="R88" s="19"/>
      <c r="S88" s="19"/>
      <c r="T88" s="20">
        <f t="shared" ref="T88:T93" si="12">SUM(M88:S88)</f>
        <v>0.29125000000000001</v>
      </c>
      <c r="V88" s="45"/>
    </row>
    <row r="89" spans="1:22" s="8" customFormat="1" ht="24.95" customHeight="1" x14ac:dyDescent="0.25">
      <c r="A89" s="49"/>
      <c r="B89" s="25"/>
      <c r="C89" s="22"/>
      <c r="D89" s="23"/>
      <c r="E89" s="23"/>
      <c r="F89" s="376" t="s">
        <v>939</v>
      </c>
      <c r="G89" s="376"/>
      <c r="H89" s="376"/>
      <c r="I89" s="376"/>
      <c r="J89" s="376"/>
      <c r="K89" s="377"/>
      <c r="L89" s="24" t="s">
        <v>257</v>
      </c>
      <c r="M89" s="375">
        <f>'BL4-FUN-COR-R00'!M20</f>
        <v>105.458</v>
      </c>
      <c r="N89" s="19"/>
      <c r="O89" s="19"/>
      <c r="P89" s="19"/>
      <c r="Q89" s="19"/>
      <c r="R89" s="19"/>
      <c r="S89" s="19"/>
      <c r="T89" s="20">
        <f t="shared" si="12"/>
        <v>105.458</v>
      </c>
      <c r="V89" s="45"/>
    </row>
    <row r="90" spans="1:22" s="8" customFormat="1" ht="24.95" customHeight="1" x14ac:dyDescent="0.25">
      <c r="A90" s="49"/>
      <c r="B90" s="25"/>
      <c r="C90" s="22"/>
      <c r="D90" s="23"/>
      <c r="E90" s="23"/>
      <c r="F90" s="376" t="s">
        <v>441</v>
      </c>
      <c r="G90" s="376"/>
      <c r="H90" s="376"/>
      <c r="I90" s="376"/>
      <c r="J90" s="376"/>
      <c r="K90" s="377"/>
      <c r="L90" s="24" t="s">
        <v>319</v>
      </c>
      <c r="M90" s="375">
        <f>'BL4-FUN-COR-R00'!Q20</f>
        <v>99.078000000000003</v>
      </c>
      <c r="N90" s="19"/>
      <c r="O90" s="19"/>
      <c r="P90" s="19"/>
      <c r="Q90" s="19"/>
      <c r="R90" s="19"/>
      <c r="S90" s="19"/>
      <c r="T90" s="20">
        <f t="shared" si="12"/>
        <v>99.078000000000003</v>
      </c>
      <c r="V90" s="45"/>
    </row>
    <row r="91" spans="1:22" s="8" customFormat="1" ht="24.95" customHeight="1" x14ac:dyDescent="0.25">
      <c r="A91" s="49"/>
      <c r="B91" s="25"/>
      <c r="C91" s="22"/>
      <c r="D91" s="23"/>
      <c r="E91" s="23"/>
      <c r="F91" s="376" t="s">
        <v>442</v>
      </c>
      <c r="G91" s="376"/>
      <c r="H91" s="376"/>
      <c r="I91" s="376"/>
      <c r="J91" s="376"/>
      <c r="K91" s="377"/>
      <c r="L91" s="24" t="s">
        <v>319</v>
      </c>
      <c r="M91" s="375">
        <f>'BL4-FUN-COR-R00'!S20</f>
        <v>187.07200000000003</v>
      </c>
      <c r="N91" s="19"/>
      <c r="O91" s="19"/>
      <c r="P91" s="19"/>
      <c r="Q91" s="19"/>
      <c r="R91" s="19"/>
      <c r="S91" s="19"/>
      <c r="T91" s="20">
        <f t="shared" si="12"/>
        <v>187.07200000000003</v>
      </c>
      <c r="V91" s="45"/>
    </row>
    <row r="92" spans="1:22" s="8" customFormat="1" ht="24.95" customHeight="1" x14ac:dyDescent="0.25">
      <c r="A92" s="49"/>
      <c r="B92" s="25"/>
      <c r="C92" s="22"/>
      <c r="D92" s="23"/>
      <c r="E92" s="23"/>
      <c r="F92" s="376" t="s">
        <v>443</v>
      </c>
      <c r="G92" s="376"/>
      <c r="H92" s="376"/>
      <c r="I92" s="376"/>
      <c r="J92" s="376"/>
      <c r="K92" s="377"/>
      <c r="L92" s="24" t="s">
        <v>319</v>
      </c>
      <c r="M92" s="375">
        <f>'BL4-FUN-COR-R00'!U20</f>
        <v>407.87401999999997</v>
      </c>
      <c r="N92" s="19"/>
      <c r="O92" s="19"/>
      <c r="P92" s="19"/>
      <c r="Q92" s="19"/>
      <c r="R92" s="19"/>
      <c r="S92" s="19"/>
      <c r="T92" s="20">
        <f t="shared" si="12"/>
        <v>407.87401999999997</v>
      </c>
      <c r="V92" s="45"/>
    </row>
    <row r="93" spans="1:22" s="8" customFormat="1" ht="24.95" customHeight="1" x14ac:dyDescent="0.25">
      <c r="A93" s="49"/>
      <c r="B93" s="25"/>
      <c r="C93" s="22"/>
      <c r="D93" s="23"/>
      <c r="E93" s="23"/>
      <c r="F93" s="376" t="s">
        <v>444</v>
      </c>
      <c r="G93" s="376"/>
      <c r="H93" s="376"/>
      <c r="I93" s="376"/>
      <c r="J93" s="376"/>
      <c r="K93" s="377"/>
      <c r="L93" s="24" t="s">
        <v>319</v>
      </c>
      <c r="M93" s="375">
        <f>'BL4-FUN-COR-R00'!W20</f>
        <v>53.639099999999999</v>
      </c>
      <c r="N93" s="19"/>
      <c r="O93" s="19"/>
      <c r="P93" s="19"/>
      <c r="Q93" s="19"/>
      <c r="R93" s="19"/>
      <c r="S93" s="19"/>
      <c r="T93" s="20">
        <f t="shared" si="12"/>
        <v>53.639099999999999</v>
      </c>
      <c r="V93" s="45"/>
    </row>
    <row r="94" spans="1:22" s="8" customFormat="1" ht="24.95" customHeight="1" x14ac:dyDescent="0.25">
      <c r="A94" s="49"/>
      <c r="B94" s="25"/>
      <c r="C94" s="22"/>
      <c r="D94" s="23"/>
      <c r="E94" s="23"/>
      <c r="F94" s="376" t="s">
        <v>445</v>
      </c>
      <c r="G94" s="376"/>
      <c r="H94" s="376"/>
      <c r="I94" s="376"/>
      <c r="J94" s="376"/>
      <c r="K94" s="377"/>
      <c r="L94" s="24" t="s">
        <v>319</v>
      </c>
      <c r="M94" s="375">
        <f>'BL4-FUN-COR-R00'!Y20</f>
        <v>16.726800000000001</v>
      </c>
      <c r="N94" s="19"/>
      <c r="O94" s="19"/>
      <c r="P94" s="19"/>
      <c r="Q94" s="19"/>
      <c r="R94" s="19"/>
      <c r="S94" s="19"/>
      <c r="T94" s="20">
        <f>SUM(M94:S94)</f>
        <v>16.726800000000001</v>
      </c>
      <c r="V94" s="45"/>
    </row>
    <row r="95" spans="1:22" s="8" customFormat="1" ht="24.95" customHeight="1" x14ac:dyDescent="0.25">
      <c r="A95" s="49"/>
      <c r="B95" s="25"/>
      <c r="C95" s="22"/>
      <c r="D95" s="23"/>
      <c r="E95" s="23"/>
      <c r="F95" s="376" t="s">
        <v>447</v>
      </c>
      <c r="G95" s="376"/>
      <c r="H95" s="376"/>
      <c r="I95" s="376"/>
      <c r="J95" s="376"/>
      <c r="K95" s="377"/>
      <c r="L95" s="24" t="s">
        <v>319</v>
      </c>
      <c r="M95" s="375">
        <f>'BL4-FUN-COR-R00'!O20</f>
        <v>4.8355999999999995</v>
      </c>
      <c r="N95" s="19"/>
      <c r="O95" s="19"/>
      <c r="P95" s="19"/>
      <c r="Q95" s="19"/>
      <c r="R95" s="19"/>
      <c r="S95" s="19"/>
      <c r="T95" s="20">
        <f t="shared" ref="T95:T99" si="13">SUM(M95:S95)</f>
        <v>4.8355999999999995</v>
      </c>
      <c r="V95" s="45"/>
    </row>
    <row r="96" spans="1:22" s="8" customFormat="1" ht="24.95" customHeight="1" x14ac:dyDescent="0.25">
      <c r="A96" s="49"/>
      <c r="B96" s="25"/>
      <c r="C96" s="22"/>
      <c r="D96" s="23"/>
      <c r="E96" s="23"/>
      <c r="F96" s="376" t="s">
        <v>448</v>
      </c>
      <c r="G96" s="376"/>
      <c r="H96" s="376"/>
      <c r="I96" s="376"/>
      <c r="J96" s="376"/>
      <c r="K96" s="377"/>
      <c r="L96" s="24" t="s">
        <v>367</v>
      </c>
      <c r="M96" s="375">
        <f>'BL4-FUN-COR-R00'!Z20</f>
        <v>13.0245</v>
      </c>
      <c r="N96" s="19"/>
      <c r="O96" s="19"/>
      <c r="P96" s="19"/>
      <c r="Q96" s="19"/>
      <c r="R96" s="19"/>
      <c r="S96" s="19"/>
      <c r="T96" s="20">
        <f t="shared" si="13"/>
        <v>13.0245</v>
      </c>
      <c r="V96" s="45"/>
    </row>
    <row r="97" spans="1:23" s="8" customFormat="1" ht="24.95" customHeight="1" x14ac:dyDescent="0.25">
      <c r="A97" s="49"/>
      <c r="B97" s="25"/>
      <c r="C97" s="22"/>
      <c r="D97" s="23"/>
      <c r="E97" s="23"/>
      <c r="F97" s="376" t="s">
        <v>449</v>
      </c>
      <c r="G97" s="376"/>
      <c r="H97" s="376"/>
      <c r="I97" s="376"/>
      <c r="J97" s="376"/>
      <c r="K97" s="377"/>
      <c r="L97" s="24" t="s">
        <v>367</v>
      </c>
      <c r="M97" s="375">
        <f>M96</f>
        <v>13.0245</v>
      </c>
      <c r="N97" s="19"/>
      <c r="O97" s="19"/>
      <c r="P97" s="19"/>
      <c r="Q97" s="19"/>
      <c r="R97" s="19"/>
      <c r="S97" s="19"/>
      <c r="T97" s="20">
        <f t="shared" si="13"/>
        <v>13.0245</v>
      </c>
      <c r="V97" s="45"/>
    </row>
    <row r="98" spans="1:23" s="8" customFormat="1" ht="24.95" customHeight="1" x14ac:dyDescent="0.25">
      <c r="A98" s="49"/>
      <c r="B98" s="25"/>
      <c r="C98" s="22"/>
      <c r="D98" s="23"/>
      <c r="E98" s="23"/>
      <c r="F98" s="376" t="s">
        <v>450</v>
      </c>
      <c r="G98" s="376"/>
      <c r="H98" s="376"/>
      <c r="I98" s="376"/>
      <c r="J98" s="376"/>
      <c r="K98" s="377"/>
      <c r="L98" s="24" t="s">
        <v>367</v>
      </c>
      <c r="M98" s="375">
        <f>M97</f>
        <v>13.0245</v>
      </c>
      <c r="N98" s="19"/>
      <c r="O98" s="19"/>
      <c r="P98" s="19"/>
      <c r="Q98" s="19"/>
      <c r="R98" s="19"/>
      <c r="S98" s="19"/>
      <c r="T98" s="20">
        <f t="shared" si="13"/>
        <v>13.0245</v>
      </c>
      <c r="V98" s="45"/>
    </row>
    <row r="99" spans="1:23" s="8" customFormat="1" ht="24.95" customHeight="1" x14ac:dyDescent="0.25">
      <c r="A99" s="49"/>
      <c r="B99" s="25"/>
      <c r="C99" s="22"/>
      <c r="D99" s="23"/>
      <c r="E99" s="23"/>
      <c r="F99" s="376" t="s">
        <v>927</v>
      </c>
      <c r="G99" s="376"/>
      <c r="H99" s="376"/>
      <c r="I99" s="376"/>
      <c r="J99" s="376"/>
      <c r="K99" s="377"/>
      <c r="L99" s="24" t="s">
        <v>12</v>
      </c>
      <c r="M99" s="375">
        <f>+ROUNDUP((M96/8)*3*2,0)</f>
        <v>10</v>
      </c>
      <c r="N99" s="19"/>
      <c r="O99" s="19"/>
      <c r="P99" s="19"/>
      <c r="Q99" s="19"/>
      <c r="R99" s="19"/>
      <c r="S99" s="19"/>
      <c r="T99" s="20">
        <f t="shared" si="13"/>
        <v>10</v>
      </c>
      <c r="V99" s="45"/>
    </row>
    <row r="100" spans="1:23" s="8" customFormat="1" ht="24.95" customHeight="1" x14ac:dyDescent="0.25">
      <c r="A100" s="48"/>
      <c r="B100" s="21"/>
      <c r="C100" s="15"/>
      <c r="D100" s="16"/>
      <c r="E100" s="26"/>
      <c r="F100" s="16"/>
      <c r="G100" s="16"/>
      <c r="H100" s="16"/>
      <c r="I100" s="16"/>
      <c r="J100" s="26"/>
      <c r="K100" s="17"/>
      <c r="L100" s="18"/>
      <c r="M100" s="19"/>
      <c r="N100" s="19"/>
      <c r="O100" s="19"/>
      <c r="P100" s="19"/>
      <c r="Q100" s="19"/>
      <c r="R100" s="19"/>
      <c r="S100" s="19"/>
      <c r="T100" s="20">
        <f t="shared" si="7"/>
        <v>0</v>
      </c>
      <c r="V100" s="45"/>
    </row>
    <row r="101" spans="1:23" s="8" customFormat="1" ht="24.95" customHeight="1" x14ac:dyDescent="0.25">
      <c r="A101" s="48"/>
      <c r="B101" s="14"/>
      <c r="C101" s="15"/>
      <c r="D101" s="16" t="s">
        <v>454</v>
      </c>
      <c r="E101" s="16"/>
      <c r="F101" s="16"/>
      <c r="G101" s="16"/>
      <c r="H101" s="16"/>
      <c r="I101" s="16"/>
      <c r="J101" s="16"/>
      <c r="K101" s="17"/>
      <c r="L101" s="18"/>
      <c r="M101" s="19"/>
      <c r="N101" s="19"/>
      <c r="O101" s="19"/>
      <c r="P101" s="19"/>
      <c r="Q101" s="19"/>
      <c r="R101" s="19"/>
      <c r="S101" s="19"/>
      <c r="T101" s="20">
        <f t="shared" si="7"/>
        <v>0</v>
      </c>
      <c r="V101" s="45"/>
    </row>
    <row r="102" spans="1:23" s="8" customFormat="1" ht="24.95" customHeight="1" x14ac:dyDescent="0.25">
      <c r="A102" s="49"/>
      <c r="B102" s="21"/>
      <c r="C102" s="22"/>
      <c r="D102" s="23"/>
      <c r="E102" s="16" t="s">
        <v>209</v>
      </c>
      <c r="F102" s="373"/>
      <c r="G102" s="373"/>
      <c r="H102" s="373"/>
      <c r="I102" s="373"/>
      <c r="J102" s="373"/>
      <c r="K102" s="374"/>
      <c r="L102" s="24"/>
      <c r="M102" s="19"/>
      <c r="N102" s="19"/>
      <c r="O102" s="19"/>
      <c r="P102" s="19"/>
      <c r="Q102" s="19"/>
      <c r="R102" s="19"/>
      <c r="S102" s="19"/>
      <c r="T102" s="20">
        <f t="shared" si="7"/>
        <v>0</v>
      </c>
      <c r="V102" s="45"/>
    </row>
    <row r="103" spans="1:23" s="8" customFormat="1" ht="24.95" customHeight="1" x14ac:dyDescent="0.25">
      <c r="A103" s="49"/>
      <c r="B103" s="25"/>
      <c r="C103" s="22"/>
      <c r="D103" s="23"/>
      <c r="E103" s="23"/>
      <c r="F103" s="376" t="s">
        <v>438</v>
      </c>
      <c r="G103" s="376"/>
      <c r="H103" s="376"/>
      <c r="I103" s="376"/>
      <c r="J103" s="376"/>
      <c r="K103" s="377"/>
      <c r="L103" s="24" t="s">
        <v>257</v>
      </c>
      <c r="M103" s="19"/>
      <c r="N103" s="19"/>
      <c r="O103" s="19"/>
      <c r="P103" s="19"/>
      <c r="Q103" s="19"/>
      <c r="R103" s="19"/>
      <c r="S103" s="19"/>
      <c r="T103" s="20">
        <f>+'BL4-EST-PIL-R00'!I161+'BL4-EST-VIG-R00'!H205+'BL4-EST-LAJ-R00'!H127+'BL4-EST-ESC-R00'!H17+'BL4-EST-CON-R00'!H15</f>
        <v>5055.1578999999983</v>
      </c>
      <c r="V103" s="45"/>
    </row>
    <row r="104" spans="1:23" s="8" customFormat="1" ht="24.95" customHeight="1" x14ac:dyDescent="0.25">
      <c r="A104" s="49"/>
      <c r="B104" s="25"/>
      <c r="C104" s="22"/>
      <c r="D104" s="23"/>
      <c r="E104" s="23"/>
      <c r="F104" s="376" t="s">
        <v>439</v>
      </c>
      <c r="G104" s="376"/>
      <c r="H104" s="376"/>
      <c r="I104" s="376"/>
      <c r="J104" s="376"/>
      <c r="K104" s="377"/>
      <c r="L104" s="24" t="s">
        <v>414</v>
      </c>
      <c r="M104" s="19"/>
      <c r="N104" s="19"/>
      <c r="O104" s="19"/>
      <c r="P104" s="19"/>
      <c r="Q104" s="19"/>
      <c r="R104" s="19"/>
      <c r="S104" s="19"/>
      <c r="T104" s="20">
        <f>SUM('BL4-EST-VIG-R00'!I205,'BL4-EST-LAJ-R00'!I127,'BL4-EST-ESC-R00'!I17)*1.5</f>
        <v>29260.288301999983</v>
      </c>
      <c r="V104" s="45"/>
    </row>
    <row r="105" spans="1:23" s="8" customFormat="1" ht="24.95" customHeight="1" x14ac:dyDescent="0.25">
      <c r="A105" s="49"/>
      <c r="B105" s="25"/>
      <c r="C105" s="22"/>
      <c r="D105" s="23"/>
      <c r="E105" s="23"/>
      <c r="F105" s="376" t="s">
        <v>440</v>
      </c>
      <c r="G105" s="376"/>
      <c r="H105" s="376"/>
      <c r="I105" s="376"/>
      <c r="J105" s="376"/>
      <c r="K105" s="377"/>
      <c r="L105" s="24" t="s">
        <v>367</v>
      </c>
      <c r="M105" s="19"/>
      <c r="N105" s="19"/>
      <c r="O105" s="19"/>
      <c r="P105" s="19"/>
      <c r="Q105" s="19"/>
      <c r="R105" s="19"/>
      <c r="S105" s="19"/>
      <c r="T105" s="20">
        <f>SUM('BL4-EST-VIG-R00'!I205,'BL4-EST-LAJ-R00'!I127,'BL4-EST-ESC-R00'!I17)</f>
        <v>19506.858867999988</v>
      </c>
      <c r="V105" s="45"/>
    </row>
    <row r="106" spans="1:23" s="8" customFormat="1" ht="24.95" customHeight="1" x14ac:dyDescent="0.25">
      <c r="A106" s="49"/>
      <c r="B106" s="21"/>
      <c r="C106" s="22"/>
      <c r="D106" s="23"/>
      <c r="E106" s="16" t="s">
        <v>210</v>
      </c>
      <c r="F106" s="373"/>
      <c r="G106" s="373"/>
      <c r="H106" s="373"/>
      <c r="I106" s="373"/>
      <c r="J106" s="373"/>
      <c r="K106" s="374"/>
      <c r="L106" s="24"/>
      <c r="M106" s="19"/>
      <c r="N106" s="19"/>
      <c r="O106" s="19"/>
      <c r="P106" s="19"/>
      <c r="Q106" s="19"/>
      <c r="R106" s="19"/>
      <c r="S106" s="19"/>
      <c r="T106" s="20">
        <f t="shared" ref="T106" si="14">SUM(M106:S106)</f>
        <v>0</v>
      </c>
      <c r="V106" s="45"/>
    </row>
    <row r="107" spans="1:23" s="8" customFormat="1" ht="24.95" customHeight="1" x14ac:dyDescent="0.25">
      <c r="A107" s="49"/>
      <c r="B107" s="25"/>
      <c r="C107" s="22"/>
      <c r="D107" s="23"/>
      <c r="E107" s="23"/>
      <c r="F107" s="376" t="s">
        <v>441</v>
      </c>
      <c r="G107" s="376"/>
      <c r="H107" s="376"/>
      <c r="I107" s="376"/>
      <c r="J107" s="376"/>
      <c r="K107" s="377"/>
      <c r="L107" s="24" t="s">
        <v>319</v>
      </c>
      <c r="M107" s="19"/>
      <c r="N107" s="19"/>
      <c r="O107" s="19"/>
      <c r="P107" s="19"/>
      <c r="Q107" s="19"/>
      <c r="R107" s="19"/>
      <c r="S107" s="19"/>
      <c r="T107" s="20">
        <f>+'BL4-EST-PIL-R00'!N161+'BL4-EST-VIG-R00'!M205+'BL4-EST-LAJ-R00'!Q127+'BL4-EST-ESC-R00'!M17+'BL4-EST-CON-R00'!M15</f>
        <v>4338.6559999999999</v>
      </c>
      <c r="V107" s="296"/>
      <c r="W107" s="42"/>
    </row>
    <row r="108" spans="1:23" s="8" customFormat="1" ht="24.95" customHeight="1" x14ac:dyDescent="0.25">
      <c r="A108" s="49"/>
      <c r="B108" s="25"/>
      <c r="C108" s="22"/>
      <c r="D108" s="23"/>
      <c r="E108" s="23"/>
      <c r="F108" s="376" t="s">
        <v>442</v>
      </c>
      <c r="G108" s="376"/>
      <c r="H108" s="376"/>
      <c r="I108" s="376"/>
      <c r="J108" s="376"/>
      <c r="K108" s="377"/>
      <c r="L108" s="24" t="s">
        <v>319</v>
      </c>
      <c r="M108" s="19"/>
      <c r="N108" s="19"/>
      <c r="O108" s="19"/>
      <c r="P108" s="19"/>
      <c r="Q108" s="19"/>
      <c r="R108" s="19"/>
      <c r="S108" s="19"/>
      <c r="T108" s="20">
        <f>+'BL4-EST-PIL-R00'!P161+'BL4-EST-VIG-R00'!O205+'BL4-EST-LAJ-R00'!S127+'BL4-EST-ESC-R00'!O17+'BL4-EST-CON-R00'!O15</f>
        <v>4298.9667000000009</v>
      </c>
      <c r="V108" s="296"/>
      <c r="W108" s="42"/>
    </row>
    <row r="109" spans="1:23" s="8" customFormat="1" ht="24.95" customHeight="1" x14ac:dyDescent="0.25">
      <c r="A109" s="49"/>
      <c r="B109" s="25"/>
      <c r="C109" s="22"/>
      <c r="D109" s="23"/>
      <c r="E109" s="23"/>
      <c r="F109" s="376" t="s">
        <v>443</v>
      </c>
      <c r="G109" s="376"/>
      <c r="H109" s="376"/>
      <c r="I109" s="376"/>
      <c r="J109" s="376"/>
      <c r="K109" s="377"/>
      <c r="L109" s="24" t="s">
        <v>319</v>
      </c>
      <c r="M109" s="19"/>
      <c r="N109" s="19"/>
      <c r="O109" s="19"/>
      <c r="P109" s="19"/>
      <c r="Q109" s="19"/>
      <c r="R109" s="19"/>
      <c r="S109" s="19"/>
      <c r="T109" s="20">
        <f>+'BL4-EST-PIL-R00'!R161+'BL4-EST-VIG-R00'!Q205+'BL4-EST-LAJ-R00'!U127+'BL4-EST-ESC-R00'!Q17+'BL4-EST-CON-R00'!Q15</f>
        <v>8927.3791700000002</v>
      </c>
      <c r="V109" s="296"/>
      <c r="W109" s="42"/>
    </row>
    <row r="110" spans="1:23" s="8" customFormat="1" ht="24.95" customHeight="1" x14ac:dyDescent="0.25">
      <c r="A110" s="49"/>
      <c r="B110" s="25"/>
      <c r="C110" s="22"/>
      <c r="D110" s="23"/>
      <c r="E110" s="23"/>
      <c r="F110" s="376" t="s">
        <v>444</v>
      </c>
      <c r="G110" s="376"/>
      <c r="H110" s="376"/>
      <c r="I110" s="376"/>
      <c r="J110" s="376"/>
      <c r="K110" s="377"/>
      <c r="L110" s="24" t="s">
        <v>319</v>
      </c>
      <c r="M110" s="19"/>
      <c r="N110" s="19"/>
      <c r="O110" s="19"/>
      <c r="P110" s="19"/>
      <c r="Q110" s="19"/>
      <c r="R110" s="19"/>
      <c r="S110" s="19"/>
      <c r="T110" s="20">
        <f>+'BL4-EST-PIL-R00'!T161+'BL4-EST-VIG-R00'!S205+'BL4-EST-LAJ-R00'!W127+'BL4-EST-ESC-R00'!S17+'BL4-EST-CON-R00'!S15</f>
        <v>7415.2540799999997</v>
      </c>
      <c r="V110" s="296"/>
      <c r="W110" s="42"/>
    </row>
    <row r="111" spans="1:23" s="8" customFormat="1" ht="24.95" customHeight="1" x14ac:dyDescent="0.25">
      <c r="A111" s="49"/>
      <c r="B111" s="25"/>
      <c r="C111" s="22"/>
      <c r="D111" s="23"/>
      <c r="E111" s="23"/>
      <c r="F111" s="376" t="s">
        <v>445</v>
      </c>
      <c r="G111" s="376"/>
      <c r="H111" s="376"/>
      <c r="I111" s="376"/>
      <c r="J111" s="376"/>
      <c r="K111" s="377"/>
      <c r="L111" s="24" t="s">
        <v>319</v>
      </c>
      <c r="M111" s="19"/>
      <c r="N111" s="19"/>
      <c r="O111" s="19"/>
      <c r="P111" s="19"/>
      <c r="Q111" s="19"/>
      <c r="R111" s="19"/>
      <c r="S111" s="19"/>
      <c r="T111" s="20">
        <f>+'BL4-EST-PIL-R00'!V161+'BL4-EST-VIG-R00'!U205+'BL4-EST-LAJ-R00'!Y127+'BL4-EST-ESC-R00'!U17+'BL4-EST-CON-R00'!U15</f>
        <v>10613.564879999998</v>
      </c>
      <c r="V111" s="296"/>
      <c r="W111" s="42"/>
    </row>
    <row r="112" spans="1:23" s="8" customFormat="1" ht="24.95" customHeight="1" x14ac:dyDescent="0.25">
      <c r="A112" s="49"/>
      <c r="B112" s="25"/>
      <c r="C112" s="22"/>
      <c r="D112" s="23"/>
      <c r="E112" s="23"/>
      <c r="F112" s="376" t="s">
        <v>446</v>
      </c>
      <c r="G112" s="376"/>
      <c r="H112" s="376"/>
      <c r="I112" s="376"/>
      <c r="J112" s="376"/>
      <c r="K112" s="377"/>
      <c r="L112" s="24" t="s">
        <v>319</v>
      </c>
      <c r="M112" s="19"/>
      <c r="N112" s="19"/>
      <c r="O112" s="19"/>
      <c r="P112" s="19"/>
      <c r="Q112" s="19"/>
      <c r="R112" s="19"/>
      <c r="S112" s="19"/>
      <c r="T112" s="20">
        <f>+'BL4-EST-PIL-R00'!X161+'BL4-EST-VIG-R00'!W205</f>
        <v>12269.730960000001</v>
      </c>
      <c r="V112" s="45"/>
      <c r="W112" s="42"/>
    </row>
    <row r="113" spans="1:23" s="8" customFormat="1" ht="24.95" customHeight="1" x14ac:dyDescent="0.25">
      <c r="A113" s="49"/>
      <c r="B113" s="25"/>
      <c r="C113" s="22"/>
      <c r="D113" s="23"/>
      <c r="E113" s="23"/>
      <c r="F113" s="376" t="s">
        <v>447</v>
      </c>
      <c r="G113" s="376"/>
      <c r="H113" s="376"/>
      <c r="I113" s="376"/>
      <c r="J113" s="376"/>
      <c r="K113" s="377"/>
      <c r="L113" s="24" t="s">
        <v>319</v>
      </c>
      <c r="M113" s="19"/>
      <c r="N113" s="19"/>
      <c r="O113" s="19"/>
      <c r="P113" s="19"/>
      <c r="Q113" s="19"/>
      <c r="R113" s="19"/>
      <c r="S113" s="19"/>
      <c r="T113" s="20">
        <f>+'BL4-EST-PIL-R00'!L161+'BL4-EST-VIG-R00'!K205+'BL4-EST-LAJ-R00'!O127+'BL4-EST-ESC-R00'!K17+'BL4-EST-CON-R00'!K15</f>
        <v>6930.4157999999998</v>
      </c>
      <c r="V113" s="296"/>
      <c r="W113" s="42"/>
    </row>
    <row r="114" spans="1:23" s="8" customFormat="1" ht="24.95" customHeight="1" x14ac:dyDescent="0.25">
      <c r="A114" s="49"/>
      <c r="B114" s="21"/>
      <c r="C114" s="22"/>
      <c r="D114" s="23"/>
      <c r="E114" s="16" t="s">
        <v>211</v>
      </c>
      <c r="F114" s="373"/>
      <c r="G114" s="373"/>
      <c r="H114" s="373"/>
      <c r="I114" s="373"/>
      <c r="J114" s="373"/>
      <c r="K114" s="374"/>
      <c r="L114" s="24"/>
      <c r="M114" s="19"/>
      <c r="N114" s="19"/>
      <c r="O114" s="19"/>
      <c r="P114" s="19"/>
      <c r="Q114" s="19"/>
      <c r="R114" s="19"/>
      <c r="S114" s="19"/>
      <c r="T114" s="20">
        <f t="shared" ref="T114:T119" si="15">SUM(M114:S114)</f>
        <v>0</v>
      </c>
      <c r="V114" s="45"/>
    </row>
    <row r="115" spans="1:23" s="8" customFormat="1" ht="24.95" customHeight="1" x14ac:dyDescent="0.25">
      <c r="A115" s="49"/>
      <c r="B115" s="25"/>
      <c r="C115" s="22"/>
      <c r="D115" s="23"/>
      <c r="E115" s="23"/>
      <c r="F115" s="376" t="s">
        <v>448</v>
      </c>
      <c r="G115" s="376"/>
      <c r="H115" s="376"/>
      <c r="I115" s="376"/>
      <c r="J115" s="376"/>
      <c r="K115" s="377"/>
      <c r="L115" s="24" t="s">
        <v>367</v>
      </c>
      <c r="M115" s="19"/>
      <c r="N115" s="19"/>
      <c r="O115" s="19"/>
      <c r="P115" s="19"/>
      <c r="Q115" s="19"/>
      <c r="R115" s="19"/>
      <c r="S115" s="19"/>
      <c r="T115" s="20">
        <f>+'BL4-EST-PIL-R00'!AA161+'BL4-EST-VIG-R00'!X205+'BL4-EST-LAJ-R00'!Z127+'BL4-EST-ESC-R00'!V17+'BL4-EST-CON-R00'!V15</f>
        <v>897.83759500000008</v>
      </c>
      <c r="V115" s="45"/>
    </row>
    <row r="116" spans="1:23" s="8" customFormat="1" ht="24.95" customHeight="1" x14ac:dyDescent="0.25">
      <c r="A116" s="49"/>
      <c r="B116" s="25"/>
      <c r="C116" s="22"/>
      <c r="D116" s="23"/>
      <c r="E116" s="23"/>
      <c r="F116" s="376" t="s">
        <v>449</v>
      </c>
      <c r="G116" s="376"/>
      <c r="H116" s="376"/>
      <c r="I116" s="376"/>
      <c r="J116" s="376"/>
      <c r="K116" s="377"/>
      <c r="L116" s="24" t="s">
        <v>367</v>
      </c>
      <c r="M116" s="19"/>
      <c r="N116" s="19"/>
      <c r="O116" s="19"/>
      <c r="P116" s="19"/>
      <c r="Q116" s="19"/>
      <c r="R116" s="19"/>
      <c r="S116" s="19"/>
      <c r="T116" s="20">
        <f>+T115</f>
        <v>897.83759500000008</v>
      </c>
      <c r="V116" s="45"/>
    </row>
    <row r="117" spans="1:23" s="8" customFormat="1" ht="24.95" customHeight="1" x14ac:dyDescent="0.25">
      <c r="A117" s="49"/>
      <c r="B117" s="25"/>
      <c r="C117" s="22"/>
      <c r="D117" s="23"/>
      <c r="E117" s="23"/>
      <c r="F117" s="376" t="s">
        <v>450</v>
      </c>
      <c r="G117" s="376"/>
      <c r="H117" s="376"/>
      <c r="I117" s="376"/>
      <c r="J117" s="376"/>
      <c r="K117" s="377"/>
      <c r="L117" s="24" t="s">
        <v>367</v>
      </c>
      <c r="M117" s="19"/>
      <c r="N117" s="19"/>
      <c r="O117" s="19"/>
      <c r="P117" s="19"/>
      <c r="Q117" s="19"/>
      <c r="R117" s="19"/>
      <c r="S117" s="19"/>
      <c r="T117" s="20">
        <f>+T116</f>
        <v>897.83759500000008</v>
      </c>
      <c r="V117" s="45"/>
    </row>
    <row r="118" spans="1:23" s="8" customFormat="1" ht="24.95" customHeight="1" x14ac:dyDescent="0.25">
      <c r="A118" s="49"/>
      <c r="B118" s="25"/>
      <c r="C118" s="22"/>
      <c r="D118" s="23"/>
      <c r="E118" s="23"/>
      <c r="F118" s="376" t="s">
        <v>927</v>
      </c>
      <c r="G118" s="376"/>
      <c r="H118" s="376"/>
      <c r="I118" s="376"/>
      <c r="J118" s="376"/>
      <c r="K118" s="377"/>
      <c r="L118" s="24" t="s">
        <v>12</v>
      </c>
      <c r="M118" s="19"/>
      <c r="N118" s="19"/>
      <c r="O118" s="19"/>
      <c r="P118" s="19"/>
      <c r="Q118" s="19"/>
      <c r="R118" s="19"/>
      <c r="S118" s="19"/>
      <c r="T118" s="20">
        <f>+ROUNDUP((T115/8)*3*2,0)</f>
        <v>674</v>
      </c>
      <c r="V118" s="45"/>
    </row>
    <row r="119" spans="1:23" s="8" customFormat="1" ht="24.95" customHeight="1" x14ac:dyDescent="0.25">
      <c r="A119" s="49"/>
      <c r="B119" s="21"/>
      <c r="C119" s="22"/>
      <c r="D119" s="23"/>
      <c r="E119" s="16" t="s">
        <v>216</v>
      </c>
      <c r="F119" s="373"/>
      <c r="G119" s="373"/>
      <c r="H119" s="373"/>
      <c r="I119" s="373"/>
      <c r="J119" s="373"/>
      <c r="K119" s="374"/>
      <c r="L119" s="24"/>
      <c r="M119" s="19"/>
      <c r="N119" s="19"/>
      <c r="O119" s="19"/>
      <c r="P119" s="19"/>
      <c r="Q119" s="19"/>
      <c r="R119" s="19"/>
      <c r="S119" s="19"/>
      <c r="T119" s="20">
        <f t="shared" si="15"/>
        <v>0</v>
      </c>
      <c r="V119" s="45"/>
    </row>
    <row r="120" spans="1:23" s="8" customFormat="1" ht="24.95" customHeight="1" x14ac:dyDescent="0.25">
      <c r="A120" s="49"/>
      <c r="B120" s="25"/>
      <c r="C120" s="22"/>
      <c r="D120" s="23"/>
      <c r="E120" s="23"/>
      <c r="F120" s="376" t="s">
        <v>1510</v>
      </c>
      <c r="G120" s="376"/>
      <c r="H120" s="376"/>
      <c r="I120" s="376"/>
      <c r="J120" s="376"/>
      <c r="K120" s="377"/>
      <c r="L120" s="24" t="s">
        <v>257</v>
      </c>
      <c r="M120" s="19"/>
      <c r="N120" s="19"/>
      <c r="O120" s="19"/>
      <c r="P120" s="19"/>
      <c r="Q120" s="19"/>
      <c r="R120" s="19"/>
      <c r="S120" s="19"/>
      <c r="T120" s="20">
        <f>+'BL4-EST-LAJ-R00'!J127</f>
        <v>684.26480000000004</v>
      </c>
      <c r="V120" s="45"/>
    </row>
    <row r="121" spans="1:23" s="8" customFormat="1" ht="24.95" customHeight="1" x14ac:dyDescent="0.25">
      <c r="A121" s="49"/>
      <c r="B121" s="25"/>
      <c r="C121" s="22"/>
      <c r="D121" s="23"/>
      <c r="E121" s="23"/>
      <c r="F121" s="376" t="s">
        <v>1511</v>
      </c>
      <c r="G121" s="376"/>
      <c r="H121" s="376"/>
      <c r="I121" s="376"/>
      <c r="J121" s="376"/>
      <c r="K121" s="377"/>
      <c r="L121" s="24" t="s">
        <v>257</v>
      </c>
      <c r="M121" s="19"/>
      <c r="N121" s="19"/>
      <c r="O121" s="19"/>
      <c r="P121" s="19"/>
      <c r="Q121" s="19"/>
      <c r="R121" s="19"/>
      <c r="S121" s="19"/>
      <c r="T121" s="20">
        <f>+'BL4-EST-LAJ-R00'!K127</f>
        <v>264.62399999999997</v>
      </c>
      <c r="V121" s="45"/>
    </row>
    <row r="122" spans="1:23" s="8" customFormat="1" ht="24.95" customHeight="1" x14ac:dyDescent="0.25">
      <c r="A122" s="49"/>
      <c r="B122" s="25"/>
      <c r="C122" s="22"/>
      <c r="D122" s="23"/>
      <c r="E122" s="23"/>
      <c r="F122" s="376" t="s">
        <v>1512</v>
      </c>
      <c r="G122" s="376"/>
      <c r="H122" s="376"/>
      <c r="I122" s="376"/>
      <c r="J122" s="376"/>
      <c r="K122" s="377"/>
      <c r="L122" s="24" t="s">
        <v>257</v>
      </c>
      <c r="M122" s="19"/>
      <c r="N122" s="19"/>
      <c r="O122" s="19"/>
      <c r="P122" s="19"/>
      <c r="Q122" s="19"/>
      <c r="R122" s="19"/>
      <c r="S122" s="19"/>
      <c r="T122" s="20">
        <f>+'BL4-EST-LAJ-R00'!L127</f>
        <v>2884.9838000000004</v>
      </c>
      <c r="V122" s="45"/>
    </row>
    <row r="123" spans="1:23" s="8" customFormat="1" ht="24.95" customHeight="1" x14ac:dyDescent="0.25">
      <c r="A123" s="49"/>
      <c r="B123" s="21"/>
      <c r="C123" s="22"/>
      <c r="D123" s="23"/>
      <c r="E123" s="16" t="s">
        <v>437</v>
      </c>
      <c r="F123" s="373"/>
      <c r="G123" s="373"/>
      <c r="H123" s="373"/>
      <c r="I123" s="373"/>
      <c r="J123" s="373"/>
      <c r="K123" s="374"/>
      <c r="L123" s="24"/>
      <c r="M123" s="19"/>
      <c r="N123" s="19"/>
      <c r="O123" s="19"/>
      <c r="P123" s="19"/>
      <c r="Q123" s="19"/>
      <c r="R123" s="19"/>
      <c r="S123" s="19"/>
      <c r="T123" s="20">
        <f>SUM(M123:S123)</f>
        <v>0</v>
      </c>
      <c r="V123" s="45"/>
    </row>
    <row r="124" spans="1:23" s="8" customFormat="1" ht="39.950000000000003" customHeight="1" x14ac:dyDescent="0.25">
      <c r="A124" s="49"/>
      <c r="B124" s="25"/>
      <c r="C124" s="22"/>
      <c r="D124" s="23"/>
      <c r="E124" s="23"/>
      <c r="F124" s="376" t="s">
        <v>451</v>
      </c>
      <c r="G124" s="376"/>
      <c r="H124" s="376"/>
      <c r="I124" s="376"/>
      <c r="J124" s="376"/>
      <c r="K124" s="377"/>
      <c r="L124" s="24" t="s">
        <v>319</v>
      </c>
      <c r="M124" s="19">
        <f>174*25.7+2*28.64*174+(72.19)+(60*0.15+0.61*75)</f>
        <v>14565.460000000001</v>
      </c>
      <c r="N124" s="19">
        <f>25.7*174+2*67.49*174+(139.79)+(102*0.15+0.61*75)</f>
        <v>28159.159999999996</v>
      </c>
      <c r="O124" s="19">
        <f>174*41.49*2+(72.19)+(46*0.15+0.61*75)</f>
        <v>14563.36</v>
      </c>
      <c r="P124" s="19">
        <f>174*41.49*2+(72.19)+(46*0.15+0.61*75)</f>
        <v>14563.36</v>
      </c>
      <c r="Q124" s="19">
        <f>174*41.49*2+(72.19)+(46*0.15+0.61*75)</f>
        <v>14563.36</v>
      </c>
      <c r="R124" s="19">
        <f>+(504-492.92)*174</f>
        <v>1927.9199999999973</v>
      </c>
      <c r="S124" s="19">
        <f>+'BL4-EST MET-R00'!N18</f>
        <v>2213.7244000000005</v>
      </c>
      <c r="T124" s="20">
        <f>SUM(M124:S124)</f>
        <v>90556.344400000002</v>
      </c>
      <c r="V124" s="296"/>
    </row>
    <row r="125" spans="1:23" s="8" customFormat="1" ht="24.95" customHeight="1" x14ac:dyDescent="0.25">
      <c r="A125" s="49"/>
      <c r="B125" s="25"/>
      <c r="C125" s="22"/>
      <c r="D125" s="23"/>
      <c r="E125" s="23"/>
      <c r="F125" s="376" t="s">
        <v>453</v>
      </c>
      <c r="G125" s="376"/>
      <c r="H125" s="376"/>
      <c r="I125" s="376"/>
      <c r="J125" s="376"/>
      <c r="K125" s="377"/>
      <c r="L125" s="24" t="s">
        <v>319</v>
      </c>
      <c r="M125" s="19"/>
      <c r="N125" s="19"/>
      <c r="O125" s="19"/>
      <c r="P125" s="19"/>
      <c r="Q125" s="19"/>
      <c r="R125" s="19"/>
      <c r="S125" s="19"/>
      <c r="T125" s="20">
        <f>+(((20*55*35*1)+(8*22.5*35*1)+(12*55*35*1))*1.7)/1000</f>
        <v>115.43</v>
      </c>
      <c r="V125" s="45"/>
    </row>
    <row r="126" spans="1:23" s="8" customFormat="1" ht="24.95" customHeight="1" x14ac:dyDescent="0.25">
      <c r="A126" s="49"/>
      <c r="B126" s="25"/>
      <c r="C126" s="22"/>
      <c r="D126" s="23"/>
      <c r="E126" s="23"/>
      <c r="F126" s="376" t="s">
        <v>1513</v>
      </c>
      <c r="G126" s="376"/>
      <c r="H126" s="376"/>
      <c r="I126" s="376"/>
      <c r="J126" s="376"/>
      <c r="K126" s="377"/>
      <c r="L126" s="24" t="s">
        <v>319</v>
      </c>
      <c r="M126" s="19">
        <f>+((((60*(0.15+0.61+0.15))+(14.33*2*2)+(1.53*8))*2)*(3.1415*0.005^2))*7850</f>
        <v>153.09409120000001</v>
      </c>
      <c r="N126" s="19">
        <f>+((((102*(0.15+0.61+0.15))+(14.33*2*2)+(13*2*3)+(1.53*14))*2)*(3.1415*0.005^2))*7850</f>
        <v>307.71715045000002</v>
      </c>
      <c r="O126" s="19">
        <f>+((((46*(0.15+0.61+0.15))+(12.86*2)+(14.33*2*2)+(1.53*6))*2)*(3.1415*0.005^2))*7850</f>
        <v>165.32583560000003</v>
      </c>
      <c r="P126" s="19">
        <f t="shared" ref="P126:Q126" si="16">+((((46*(0.15+0.61+0.15))+(12.86*2)+(14.33*2*2)+(1.53*6))*2)*(3.1415*0.005^2))*7850</f>
        <v>165.32583560000003</v>
      </c>
      <c r="Q126" s="19">
        <f t="shared" si="16"/>
        <v>165.32583560000003</v>
      </c>
      <c r="R126" s="19"/>
      <c r="S126" s="19"/>
      <c r="T126" s="20">
        <f>SUM(M126:S126)</f>
        <v>956.78874845000007</v>
      </c>
      <c r="V126" s="363"/>
    </row>
    <row r="127" spans="1:23" s="8" customFormat="1" ht="24.95" customHeight="1" x14ac:dyDescent="0.25">
      <c r="A127" s="49"/>
      <c r="B127" s="21"/>
      <c r="C127" s="22"/>
      <c r="D127" s="23"/>
      <c r="E127" s="16" t="s">
        <v>415</v>
      </c>
      <c r="F127" s="373"/>
      <c r="G127" s="373"/>
      <c r="H127" s="373"/>
      <c r="I127" s="373"/>
      <c r="J127" s="373"/>
      <c r="K127" s="374"/>
      <c r="L127" s="24"/>
      <c r="M127" s="19"/>
      <c r="N127" s="19"/>
      <c r="O127" s="19"/>
      <c r="P127" s="19"/>
      <c r="Q127" s="19"/>
      <c r="R127" s="19"/>
      <c r="S127" s="19"/>
      <c r="T127" s="20">
        <f t="shared" ref="T127" si="17">SUM(M127:S127)</f>
        <v>0</v>
      </c>
      <c r="V127" s="363" t="s">
        <v>1613</v>
      </c>
    </row>
    <row r="128" spans="1:23" s="8" customFormat="1" ht="24.95" customHeight="1" x14ac:dyDescent="0.25">
      <c r="A128" s="49"/>
      <c r="B128" s="25"/>
      <c r="C128" s="22"/>
      <c r="D128" s="23"/>
      <c r="E128" s="23"/>
      <c r="F128" s="376" t="s">
        <v>452</v>
      </c>
      <c r="G128" s="376"/>
      <c r="H128" s="376"/>
      <c r="I128" s="376"/>
      <c r="J128" s="376"/>
      <c r="K128" s="377"/>
      <c r="L128" s="24" t="s">
        <v>17</v>
      </c>
      <c r="M128" s="19"/>
      <c r="N128" s="19">
        <f>14.46+13.66+4.9*4</f>
        <v>47.72</v>
      </c>
      <c r="O128" s="19">
        <f>14.46+4.9*2</f>
        <v>24.26</v>
      </c>
      <c r="P128" s="19">
        <f t="shared" ref="P128:Q128" si="18">14.46+4.9*2</f>
        <v>24.26</v>
      </c>
      <c r="Q128" s="19">
        <f t="shared" si="18"/>
        <v>24.26</v>
      </c>
      <c r="R128" s="19"/>
      <c r="S128" s="19"/>
      <c r="T128" s="20">
        <f>SUM(M128:S128)</f>
        <v>120.50000000000001</v>
      </c>
      <c r="V128" s="363" t="s">
        <v>1614</v>
      </c>
    </row>
    <row r="129" spans="1:22" s="8" customFormat="1" ht="24.95" customHeight="1" x14ac:dyDescent="0.25">
      <c r="A129" s="48"/>
      <c r="B129" s="21"/>
      <c r="C129" s="15"/>
      <c r="D129" s="16"/>
      <c r="E129" s="26"/>
      <c r="F129" s="16"/>
      <c r="G129" s="16"/>
      <c r="H129" s="16"/>
      <c r="I129" s="16"/>
      <c r="J129" s="26"/>
      <c r="K129" s="17"/>
      <c r="L129" s="18"/>
      <c r="M129" s="19"/>
      <c r="N129" s="19"/>
      <c r="O129" s="19"/>
      <c r="P129" s="19"/>
      <c r="Q129" s="19"/>
      <c r="R129" s="19"/>
      <c r="S129" s="19"/>
      <c r="T129" s="20">
        <f t="shared" si="7"/>
        <v>0</v>
      </c>
      <c r="V129" s="45"/>
    </row>
    <row r="130" spans="1:22" s="8" customFormat="1" ht="24.95" customHeight="1" x14ac:dyDescent="0.25">
      <c r="A130" s="48"/>
      <c r="B130" s="14"/>
      <c r="C130" s="15"/>
      <c r="D130" s="16" t="s">
        <v>75</v>
      </c>
      <c r="E130" s="16"/>
      <c r="F130" s="16"/>
      <c r="G130" s="16"/>
      <c r="H130" s="16"/>
      <c r="I130" s="16"/>
      <c r="J130" s="16"/>
      <c r="K130" s="17"/>
      <c r="L130" s="18"/>
      <c r="M130" s="19"/>
      <c r="N130" s="19"/>
      <c r="O130" s="19"/>
      <c r="P130" s="19"/>
      <c r="Q130" s="19"/>
      <c r="R130" s="19"/>
      <c r="S130" s="19"/>
      <c r="T130" s="20">
        <f t="shared" si="7"/>
        <v>0</v>
      </c>
      <c r="V130" s="45"/>
    </row>
    <row r="131" spans="1:22" s="8" customFormat="1" ht="24.95" customHeight="1" x14ac:dyDescent="0.25">
      <c r="A131" s="49"/>
      <c r="B131" s="21"/>
      <c r="C131" s="22"/>
      <c r="D131" s="23"/>
      <c r="E131" s="16" t="s">
        <v>49</v>
      </c>
      <c r="F131" s="373"/>
      <c r="G131" s="373"/>
      <c r="H131" s="373"/>
      <c r="I131" s="373"/>
      <c r="J131" s="373"/>
      <c r="K131" s="374"/>
      <c r="L131" s="24"/>
      <c r="M131" s="19"/>
      <c r="N131" s="19"/>
      <c r="O131" s="19"/>
      <c r="P131" s="19"/>
      <c r="Q131" s="19"/>
      <c r="R131" s="19"/>
      <c r="S131" s="19"/>
      <c r="T131" s="20">
        <f t="shared" si="7"/>
        <v>0</v>
      </c>
      <c r="V131" s="45"/>
    </row>
    <row r="132" spans="1:22" s="8" customFormat="1" ht="24.95" customHeight="1" x14ac:dyDescent="0.25">
      <c r="A132" s="49"/>
      <c r="B132" s="25"/>
      <c r="C132" s="22"/>
      <c r="D132" s="23"/>
      <c r="E132" s="23"/>
      <c r="F132" s="376" t="s">
        <v>244</v>
      </c>
      <c r="G132" s="376"/>
      <c r="H132" s="376"/>
      <c r="I132" s="376"/>
      <c r="J132" s="376"/>
      <c r="K132" s="377"/>
      <c r="L132" s="24" t="s">
        <v>257</v>
      </c>
      <c r="M132" s="19">
        <f>'BL4-ALV-TER-R00'!O231</f>
        <v>29.18</v>
      </c>
      <c r="N132" s="19">
        <f>+'BL4-ALV-1 PAV-R00'!O171</f>
        <v>15.14</v>
      </c>
      <c r="O132" s="19">
        <f>+'BL4-ALV-2 PAV-R00'!O143</f>
        <v>15.14</v>
      </c>
      <c r="P132" s="19">
        <f>+'BL4-ALV- 3 PAV-R00'!O128</f>
        <v>15.14</v>
      </c>
      <c r="Q132" s="19">
        <f>+'BL4-ALV-4 PAV-R00'!O126</f>
        <v>15.14</v>
      </c>
      <c r="R132" s="19">
        <f>+'BL4-ALV- COB-R00'!O106</f>
        <v>0</v>
      </c>
      <c r="S132" s="19"/>
      <c r="T132" s="20">
        <f t="shared" si="7"/>
        <v>89.74</v>
      </c>
      <c r="V132" s="45"/>
    </row>
    <row r="133" spans="1:22" s="8" customFormat="1" ht="24.95" customHeight="1" x14ac:dyDescent="0.25">
      <c r="A133" s="49"/>
      <c r="B133" s="25"/>
      <c r="C133" s="22"/>
      <c r="D133" s="23"/>
      <c r="E133" s="23"/>
      <c r="F133" s="376" t="s">
        <v>245</v>
      </c>
      <c r="G133" s="376"/>
      <c r="H133" s="376"/>
      <c r="I133" s="376"/>
      <c r="J133" s="376"/>
      <c r="K133" s="377"/>
      <c r="L133" s="24" t="s">
        <v>257</v>
      </c>
      <c r="M133" s="19">
        <f>'BL4-ALV-TER-R00'!O232</f>
        <v>40.879999999999995</v>
      </c>
      <c r="N133" s="19">
        <f>+'BL4-ALV-1 PAV-R00'!O172</f>
        <v>647.18999999999994</v>
      </c>
      <c r="O133" s="19">
        <f>+'BL4-ALV-2 PAV-R00'!O144</f>
        <v>0</v>
      </c>
      <c r="P133" s="19">
        <f>+'BL4-ALV- 3 PAV-R00'!O129</f>
        <v>8.44</v>
      </c>
      <c r="Q133" s="19">
        <f>+'BL4-ALV-4 PAV-R00'!O127</f>
        <v>0</v>
      </c>
      <c r="R133" s="19">
        <f>+'BL4-ALV- COB-R00'!O107</f>
        <v>0</v>
      </c>
      <c r="S133" s="19"/>
      <c r="T133" s="20">
        <f t="shared" si="7"/>
        <v>696.51</v>
      </c>
      <c r="V133" s="45"/>
    </row>
    <row r="134" spans="1:22" s="8" customFormat="1" ht="24.95" customHeight="1" x14ac:dyDescent="0.25">
      <c r="A134" s="49"/>
      <c r="B134" s="25"/>
      <c r="C134" s="22"/>
      <c r="D134" s="23"/>
      <c r="E134" s="23"/>
      <c r="F134" s="376" t="s">
        <v>246</v>
      </c>
      <c r="G134" s="376"/>
      <c r="H134" s="376"/>
      <c r="I134" s="376"/>
      <c r="J134" s="376"/>
      <c r="K134" s="377"/>
      <c r="L134" s="24" t="s">
        <v>257</v>
      </c>
      <c r="M134" s="19">
        <f>'BL4-ALV-TER-R00'!O233</f>
        <v>0</v>
      </c>
      <c r="N134" s="19">
        <f>+'BL4-ALV-1 PAV-R00'!O173</f>
        <v>0</v>
      </c>
      <c r="O134" s="19">
        <f>+'BL4-ALV-2 PAV-R00'!O145</f>
        <v>0</v>
      </c>
      <c r="P134" s="19">
        <f>+'BL4-ALV- 3 PAV-R00'!O130</f>
        <v>0</v>
      </c>
      <c r="Q134" s="19">
        <f>+'BL4-ALV-4 PAV-R00'!O128</f>
        <v>0</v>
      </c>
      <c r="R134" s="19">
        <f>+'BL4-ALV- COB-R00'!O108</f>
        <v>0</v>
      </c>
      <c r="S134" s="19"/>
      <c r="T134" s="20">
        <f t="shared" si="7"/>
        <v>0</v>
      </c>
      <c r="V134" s="45"/>
    </row>
    <row r="135" spans="1:22" s="8" customFormat="1" ht="24.95" customHeight="1" x14ac:dyDescent="0.25">
      <c r="A135" s="49"/>
      <c r="B135" s="25"/>
      <c r="C135" s="22"/>
      <c r="D135" s="23"/>
      <c r="E135" s="23"/>
      <c r="F135" s="376" t="s">
        <v>247</v>
      </c>
      <c r="G135" s="376"/>
      <c r="H135" s="376"/>
      <c r="I135" s="376"/>
      <c r="J135" s="376"/>
      <c r="K135" s="377"/>
      <c r="L135" s="24" t="s">
        <v>257</v>
      </c>
      <c r="M135" s="19">
        <f>'BL4-ALV-TER-R00'!O234</f>
        <v>709.4862599999999</v>
      </c>
      <c r="N135" s="19">
        <f>+'BL4-ALV-1 PAV-R00'!O174</f>
        <v>233.92999999999998</v>
      </c>
      <c r="O135" s="19">
        <f>+'BL4-ALV-2 PAV-R00'!O146</f>
        <v>264.42</v>
      </c>
      <c r="P135" s="19">
        <f>+'BL4-ALV- 3 PAV-R00'!O131</f>
        <v>272.94</v>
      </c>
      <c r="Q135" s="19">
        <f>+'BL4-ALV-4 PAV-R00'!O129</f>
        <v>239.56</v>
      </c>
      <c r="R135" s="19">
        <f>+'BL4-ALV- COB-R00'!O109</f>
        <v>323.27999999999997</v>
      </c>
      <c r="S135" s="19"/>
      <c r="T135" s="20">
        <f t="shared" si="7"/>
        <v>2043.6162599999998</v>
      </c>
      <c r="V135" s="45"/>
    </row>
    <row r="136" spans="1:22" s="8" customFormat="1" ht="24.95" customHeight="1" x14ac:dyDescent="0.25">
      <c r="A136" s="49"/>
      <c r="B136" s="25"/>
      <c r="C136" s="22"/>
      <c r="D136" s="23"/>
      <c r="E136" s="23"/>
      <c r="F136" s="376" t="s">
        <v>248</v>
      </c>
      <c r="G136" s="376"/>
      <c r="H136" s="376"/>
      <c r="I136" s="376"/>
      <c r="J136" s="376"/>
      <c r="K136" s="377"/>
      <c r="L136" s="24" t="s">
        <v>257</v>
      </c>
      <c r="M136" s="19">
        <f>'BL4-ALV-TER-R00'!O235</f>
        <v>269.38000000000005</v>
      </c>
      <c r="N136" s="19">
        <f>+'BL4-ALV-1 PAV-R00'!O175</f>
        <v>323.52</v>
      </c>
      <c r="O136" s="19">
        <f>+'BL4-ALV-2 PAV-R00'!O147</f>
        <v>321.99</v>
      </c>
      <c r="P136" s="19">
        <f>+'BL4-ALV- 3 PAV-R00'!O132</f>
        <v>331.03</v>
      </c>
      <c r="Q136" s="19">
        <f>+'BL4-ALV-4 PAV-R00'!O130</f>
        <v>358.98</v>
      </c>
      <c r="R136" s="19">
        <f>+'BL4-ALV- COB-R00'!O110</f>
        <v>9.9499999999999993</v>
      </c>
      <c r="S136" s="19"/>
      <c r="T136" s="20">
        <f t="shared" si="7"/>
        <v>1614.8500000000001</v>
      </c>
      <c r="V136" s="45"/>
    </row>
    <row r="137" spans="1:22" s="8" customFormat="1" ht="39.75" customHeight="1" x14ac:dyDescent="0.25">
      <c r="A137" s="49"/>
      <c r="B137" s="25"/>
      <c r="C137" s="22"/>
      <c r="D137" s="23"/>
      <c r="E137" s="23"/>
      <c r="F137" s="376" t="s">
        <v>1518</v>
      </c>
      <c r="G137" s="376"/>
      <c r="H137" s="376"/>
      <c r="I137" s="376"/>
      <c r="J137" s="376"/>
      <c r="K137" s="377"/>
      <c r="L137" s="24" t="s">
        <v>257</v>
      </c>
      <c r="M137" s="19">
        <f>'BL4-ALV-TER-R00'!O236</f>
        <v>106.38999999999999</v>
      </c>
      <c r="N137" s="19">
        <f>+'BL4-ALV-1 PAV-R00'!O176</f>
        <v>37.03</v>
      </c>
      <c r="O137" s="19">
        <f>+'BL4-ALV-2 PAV-R00'!O148</f>
        <v>31.520000000000003</v>
      </c>
      <c r="P137" s="19">
        <f>+'BL4-ALV- 3 PAV-R00'!O133</f>
        <v>7.86</v>
      </c>
      <c r="Q137" s="19">
        <f>+'BL4-ALV-4 PAV-R00'!O131</f>
        <v>7.92</v>
      </c>
      <c r="R137" s="19">
        <f>+'BL4-ALV- COB-R00'!O111</f>
        <v>0</v>
      </c>
      <c r="S137" s="19"/>
      <c r="T137" s="20">
        <f t="shared" ref="T137" si="19">SUM(M137:S137)</f>
        <v>190.72</v>
      </c>
      <c r="V137" s="45"/>
    </row>
    <row r="138" spans="1:22" s="8" customFormat="1" ht="24.95" customHeight="1" x14ac:dyDescent="0.25">
      <c r="A138" s="49"/>
      <c r="B138" s="25"/>
      <c r="C138" s="22"/>
      <c r="D138" s="23"/>
      <c r="E138" s="23"/>
      <c r="F138" s="376" t="s">
        <v>249</v>
      </c>
      <c r="G138" s="376"/>
      <c r="H138" s="376"/>
      <c r="I138" s="376"/>
      <c r="J138" s="376"/>
      <c r="K138" s="377"/>
      <c r="L138" s="24" t="s">
        <v>257</v>
      </c>
      <c r="M138" s="19">
        <f>'BL4-ALV-TER-R00'!O237</f>
        <v>220.96999999999997</v>
      </c>
      <c r="N138" s="19">
        <f>+'BL4-ALV-1 PAV-R00'!O177</f>
        <v>302.32999999999993</v>
      </c>
      <c r="O138" s="19">
        <f>+'BL4-ALV-2 PAV-R00'!O149</f>
        <v>711.19999999999993</v>
      </c>
      <c r="P138" s="19">
        <f>+'BL4-ALV- 3 PAV-R00'!O134</f>
        <v>508.17999999999995</v>
      </c>
      <c r="Q138" s="19">
        <f>+'BL4-ALV-4 PAV-R00'!O132</f>
        <v>386.38</v>
      </c>
      <c r="R138" s="19">
        <f>+'BL4-ALV- COB-R00'!O112</f>
        <v>0</v>
      </c>
      <c r="S138" s="19"/>
      <c r="T138" s="20">
        <f t="shared" si="7"/>
        <v>2129.06</v>
      </c>
      <c r="V138" s="45"/>
    </row>
    <row r="139" spans="1:22" s="8" customFormat="1" ht="24.95" customHeight="1" x14ac:dyDescent="0.25">
      <c r="A139" s="49"/>
      <c r="B139" s="25"/>
      <c r="C139" s="22"/>
      <c r="D139" s="23"/>
      <c r="E139" s="23"/>
      <c r="F139" s="376" t="s">
        <v>255</v>
      </c>
      <c r="G139" s="376"/>
      <c r="H139" s="376"/>
      <c r="I139" s="376"/>
      <c r="J139" s="376"/>
      <c r="K139" s="377"/>
      <c r="L139" s="24" t="s">
        <v>17</v>
      </c>
      <c r="M139" s="19">
        <f>'BL4-ALV-TER-R00'!O238</f>
        <v>303.64600000000007</v>
      </c>
      <c r="N139" s="19">
        <f>+'BL4-ALV-1 PAV-R00'!O178</f>
        <v>203.27100000000002</v>
      </c>
      <c r="O139" s="19">
        <f>+'BL4-ALV-2 PAV-R00'!O150</f>
        <v>173.91300000000001</v>
      </c>
      <c r="P139" s="19">
        <f>+'BL4-ALV- 3 PAV-R00'!O135</f>
        <v>146.92500000000001</v>
      </c>
      <c r="Q139" s="19">
        <f>+'BL4-ALV-4 PAV-R00'!O133</f>
        <v>146.61099999999999</v>
      </c>
      <c r="R139" s="19">
        <f>+'BL4-ALV- COB-R00'!O113</f>
        <v>342.30399999999997</v>
      </c>
      <c r="S139" s="19"/>
      <c r="T139" s="20">
        <f t="shared" si="7"/>
        <v>1316.67</v>
      </c>
      <c r="V139" s="45"/>
    </row>
    <row r="140" spans="1:22" s="8" customFormat="1" ht="39.950000000000003" customHeight="1" x14ac:dyDescent="0.25">
      <c r="A140" s="49"/>
      <c r="B140" s="25"/>
      <c r="C140" s="22"/>
      <c r="D140" s="23"/>
      <c r="E140" s="23"/>
      <c r="F140" s="376" t="s">
        <v>256</v>
      </c>
      <c r="G140" s="376"/>
      <c r="H140" s="376"/>
      <c r="I140" s="376"/>
      <c r="J140" s="376"/>
      <c r="K140" s="377"/>
      <c r="L140" s="24" t="s">
        <v>257</v>
      </c>
      <c r="M140" s="19">
        <f>'BL4-ALV-TER-R00'!O239</f>
        <v>39.243740000000017</v>
      </c>
      <c r="N140" s="19">
        <f>+'BL4-ALV-1 PAV-R00'!O179</f>
        <v>26.519060000000003</v>
      </c>
      <c r="O140" s="19">
        <f>+'BL4-ALV-2 PAV-R00'!O151</f>
        <v>32.296770000000002</v>
      </c>
      <c r="P140" s="19">
        <f>+'BL4-ALV- 3 PAV-R00'!O136</f>
        <v>27.169050000000002</v>
      </c>
      <c r="Q140" s="19">
        <f>+'BL4-ALV-4 PAV-R00'!O134</f>
        <v>27.108820000000001</v>
      </c>
      <c r="R140" s="19">
        <f>+'BL4-ALV- COB-R00'!O114</f>
        <v>29.424160000000001</v>
      </c>
      <c r="S140" s="19"/>
      <c r="T140" s="20">
        <f t="shared" si="7"/>
        <v>181.76160000000004</v>
      </c>
      <c r="V140" s="45"/>
    </row>
    <row r="141" spans="1:22" s="8" customFormat="1" ht="39.950000000000003" customHeight="1" x14ac:dyDescent="0.25">
      <c r="A141" s="49"/>
      <c r="B141" s="25"/>
      <c r="C141" s="22"/>
      <c r="D141" s="23"/>
      <c r="E141" s="23"/>
      <c r="F141" s="376" t="s">
        <v>258</v>
      </c>
      <c r="G141" s="376"/>
      <c r="H141" s="376"/>
      <c r="I141" s="376"/>
      <c r="J141" s="376"/>
      <c r="K141" s="377"/>
      <c r="L141" s="24" t="s">
        <v>257</v>
      </c>
      <c r="M141" s="19">
        <f>'BL4-ALV-TER-R00'!O240</f>
        <v>253.97</v>
      </c>
      <c r="N141" s="19">
        <f>+'BL4-ALV-1 PAV-R00'!O180</f>
        <v>41.129999999999995</v>
      </c>
      <c r="O141" s="19">
        <f>+'BL4-ALV-2 PAV-R00'!O152</f>
        <v>48.87</v>
      </c>
      <c r="P141" s="19">
        <f>+'BL4-ALV- 3 PAV-R00'!O137</f>
        <v>38.069999999999993</v>
      </c>
      <c r="Q141" s="19">
        <f>+'BL4-ALV-4 PAV-R00'!O135</f>
        <v>37.47</v>
      </c>
      <c r="R141" s="19">
        <f>+'BL4-ALV- COB-R00'!O114</f>
        <v>29.424160000000001</v>
      </c>
      <c r="S141" s="19"/>
      <c r="T141" s="20">
        <f t="shared" si="7"/>
        <v>448.93416000000002</v>
      </c>
      <c r="V141" s="45"/>
    </row>
    <row r="142" spans="1:22" s="8" customFormat="1" ht="24.95" customHeight="1" x14ac:dyDescent="0.25">
      <c r="A142" s="49"/>
      <c r="B142" s="25"/>
      <c r="C142" s="22"/>
      <c r="D142" s="23"/>
      <c r="E142" s="23"/>
      <c r="F142" s="376" t="s">
        <v>1515</v>
      </c>
      <c r="G142" s="376"/>
      <c r="H142" s="376"/>
      <c r="I142" s="376"/>
      <c r="J142" s="376"/>
      <c r="K142" s="377"/>
      <c r="L142" s="24" t="s">
        <v>257</v>
      </c>
      <c r="M142" s="19">
        <f>'BL4-ALV-TER-R00'!O242</f>
        <v>322.75</v>
      </c>
      <c r="N142" s="19">
        <f>+'BL4-ALV-1 PAV-R00'!O182</f>
        <v>243.59</v>
      </c>
      <c r="O142" s="19">
        <f>+'BL4-ALV-2 PAV-R00'!O154</f>
        <v>19.100000000000001</v>
      </c>
      <c r="P142" s="19">
        <f>+'BL4-ALV- 3 PAV-R00'!O139</f>
        <v>19.100000000000001</v>
      </c>
      <c r="Q142" s="19">
        <f>+'BL4-ALV-4 PAV-R00'!O137</f>
        <v>18.29</v>
      </c>
      <c r="R142" s="19">
        <f>+'BL4-ALV- COB-R00'!O117</f>
        <v>287.76999999999992</v>
      </c>
      <c r="S142" s="19"/>
      <c r="T142" s="20">
        <f t="shared" ref="T142" si="20">SUM(M142:S142)</f>
        <v>910.59999999999991</v>
      </c>
      <c r="V142" s="45"/>
    </row>
    <row r="143" spans="1:22" s="8" customFormat="1" ht="24.95" customHeight="1" x14ac:dyDescent="0.25">
      <c r="A143" s="48"/>
      <c r="B143" s="21"/>
      <c r="C143" s="15"/>
      <c r="D143" s="16"/>
      <c r="E143" s="26"/>
      <c r="F143" s="16"/>
      <c r="G143" s="16"/>
      <c r="H143" s="16"/>
      <c r="I143" s="16"/>
      <c r="J143" s="26"/>
      <c r="K143" s="17"/>
      <c r="L143" s="18"/>
      <c r="M143" s="19"/>
      <c r="N143" s="19"/>
      <c r="O143" s="19"/>
      <c r="P143" s="19"/>
      <c r="Q143" s="19"/>
      <c r="R143" s="19"/>
      <c r="S143" s="19"/>
      <c r="T143" s="20">
        <f t="shared" si="7"/>
        <v>0</v>
      </c>
      <c r="V143" s="45"/>
    </row>
    <row r="144" spans="1:22" s="8" customFormat="1" ht="24.95" customHeight="1" x14ac:dyDescent="0.25">
      <c r="A144" s="49"/>
      <c r="B144" s="21"/>
      <c r="C144" s="22"/>
      <c r="D144" s="23"/>
      <c r="E144" s="16" t="s">
        <v>64</v>
      </c>
      <c r="F144" s="373"/>
      <c r="G144" s="373"/>
      <c r="H144" s="373"/>
      <c r="I144" s="373"/>
      <c r="J144" s="373"/>
      <c r="K144" s="374"/>
      <c r="L144" s="24"/>
      <c r="M144" s="19"/>
      <c r="N144" s="19"/>
      <c r="O144" s="19"/>
      <c r="P144" s="19"/>
      <c r="Q144" s="19"/>
      <c r="R144" s="19"/>
      <c r="S144" s="19"/>
      <c r="T144" s="20">
        <f t="shared" si="7"/>
        <v>0</v>
      </c>
      <c r="V144" s="45"/>
    </row>
    <row r="145" spans="1:22" s="8" customFormat="1" ht="24.95" customHeight="1" x14ac:dyDescent="0.25">
      <c r="A145" s="49"/>
      <c r="B145" s="25"/>
      <c r="C145" s="22"/>
      <c r="D145" s="23"/>
      <c r="E145" s="23"/>
      <c r="F145" s="376" t="s">
        <v>265</v>
      </c>
      <c r="G145" s="376"/>
      <c r="H145" s="376"/>
      <c r="I145" s="376"/>
      <c r="J145" s="376"/>
      <c r="K145" s="377"/>
      <c r="L145" s="24" t="s">
        <v>12</v>
      </c>
      <c r="M145" s="19">
        <f>+'BL4-ESQ-TER-R00'!I12</f>
        <v>0</v>
      </c>
      <c r="N145" s="19">
        <f>'BL4-ESQ-1 PAV-R00'!I12</f>
        <v>0</v>
      </c>
      <c r="O145" s="19">
        <f>'BL4-ESQ-2 PAV-R00'!I12</f>
        <v>0</v>
      </c>
      <c r="P145" s="19">
        <f>+'BL4-ESQ-3 PAV-R00'!I12</f>
        <v>0</v>
      </c>
      <c r="Q145" s="19">
        <f>+'BL4-ESQ-4 PAV-R00'!I12</f>
        <v>0</v>
      </c>
      <c r="R145" s="19"/>
      <c r="S145" s="19"/>
      <c r="T145" s="20">
        <f t="shared" si="7"/>
        <v>0</v>
      </c>
      <c r="V145" s="45"/>
    </row>
    <row r="146" spans="1:22" s="8" customFormat="1" ht="24.95" customHeight="1" x14ac:dyDescent="0.25">
      <c r="A146" s="49"/>
      <c r="B146" s="25"/>
      <c r="C146" s="22"/>
      <c r="D146" s="23"/>
      <c r="E146" s="23"/>
      <c r="F146" s="376" t="s">
        <v>266</v>
      </c>
      <c r="G146" s="376"/>
      <c r="H146" s="376"/>
      <c r="I146" s="376"/>
      <c r="J146" s="376"/>
      <c r="K146" s="377"/>
      <c r="L146" s="24" t="s">
        <v>12</v>
      </c>
      <c r="M146" s="19">
        <f>+'BL4-ESQ-TER-R00'!I13</f>
        <v>18</v>
      </c>
      <c r="N146" s="19">
        <f>'BL4-ESQ-1 PAV-R00'!I13</f>
        <v>26</v>
      </c>
      <c r="O146" s="19">
        <f>'BL4-ESQ-2 PAV-R00'!I13</f>
        <v>7</v>
      </c>
      <c r="P146" s="19">
        <f>+'BL4-ESQ-3 PAV-R00'!I13</f>
        <v>5</v>
      </c>
      <c r="Q146" s="19">
        <f>+'BL4-ESQ-4 PAV-R00'!I13</f>
        <v>7</v>
      </c>
      <c r="R146" s="19"/>
      <c r="S146" s="19"/>
      <c r="T146" s="20">
        <f t="shared" si="7"/>
        <v>63</v>
      </c>
      <c r="V146" s="45"/>
    </row>
    <row r="147" spans="1:22" s="8" customFormat="1" ht="24.95" customHeight="1" x14ac:dyDescent="0.25">
      <c r="A147" s="49"/>
      <c r="B147" s="25"/>
      <c r="C147" s="22"/>
      <c r="D147" s="23"/>
      <c r="E147" s="23"/>
      <c r="F147" s="376" t="s">
        <v>264</v>
      </c>
      <c r="G147" s="376"/>
      <c r="H147" s="376"/>
      <c r="I147" s="376"/>
      <c r="J147" s="376"/>
      <c r="K147" s="377"/>
      <c r="L147" s="24" t="s">
        <v>12</v>
      </c>
      <c r="M147" s="19">
        <f>+'BL4-ESQ-TER-R00'!I14</f>
        <v>0</v>
      </c>
      <c r="N147" s="19">
        <f>'BL4-ESQ-1 PAV-R00'!I14</f>
        <v>0</v>
      </c>
      <c r="O147" s="19">
        <f>'BL4-ESQ-2 PAV-R00'!I14</f>
        <v>0</v>
      </c>
      <c r="P147" s="19">
        <f>+'BL4-ESQ-3 PAV-R00'!I14</f>
        <v>0</v>
      </c>
      <c r="Q147" s="19">
        <f>+'BL4-ESQ-4 PAV-R00'!I14</f>
        <v>0</v>
      </c>
      <c r="R147" s="19"/>
      <c r="S147" s="19"/>
      <c r="T147" s="20">
        <f t="shared" si="7"/>
        <v>0</v>
      </c>
      <c r="V147" s="45"/>
    </row>
    <row r="148" spans="1:22" s="8" customFormat="1" ht="24.95" customHeight="1" x14ac:dyDescent="0.25">
      <c r="A148" s="49"/>
      <c r="B148" s="25"/>
      <c r="C148" s="22"/>
      <c r="D148" s="23"/>
      <c r="E148" s="23"/>
      <c r="F148" s="376" t="s">
        <v>267</v>
      </c>
      <c r="G148" s="376"/>
      <c r="H148" s="376"/>
      <c r="I148" s="376"/>
      <c r="J148" s="376"/>
      <c r="K148" s="377"/>
      <c r="L148" s="24" t="s">
        <v>12</v>
      </c>
      <c r="M148" s="19">
        <f>+'BL4-ESQ-TER-R00'!I15</f>
        <v>2</v>
      </c>
      <c r="N148" s="19">
        <f>'BL4-ESQ-1 PAV-R00'!I15</f>
        <v>0</v>
      </c>
      <c r="O148" s="19">
        <f>'BL4-ESQ-2 PAV-R00'!I15</f>
        <v>4</v>
      </c>
      <c r="P148" s="19">
        <f>+'BL4-ESQ-3 PAV-R00'!I15</f>
        <v>0</v>
      </c>
      <c r="Q148" s="19">
        <f>+'BL4-ESQ-4 PAV-R00'!I15</f>
        <v>0</v>
      </c>
      <c r="R148" s="19"/>
      <c r="S148" s="19"/>
      <c r="T148" s="20">
        <f t="shared" ref="T148:T149" si="21">SUM(M148:S148)</f>
        <v>6</v>
      </c>
      <c r="V148" s="45"/>
    </row>
    <row r="149" spans="1:22" s="8" customFormat="1" ht="24.95" customHeight="1" x14ac:dyDescent="0.25">
      <c r="A149" s="49"/>
      <c r="B149" s="25"/>
      <c r="C149" s="22"/>
      <c r="D149" s="23"/>
      <c r="E149" s="23"/>
      <c r="F149" s="376" t="s">
        <v>268</v>
      </c>
      <c r="G149" s="376"/>
      <c r="H149" s="376"/>
      <c r="I149" s="376"/>
      <c r="J149" s="376"/>
      <c r="K149" s="377"/>
      <c r="L149" s="24" t="s">
        <v>12</v>
      </c>
      <c r="M149" s="19">
        <f>+'BL4-ESQ-TER-R00'!I16</f>
        <v>0</v>
      </c>
      <c r="N149" s="19">
        <f>'BL4-ESQ-1 PAV-R00'!I16</f>
        <v>0</v>
      </c>
      <c r="O149" s="19">
        <f>'BL4-ESQ-2 PAV-R00'!I16</f>
        <v>0</v>
      </c>
      <c r="P149" s="19">
        <f>+'BL4-ESQ-3 PAV-R00'!I16</f>
        <v>0</v>
      </c>
      <c r="Q149" s="19">
        <f>+'BL4-ESQ-4 PAV-R00'!I16</f>
        <v>0</v>
      </c>
      <c r="R149" s="19"/>
      <c r="S149" s="19"/>
      <c r="T149" s="20">
        <f t="shared" si="21"/>
        <v>0</v>
      </c>
      <c r="V149" s="45"/>
    </row>
    <row r="150" spans="1:22" s="8" customFormat="1" ht="24.95" customHeight="1" x14ac:dyDescent="0.25">
      <c r="A150" s="49"/>
      <c r="B150" s="25"/>
      <c r="C150" s="22"/>
      <c r="D150" s="23"/>
      <c r="E150" s="23"/>
      <c r="F150" s="376" t="s">
        <v>1700</v>
      </c>
      <c r="G150" s="376"/>
      <c r="H150" s="376"/>
      <c r="I150" s="376"/>
      <c r="J150" s="376"/>
      <c r="K150" s="377"/>
      <c r="L150" s="24" t="s">
        <v>12</v>
      </c>
      <c r="M150" s="19">
        <f>+'BL4-ESQ-TER-R00'!I17</f>
        <v>7</v>
      </c>
      <c r="N150" s="19">
        <f>'BL4-ESQ-1 PAV-R00'!I17</f>
        <v>8</v>
      </c>
      <c r="O150" s="19">
        <f>'BL4-ESQ-2 PAV-R00'!I17</f>
        <v>6</v>
      </c>
      <c r="P150" s="19">
        <f>+'BL4-ESQ-3 PAV-R00'!I17</f>
        <v>6</v>
      </c>
      <c r="Q150" s="19">
        <f>+'BL4-ESQ-4 PAV-R00'!I17</f>
        <v>3</v>
      </c>
      <c r="R150" s="19"/>
      <c r="S150" s="19"/>
      <c r="T150" s="20">
        <f t="shared" ref="T150" si="22">SUM(M150:S150)</f>
        <v>30</v>
      </c>
      <c r="V150" s="45"/>
    </row>
    <row r="151" spans="1:22" s="8" customFormat="1" ht="24.95" customHeight="1" x14ac:dyDescent="0.25">
      <c r="A151" s="49"/>
      <c r="B151" s="25"/>
      <c r="C151" s="22"/>
      <c r="D151" s="23"/>
      <c r="E151" s="23"/>
      <c r="F151" s="376" t="s">
        <v>269</v>
      </c>
      <c r="G151" s="376"/>
      <c r="H151" s="376"/>
      <c r="I151" s="376"/>
      <c r="J151" s="376"/>
      <c r="K151" s="377"/>
      <c r="L151" s="24" t="s">
        <v>12</v>
      </c>
      <c r="M151" s="19">
        <f>+'BL4-ESQ-TER-R00'!I18</f>
        <v>1</v>
      </c>
      <c r="N151" s="19">
        <f>'BL4-ESQ-1 PAV-R00'!I18</f>
        <v>1</v>
      </c>
      <c r="O151" s="19">
        <f>'BL4-ESQ-2 PAV-R00'!I18</f>
        <v>0</v>
      </c>
      <c r="P151" s="19">
        <f>+'BL4-ESQ-3 PAV-R00'!I18</f>
        <v>0</v>
      </c>
      <c r="Q151" s="19">
        <f>+'BL4-ESQ-4 PAV-R00'!I18</f>
        <v>0</v>
      </c>
      <c r="R151" s="19"/>
      <c r="S151" s="19"/>
      <c r="T151" s="20">
        <f t="shared" ref="T151:T152" si="23">SUM(M151:S151)</f>
        <v>2</v>
      </c>
      <c r="V151" s="45"/>
    </row>
    <row r="152" spans="1:22" s="8" customFormat="1" ht="24.95" customHeight="1" x14ac:dyDescent="0.25">
      <c r="A152" s="49"/>
      <c r="B152" s="25"/>
      <c r="C152" s="22"/>
      <c r="D152" s="23"/>
      <c r="E152" s="23"/>
      <c r="F152" s="376" t="s">
        <v>270</v>
      </c>
      <c r="G152" s="376"/>
      <c r="H152" s="376"/>
      <c r="I152" s="376"/>
      <c r="J152" s="376"/>
      <c r="K152" s="377"/>
      <c r="L152" s="24" t="s">
        <v>12</v>
      </c>
      <c r="M152" s="19">
        <f>+'BL4-ESQ-TER-R00'!I19</f>
        <v>1</v>
      </c>
      <c r="N152" s="19">
        <f>'BL4-ESQ-1 PAV-R00'!I19</f>
        <v>0</v>
      </c>
      <c r="O152" s="19">
        <f>'BL4-ESQ-2 PAV-R00'!I19</f>
        <v>1</v>
      </c>
      <c r="P152" s="19">
        <f>+'BL4-ESQ-3 PAV-R00'!I19</f>
        <v>0</v>
      </c>
      <c r="Q152" s="19">
        <f>+'BL4-ESQ-4 PAV-R00'!I19</f>
        <v>0</v>
      </c>
      <c r="R152" s="19"/>
      <c r="S152" s="19"/>
      <c r="T152" s="20">
        <f t="shared" si="23"/>
        <v>2</v>
      </c>
      <c r="V152" s="45"/>
    </row>
    <row r="153" spans="1:22" s="8" customFormat="1" ht="24.95" customHeight="1" x14ac:dyDescent="0.25">
      <c r="A153" s="49"/>
      <c r="B153" s="25"/>
      <c r="C153" s="22"/>
      <c r="D153" s="23"/>
      <c r="E153" s="23"/>
      <c r="F153" s="376" t="s">
        <v>271</v>
      </c>
      <c r="G153" s="376"/>
      <c r="H153" s="376"/>
      <c r="I153" s="376"/>
      <c r="J153" s="376"/>
      <c r="K153" s="377"/>
      <c r="L153" s="24" t="s">
        <v>12</v>
      </c>
      <c r="M153" s="19">
        <f>+'BL4-ESQ-TER-R00'!I20</f>
        <v>7</v>
      </c>
      <c r="N153" s="19">
        <f>'BL4-ESQ-1 PAV-R00'!I20</f>
        <v>3</v>
      </c>
      <c r="O153" s="19">
        <f>'BL4-ESQ-2 PAV-R00'!I20</f>
        <v>3</v>
      </c>
      <c r="P153" s="19">
        <f>+'BL4-ESQ-3 PAV-R00'!I20</f>
        <v>2</v>
      </c>
      <c r="Q153" s="19">
        <f>+'BL4-ESQ-4 PAV-R00'!I20</f>
        <v>2</v>
      </c>
      <c r="R153" s="19"/>
      <c r="S153" s="19"/>
      <c r="T153" s="20">
        <f t="shared" si="7"/>
        <v>17</v>
      </c>
      <c r="V153" s="45"/>
    </row>
    <row r="154" spans="1:22" s="8" customFormat="1" ht="24.95" customHeight="1" x14ac:dyDescent="0.25">
      <c r="A154" s="49"/>
      <c r="B154" s="25"/>
      <c r="C154" s="22"/>
      <c r="D154" s="23"/>
      <c r="E154" s="23"/>
      <c r="F154" s="376" t="s">
        <v>683</v>
      </c>
      <c r="G154" s="376"/>
      <c r="H154" s="376"/>
      <c r="I154" s="376"/>
      <c r="J154" s="376"/>
      <c r="K154" s="377"/>
      <c r="L154" s="24" t="s">
        <v>12</v>
      </c>
      <c r="M154" s="19">
        <f>+'BL4-ESQ-TER-R00'!I21</f>
        <v>1</v>
      </c>
      <c r="N154" s="19"/>
      <c r="O154" s="19">
        <f>'BL4-ESQ-2 PAV-R00'!I21</f>
        <v>0</v>
      </c>
      <c r="P154" s="19"/>
      <c r="Q154" s="19"/>
      <c r="R154" s="19"/>
      <c r="S154" s="19"/>
      <c r="T154" s="20">
        <f t="shared" ref="T154" si="24">SUM(M154:S154)</f>
        <v>1</v>
      </c>
      <c r="V154" s="45"/>
    </row>
    <row r="155" spans="1:22" s="8" customFormat="1" ht="24.95" customHeight="1" x14ac:dyDescent="0.25">
      <c r="A155" s="49"/>
      <c r="B155" s="25"/>
      <c r="C155" s="22"/>
      <c r="D155" s="23"/>
      <c r="E155" s="23"/>
      <c r="F155" s="376" t="s">
        <v>684</v>
      </c>
      <c r="G155" s="376"/>
      <c r="H155" s="376"/>
      <c r="I155" s="376"/>
      <c r="J155" s="376"/>
      <c r="K155" s="377"/>
      <c r="L155" s="24" t="s">
        <v>12</v>
      </c>
      <c r="M155" s="19">
        <f>+'BL4-ESQ-TER-R00'!I22</f>
        <v>1</v>
      </c>
      <c r="N155" s="19"/>
      <c r="O155" s="19">
        <f>'BL4-ESQ-2 PAV-R00'!I22</f>
        <v>0</v>
      </c>
      <c r="P155" s="19"/>
      <c r="Q155" s="19"/>
      <c r="R155" s="19"/>
      <c r="S155" s="19"/>
      <c r="T155" s="20">
        <f t="shared" ref="T155:T156" si="25">SUM(M155:S155)</f>
        <v>1</v>
      </c>
      <c r="V155" s="45"/>
    </row>
    <row r="156" spans="1:22" s="8" customFormat="1" ht="24.95" customHeight="1" x14ac:dyDescent="0.25">
      <c r="A156" s="49"/>
      <c r="B156" s="25"/>
      <c r="C156" s="22"/>
      <c r="D156" s="23"/>
      <c r="E156" s="23"/>
      <c r="F156" s="376" t="s">
        <v>1702</v>
      </c>
      <c r="G156" s="376"/>
      <c r="H156" s="376"/>
      <c r="I156" s="376"/>
      <c r="J156" s="376"/>
      <c r="K156" s="377"/>
      <c r="L156" s="24" t="s">
        <v>12</v>
      </c>
      <c r="M156" s="19"/>
      <c r="N156" s="19"/>
      <c r="O156" s="19"/>
      <c r="P156" s="19"/>
      <c r="Q156" s="19">
        <f>+'BL4-ESQ-4 PAV-R00'!I21</f>
        <v>1</v>
      </c>
      <c r="R156" s="19"/>
      <c r="S156" s="19"/>
      <c r="T156" s="20">
        <f t="shared" si="25"/>
        <v>1</v>
      </c>
      <c r="V156" s="45"/>
    </row>
    <row r="157" spans="1:22" s="8" customFormat="1" ht="24.95" customHeight="1" x14ac:dyDescent="0.25">
      <c r="A157" s="48"/>
      <c r="B157" s="21"/>
      <c r="C157" s="15"/>
      <c r="D157" s="16"/>
      <c r="E157" s="26"/>
      <c r="F157" s="16"/>
      <c r="G157" s="16"/>
      <c r="H157" s="16"/>
      <c r="I157" s="16"/>
      <c r="J157" s="26"/>
      <c r="K157" s="17"/>
      <c r="L157" s="18"/>
      <c r="M157" s="19"/>
      <c r="N157" s="19"/>
      <c r="O157" s="19"/>
      <c r="P157" s="19"/>
      <c r="Q157" s="19"/>
      <c r="R157" s="19"/>
      <c r="S157" s="19"/>
      <c r="T157" s="20">
        <f t="shared" ref="T157" si="26">SUM(M157:S157)</f>
        <v>0</v>
      </c>
      <c r="V157" s="45"/>
    </row>
    <row r="158" spans="1:22" s="8" customFormat="1" ht="24.95" customHeight="1" x14ac:dyDescent="0.25">
      <c r="A158" s="49"/>
      <c r="B158" s="21"/>
      <c r="C158" s="22"/>
      <c r="D158" s="23"/>
      <c r="E158" s="16" t="s">
        <v>67</v>
      </c>
      <c r="F158" s="373"/>
      <c r="G158" s="373"/>
      <c r="H158" s="373"/>
      <c r="I158" s="373"/>
      <c r="J158" s="373"/>
      <c r="K158" s="374"/>
      <c r="L158" s="24"/>
      <c r="M158" s="19"/>
      <c r="N158" s="19"/>
      <c r="O158" s="19"/>
      <c r="P158" s="19"/>
      <c r="Q158" s="19"/>
      <c r="R158" s="19"/>
      <c r="S158" s="19"/>
      <c r="T158" s="20">
        <f t="shared" si="7"/>
        <v>0</v>
      </c>
      <c r="V158" s="45"/>
    </row>
    <row r="159" spans="1:22" s="8" customFormat="1" ht="24.95" customHeight="1" x14ac:dyDescent="0.25">
      <c r="A159" s="49"/>
      <c r="B159" s="25"/>
      <c r="C159" s="22"/>
      <c r="D159" s="23"/>
      <c r="E159" s="23"/>
      <c r="F159" s="376" t="s">
        <v>455</v>
      </c>
      <c r="G159" s="376"/>
      <c r="H159" s="376"/>
      <c r="I159" s="376"/>
      <c r="J159" s="376"/>
      <c r="K159" s="377"/>
      <c r="L159" s="24" t="s">
        <v>257</v>
      </c>
      <c r="M159" s="19">
        <f>SUM('BL4-ESQ-TER-R00'!J25:J28)</f>
        <v>35.489999999999995</v>
      </c>
      <c r="N159" s="19">
        <f>'BL4-ESQ-1 PAV-R00'!J23</f>
        <v>15.120000000000001</v>
      </c>
      <c r="O159" s="19">
        <f>'BL4-ESQ-2 PAV-R00'!J23</f>
        <v>13.86</v>
      </c>
      <c r="P159" s="19">
        <f>'BL4-ESQ-3 PAV-R00'!J23</f>
        <v>7.5600000000000005</v>
      </c>
      <c r="Q159" s="19">
        <f>+'BL4-ESQ-4 PAV-R00'!J24</f>
        <v>7.5600000000000005</v>
      </c>
      <c r="R159" s="19">
        <f>'BL4-ESQ-COB-R00'!J24</f>
        <v>1.6</v>
      </c>
      <c r="S159" s="19"/>
      <c r="T159" s="20">
        <f t="shared" si="7"/>
        <v>81.19</v>
      </c>
      <c r="V159" s="45"/>
    </row>
    <row r="160" spans="1:22" s="8" customFormat="1" ht="24.95" customHeight="1" x14ac:dyDescent="0.25">
      <c r="A160" s="49"/>
      <c r="B160" s="25"/>
      <c r="C160" s="22"/>
      <c r="D160" s="23"/>
      <c r="E160" s="23"/>
      <c r="F160" s="376" t="s">
        <v>261</v>
      </c>
      <c r="G160" s="376"/>
      <c r="H160" s="376"/>
      <c r="I160" s="376"/>
      <c r="J160" s="376"/>
      <c r="K160" s="377"/>
      <c r="L160" s="24" t="s">
        <v>257</v>
      </c>
      <c r="M160" s="19"/>
      <c r="N160" s="19"/>
      <c r="O160" s="19"/>
      <c r="P160" s="19"/>
      <c r="Q160" s="19"/>
      <c r="R160" s="19"/>
      <c r="S160" s="19"/>
      <c r="T160" s="20">
        <f t="shared" ref="T160" si="27">SUM(M160:S160)</f>
        <v>0</v>
      </c>
      <c r="V160" s="45"/>
    </row>
    <row r="161" spans="1:22" s="8" customFormat="1" ht="24.95" customHeight="1" x14ac:dyDescent="0.25">
      <c r="A161" s="49"/>
      <c r="B161" s="25"/>
      <c r="C161" s="22"/>
      <c r="D161" s="23"/>
      <c r="E161" s="23"/>
      <c r="F161" s="376" t="s">
        <v>262</v>
      </c>
      <c r="G161" s="376"/>
      <c r="H161" s="376"/>
      <c r="I161" s="376"/>
      <c r="J161" s="376"/>
      <c r="K161" s="377"/>
      <c r="L161" s="24" t="s">
        <v>257</v>
      </c>
      <c r="M161" s="19">
        <f>SUM('BL4-ESQ-TER-R00'!J37)</f>
        <v>10.8</v>
      </c>
      <c r="N161" s="19">
        <f>'BL4-ESQ-1 PAV-R00'!J34</f>
        <v>50.18</v>
      </c>
      <c r="O161" s="19">
        <f>'BL4-ESQ-2 PAV-R00'!J33</f>
        <v>18.61</v>
      </c>
      <c r="P161" s="19">
        <f>'BL4-ESQ-3 PAV-R00'!J29</f>
        <v>3.2800000000000002</v>
      </c>
      <c r="Q161" s="19">
        <f>+'BL4-ESQ-4 PAV-R00'!J30</f>
        <v>4.24</v>
      </c>
      <c r="R161" s="19"/>
      <c r="S161" s="19"/>
      <c r="T161" s="20">
        <f t="shared" si="7"/>
        <v>87.11</v>
      </c>
      <c r="V161" s="45"/>
    </row>
    <row r="162" spans="1:22" s="8" customFormat="1" ht="24.95" customHeight="1" x14ac:dyDescent="0.25">
      <c r="A162" s="49"/>
      <c r="B162" s="25"/>
      <c r="C162" s="22"/>
      <c r="D162" s="23"/>
      <c r="E162" s="23"/>
      <c r="F162" s="376" t="s">
        <v>685</v>
      </c>
      <c r="G162" s="376"/>
      <c r="H162" s="376"/>
      <c r="I162" s="376"/>
      <c r="J162" s="376"/>
      <c r="K162" s="377"/>
      <c r="L162" s="24" t="s">
        <v>257</v>
      </c>
      <c r="M162" s="19">
        <f>'BL4-ESQ-TER-R00'!J43</f>
        <v>25.94</v>
      </c>
      <c r="N162" s="19">
        <f>'BL4-ESQ-1 PAV-R00'!J48</f>
        <v>40.4</v>
      </c>
      <c r="O162" s="19">
        <f>'BL4-ESQ-2 PAV-R00'!J46</f>
        <v>57.11999999999999</v>
      </c>
      <c r="P162" s="19">
        <f>'BL4-ESQ-3 PAV-R00'!J42</f>
        <v>22.759999999999998</v>
      </c>
      <c r="Q162" s="19">
        <f>+'BL4-ESQ-4 PAV-R00'!J40</f>
        <v>22.199999999999996</v>
      </c>
      <c r="R162" s="19"/>
      <c r="S162" s="19"/>
      <c r="T162" s="20">
        <f t="shared" ref="T162" si="28">SUM(M162:S162)</f>
        <v>168.42</v>
      </c>
      <c r="V162" s="45"/>
    </row>
    <row r="163" spans="1:22" s="8" customFormat="1" ht="24.95" customHeight="1" x14ac:dyDescent="0.25">
      <c r="A163" s="49"/>
      <c r="B163" s="25"/>
      <c r="C163" s="22"/>
      <c r="D163" s="23"/>
      <c r="E163" s="23"/>
      <c r="F163" s="376" t="s">
        <v>686</v>
      </c>
      <c r="G163" s="376"/>
      <c r="H163" s="376"/>
      <c r="I163" s="376"/>
      <c r="J163" s="376"/>
      <c r="K163" s="377"/>
      <c r="L163" s="24" t="s">
        <v>257</v>
      </c>
      <c r="M163" s="19"/>
      <c r="N163" s="19">
        <f>'BL4-ESQ-1 PAV-R00'!J36</f>
        <v>6</v>
      </c>
      <c r="O163" s="19">
        <f>'BL4-ESQ-2 PAV-R00'!J35</f>
        <v>18</v>
      </c>
      <c r="P163" s="19">
        <f>'BL4-ESQ-3 PAV-R00'!J31</f>
        <v>18</v>
      </c>
      <c r="Q163" s="19">
        <f>+'BL4-ESQ-4 PAV-R00'!J32</f>
        <v>18</v>
      </c>
      <c r="R163" s="19"/>
      <c r="S163" s="19"/>
      <c r="T163" s="20">
        <f t="shared" ref="T163" si="29">SUM(M163:S163)</f>
        <v>60</v>
      </c>
      <c r="V163" s="45"/>
    </row>
    <row r="164" spans="1:22" s="8" customFormat="1" ht="24.95" customHeight="1" x14ac:dyDescent="0.25">
      <c r="A164" s="49"/>
      <c r="B164" s="25"/>
      <c r="C164" s="22"/>
      <c r="D164" s="23"/>
      <c r="E164" s="23"/>
      <c r="F164" s="376" t="s">
        <v>1699</v>
      </c>
      <c r="G164" s="376"/>
      <c r="H164" s="376"/>
      <c r="I164" s="376"/>
      <c r="J164" s="376"/>
      <c r="K164" s="377"/>
      <c r="L164" s="24" t="s">
        <v>257</v>
      </c>
      <c r="M164" s="19">
        <f>'BL4-ESQ-TER-R00'!J39</f>
        <v>6.75</v>
      </c>
      <c r="N164" s="19"/>
      <c r="O164" s="19"/>
      <c r="P164" s="19"/>
      <c r="Q164" s="19"/>
      <c r="R164" s="19"/>
      <c r="S164" s="19"/>
      <c r="T164" s="20">
        <f t="shared" ref="T164" si="30">SUM(M164:S164)</f>
        <v>6.75</v>
      </c>
      <c r="V164" s="45"/>
    </row>
    <row r="165" spans="1:22" s="8" customFormat="1" ht="24.95" customHeight="1" x14ac:dyDescent="0.25">
      <c r="A165" s="49"/>
      <c r="B165" s="25"/>
      <c r="C165" s="22"/>
      <c r="D165" s="23"/>
      <c r="E165" s="23"/>
      <c r="F165" s="376" t="s">
        <v>1701</v>
      </c>
      <c r="G165" s="376"/>
      <c r="H165" s="376"/>
      <c r="I165" s="376"/>
      <c r="J165" s="376"/>
      <c r="K165" s="377"/>
      <c r="L165" s="24" t="s">
        <v>257</v>
      </c>
      <c r="M165" s="19">
        <f>'BL4-ESQ-TER-R00'!J45</f>
        <v>14.616</v>
      </c>
      <c r="N165" s="19"/>
      <c r="O165" s="19"/>
      <c r="P165" s="19"/>
      <c r="Q165" s="19"/>
      <c r="R165" s="19"/>
      <c r="S165" s="19"/>
      <c r="T165" s="20">
        <f t="shared" ref="T165" si="31">SUM(M165:S165)</f>
        <v>14.616</v>
      </c>
      <c r="V165" s="45"/>
    </row>
    <row r="166" spans="1:22" s="8" customFormat="1" ht="24.95" customHeight="1" x14ac:dyDescent="0.25">
      <c r="A166" s="48"/>
      <c r="B166" s="21"/>
      <c r="C166" s="15"/>
      <c r="D166" s="16"/>
      <c r="E166" s="26"/>
      <c r="F166" s="16"/>
      <c r="G166" s="16"/>
      <c r="H166" s="16"/>
      <c r="I166" s="16"/>
      <c r="J166" s="26"/>
      <c r="K166" s="17"/>
      <c r="L166" s="18"/>
      <c r="M166" s="19"/>
      <c r="N166" s="19"/>
      <c r="O166" s="19"/>
      <c r="P166" s="19"/>
      <c r="Q166" s="19"/>
      <c r="R166" s="19"/>
      <c r="S166" s="19"/>
      <c r="T166" s="20">
        <f t="shared" ref="T166" si="32">SUM(M166:S166)</f>
        <v>0</v>
      </c>
      <c r="V166" s="45"/>
    </row>
    <row r="167" spans="1:22" s="8" customFormat="1" ht="24.95" customHeight="1" x14ac:dyDescent="0.25">
      <c r="A167" s="49"/>
      <c r="B167" s="21"/>
      <c r="C167" s="22"/>
      <c r="D167" s="23"/>
      <c r="E167" s="16" t="s">
        <v>79</v>
      </c>
      <c r="F167" s="373"/>
      <c r="G167" s="373"/>
      <c r="H167" s="373"/>
      <c r="I167" s="373"/>
      <c r="J167" s="373"/>
      <c r="K167" s="374"/>
      <c r="L167" s="24"/>
      <c r="M167" s="19"/>
      <c r="N167" s="19"/>
      <c r="O167" s="19"/>
      <c r="P167" s="19"/>
      <c r="Q167" s="19"/>
      <c r="R167" s="19"/>
      <c r="S167" s="19"/>
      <c r="T167" s="20">
        <f t="shared" si="7"/>
        <v>0</v>
      </c>
      <c r="V167" s="45"/>
    </row>
    <row r="168" spans="1:22" s="8" customFormat="1" ht="24.95" customHeight="1" x14ac:dyDescent="0.25">
      <c r="A168" s="49"/>
      <c r="B168" s="25"/>
      <c r="C168" s="22"/>
      <c r="D168" s="23"/>
      <c r="E168" s="23"/>
      <c r="F168" s="376" t="s">
        <v>274</v>
      </c>
      <c r="G168" s="376"/>
      <c r="H168" s="376"/>
      <c r="I168" s="376"/>
      <c r="J168" s="376"/>
      <c r="K168" s="377"/>
      <c r="L168" s="24" t="s">
        <v>257</v>
      </c>
      <c r="M168" s="19"/>
      <c r="N168" s="19"/>
      <c r="O168" s="19"/>
      <c r="P168" s="19"/>
      <c r="Q168" s="19"/>
      <c r="R168" s="19"/>
      <c r="S168" s="19"/>
      <c r="T168" s="20">
        <f t="shared" si="7"/>
        <v>0</v>
      </c>
      <c r="V168" s="45"/>
    </row>
    <row r="169" spans="1:22" s="8" customFormat="1" ht="24.95" customHeight="1" x14ac:dyDescent="0.25">
      <c r="A169" s="49"/>
      <c r="B169" s="25"/>
      <c r="C169" s="22"/>
      <c r="D169" s="23"/>
      <c r="E169" s="23"/>
      <c r="F169" s="376" t="s">
        <v>275</v>
      </c>
      <c r="G169" s="376"/>
      <c r="H169" s="376"/>
      <c r="I169" s="376"/>
      <c r="J169" s="376"/>
      <c r="K169" s="377"/>
      <c r="L169" s="24" t="s">
        <v>17</v>
      </c>
      <c r="M169" s="19">
        <f>'BL4-ESQ-TER-R00'!J49</f>
        <v>104.46000000000001</v>
      </c>
      <c r="N169" s="19">
        <f>'BL4-ESQ-1 PAV-R00'!J52</f>
        <v>104.46000000000001</v>
      </c>
      <c r="O169" s="19">
        <f>'BL4-ESQ-2 PAV-R00'!J52</f>
        <v>53.42</v>
      </c>
      <c r="P169" s="19">
        <f>'BL4-ESQ-3 PAV-R00'!J46</f>
        <v>53.42</v>
      </c>
      <c r="Q169" s="19"/>
      <c r="R169" s="19"/>
      <c r="S169" s="19"/>
      <c r="T169" s="20">
        <f t="shared" ref="T169" si="33">SUM(M169:S169)</f>
        <v>315.76000000000005</v>
      </c>
      <c r="V169" s="45"/>
    </row>
    <row r="170" spans="1:22" s="8" customFormat="1" ht="24.95" customHeight="1" x14ac:dyDescent="0.25">
      <c r="A170" s="49"/>
      <c r="B170" s="25"/>
      <c r="C170" s="22"/>
      <c r="D170" s="23"/>
      <c r="E170" s="23"/>
      <c r="F170" s="376" t="s">
        <v>276</v>
      </c>
      <c r="G170" s="376"/>
      <c r="H170" s="376"/>
      <c r="I170" s="376"/>
      <c r="J170" s="376"/>
      <c r="K170" s="377"/>
      <c r="L170" s="24" t="s">
        <v>257</v>
      </c>
      <c r="M170" s="19"/>
      <c r="N170" s="19"/>
      <c r="O170" s="19"/>
      <c r="P170" s="19"/>
      <c r="Q170" s="19"/>
      <c r="R170" s="19">
        <f>'BL4-ESQ-COB-R00'!J33</f>
        <v>1</v>
      </c>
      <c r="S170" s="19"/>
      <c r="T170" s="20">
        <f t="shared" si="7"/>
        <v>1</v>
      </c>
      <c r="V170" s="45"/>
    </row>
    <row r="171" spans="1:22" s="8" customFormat="1" ht="24.95" customHeight="1" x14ac:dyDescent="0.25">
      <c r="A171" s="49"/>
      <c r="B171" s="25"/>
      <c r="C171" s="22"/>
      <c r="D171" s="23"/>
      <c r="E171" s="23"/>
      <c r="F171" s="376" t="s">
        <v>277</v>
      </c>
      <c r="G171" s="376"/>
      <c r="H171" s="376"/>
      <c r="I171" s="376"/>
      <c r="J171" s="376"/>
      <c r="K171" s="377"/>
      <c r="L171" s="24" t="s">
        <v>12</v>
      </c>
      <c r="M171" s="19"/>
      <c r="N171" s="19"/>
      <c r="O171" s="19"/>
      <c r="P171" s="19"/>
      <c r="Q171" s="19"/>
      <c r="R171" s="19"/>
      <c r="S171" s="19"/>
      <c r="T171" s="20">
        <f t="shared" si="7"/>
        <v>0</v>
      </c>
      <c r="V171" s="45"/>
    </row>
    <row r="172" spans="1:22" s="8" customFormat="1" ht="24.95" customHeight="1" x14ac:dyDescent="0.25">
      <c r="A172" s="49"/>
      <c r="B172" s="25"/>
      <c r="C172" s="22"/>
      <c r="D172" s="23"/>
      <c r="E172" s="23"/>
      <c r="F172" s="376" t="s">
        <v>291</v>
      </c>
      <c r="G172" s="376"/>
      <c r="H172" s="376"/>
      <c r="I172" s="376"/>
      <c r="J172" s="376"/>
      <c r="K172" s="377"/>
      <c r="L172" s="24" t="s">
        <v>12</v>
      </c>
      <c r="M172" s="19">
        <f>'BL4-ESQ-TER-R00'!I52</f>
        <v>1</v>
      </c>
      <c r="N172" s="19">
        <f>'BL4-ESQ-1 PAV-R00'!I55</f>
        <v>1</v>
      </c>
      <c r="O172" s="19">
        <f>'BL4-ESQ-2 PAV-R00'!I55</f>
        <v>1</v>
      </c>
      <c r="P172" s="19">
        <f>'BL4-ESQ-3 PAV-R00'!I49</f>
        <v>1</v>
      </c>
      <c r="Q172" s="19">
        <f>+'BL4-ESQ-4 PAV-R00'!I47</f>
        <v>1</v>
      </c>
      <c r="R172" s="19"/>
      <c r="S172" s="19"/>
      <c r="T172" s="20">
        <f t="shared" ref="T172" si="34">SUM(M172:S172)</f>
        <v>5</v>
      </c>
      <c r="V172" s="45"/>
    </row>
    <row r="173" spans="1:22" s="8" customFormat="1" ht="24.95" customHeight="1" x14ac:dyDescent="0.25">
      <c r="A173" s="49"/>
      <c r="B173" s="25"/>
      <c r="C173" s="22"/>
      <c r="D173" s="23"/>
      <c r="E173" s="23"/>
      <c r="F173" s="376" t="s">
        <v>296</v>
      </c>
      <c r="G173" s="376"/>
      <c r="H173" s="376"/>
      <c r="I173" s="376"/>
      <c r="J173" s="376"/>
      <c r="K173" s="377"/>
      <c r="L173" s="24" t="s">
        <v>17</v>
      </c>
      <c r="M173" s="19"/>
      <c r="N173" s="19"/>
      <c r="O173" s="19"/>
      <c r="P173" s="19"/>
      <c r="Q173" s="19"/>
      <c r="R173" s="19">
        <f>'BL4-ESQ-COB-R00'!J36</f>
        <v>2</v>
      </c>
      <c r="S173" s="19"/>
      <c r="T173" s="20">
        <f t="shared" ref="T173:T177" si="35">SUM(M173:S173)</f>
        <v>2</v>
      </c>
      <c r="V173" s="45"/>
    </row>
    <row r="174" spans="1:22" s="8" customFormat="1" ht="24.95" customHeight="1" x14ac:dyDescent="0.25">
      <c r="A174" s="48"/>
      <c r="B174" s="21"/>
      <c r="C174" s="15"/>
      <c r="D174" s="16"/>
      <c r="E174" s="26"/>
      <c r="F174" s="16"/>
      <c r="G174" s="16"/>
      <c r="H174" s="16"/>
      <c r="I174" s="16"/>
      <c r="J174" s="26"/>
      <c r="K174" s="17"/>
      <c r="L174" s="18"/>
      <c r="M174" s="19"/>
      <c r="N174" s="19"/>
      <c r="O174" s="19"/>
      <c r="P174" s="19"/>
      <c r="Q174" s="19"/>
      <c r="R174" s="19"/>
      <c r="S174" s="19"/>
      <c r="T174" s="20">
        <f t="shared" si="35"/>
        <v>0</v>
      </c>
      <c r="V174" s="45"/>
    </row>
    <row r="175" spans="1:22" s="8" customFormat="1" ht="24.95" customHeight="1" x14ac:dyDescent="0.25">
      <c r="A175" s="49"/>
      <c r="B175" s="21"/>
      <c r="C175" s="22"/>
      <c r="D175" s="23"/>
      <c r="E175" s="16" t="s">
        <v>427</v>
      </c>
      <c r="F175" s="373"/>
      <c r="G175" s="373"/>
      <c r="H175" s="373"/>
      <c r="I175" s="373"/>
      <c r="J175" s="373"/>
      <c r="K175" s="374"/>
      <c r="L175" s="24"/>
      <c r="M175" s="19"/>
      <c r="N175" s="19"/>
      <c r="O175" s="19"/>
      <c r="P175" s="19"/>
      <c r="Q175" s="19"/>
      <c r="R175" s="19"/>
      <c r="S175" s="19"/>
      <c r="T175" s="20">
        <f t="shared" si="35"/>
        <v>0</v>
      </c>
      <c r="V175" s="45"/>
    </row>
    <row r="176" spans="1:22" s="8" customFormat="1" ht="24.95" customHeight="1" x14ac:dyDescent="0.25">
      <c r="A176" s="49"/>
      <c r="B176" s="25"/>
      <c r="C176" s="22"/>
      <c r="D176" s="23"/>
      <c r="E176" s="23"/>
      <c r="F176" s="376" t="s">
        <v>321</v>
      </c>
      <c r="G176" s="376"/>
      <c r="H176" s="376"/>
      <c r="I176" s="376"/>
      <c r="J176" s="376"/>
      <c r="K176" s="377"/>
      <c r="L176" s="24" t="s">
        <v>319</v>
      </c>
      <c r="M176" s="19"/>
      <c r="N176" s="19"/>
      <c r="O176" s="19"/>
      <c r="P176" s="19"/>
      <c r="Q176" s="19"/>
      <c r="R176" s="19"/>
      <c r="S176" s="19"/>
      <c r="T176" s="20">
        <f>5236.08+4011.65+2072.03+6.03+12.25+84.69+30.15+6.5+525.76+25.4+10.2+19</f>
        <v>12039.740000000002</v>
      </c>
      <c r="V176" s="45"/>
    </row>
    <row r="177" spans="1:22" s="8" customFormat="1" ht="24.95" customHeight="1" x14ac:dyDescent="0.25">
      <c r="A177" s="49"/>
      <c r="B177" s="25"/>
      <c r="C177" s="22"/>
      <c r="D177" s="23"/>
      <c r="E177" s="23"/>
      <c r="F177" s="376" t="s">
        <v>428</v>
      </c>
      <c r="G177" s="376"/>
      <c r="H177" s="376"/>
      <c r="I177" s="376"/>
      <c r="J177" s="376"/>
      <c r="K177" s="377"/>
      <c r="L177" s="24" t="s">
        <v>257</v>
      </c>
      <c r="M177" s="19">
        <f>((6.05+5.52+1*4)*1.1)+((0.8+0.8)*4.5)+((27.82*3.5))-((1.62*2.1))+((23.61*1.81))</f>
        <v>161.0291</v>
      </c>
      <c r="N177" s="19">
        <f>((8.2+6.35+30.25+6.55+1*8)*1.1)+((0.8+0.8+7.8+0.7+0.7)*4.9)</f>
        <v>118.205</v>
      </c>
      <c r="O177" s="19">
        <f>((8.2+6.35+30.25+6.55+1*8)*1.1)+((0.8+0.8)*4.9)+((23+0.7+0.7)*3.7)+((7.8+0.7+0.7)*1.2)</f>
        <v>174.44499999999999</v>
      </c>
      <c r="P177" s="19">
        <f>((8.2+6.35+6.55+1*6)*1.1)+((0.8+0.8+23+0.7+0.7)*4.9)</f>
        <v>157.21</v>
      </c>
      <c r="Q177" s="19">
        <f>((8.2+6.35+6.55+1*6)*1.1)+((0.8+0.8+23+0.7+0.7)*4.9)</f>
        <v>157.21</v>
      </c>
      <c r="R177" s="19">
        <f>+(0.8+0.8+23+0.7+0.7)*1.65</f>
        <v>42.9</v>
      </c>
      <c r="S177" s="19"/>
      <c r="T177" s="20">
        <f t="shared" si="35"/>
        <v>810.9991</v>
      </c>
      <c r="V177" s="45"/>
    </row>
    <row r="178" spans="1:22" s="8" customFormat="1" ht="24.95" customHeight="1" x14ac:dyDescent="0.25">
      <c r="A178" s="48"/>
      <c r="B178" s="21"/>
      <c r="C178" s="15"/>
      <c r="D178" s="16"/>
      <c r="E178" s="26"/>
      <c r="F178" s="16"/>
      <c r="G178" s="16"/>
      <c r="H178" s="16"/>
      <c r="I178" s="16"/>
      <c r="J178" s="26"/>
      <c r="K178" s="17"/>
      <c r="L178" s="18"/>
      <c r="M178" s="19"/>
      <c r="N178" s="19"/>
      <c r="O178" s="19"/>
      <c r="P178" s="19"/>
      <c r="Q178" s="19"/>
      <c r="R178" s="19"/>
      <c r="S178" s="19"/>
      <c r="T178" s="20">
        <f t="shared" si="7"/>
        <v>0</v>
      </c>
      <c r="V178" s="45"/>
    </row>
    <row r="179" spans="1:22" s="8" customFormat="1" ht="24.95" customHeight="1" x14ac:dyDescent="0.25">
      <c r="A179" s="49"/>
      <c r="B179" s="21"/>
      <c r="C179" s="22"/>
      <c r="D179" s="23"/>
      <c r="E179" s="16" t="s">
        <v>289</v>
      </c>
      <c r="F179" s="373"/>
      <c r="G179" s="373"/>
      <c r="H179" s="373"/>
      <c r="I179" s="373"/>
      <c r="J179" s="373"/>
      <c r="K179" s="374"/>
      <c r="L179" s="24"/>
      <c r="M179" s="19"/>
      <c r="N179" s="19"/>
      <c r="O179" s="19"/>
      <c r="P179" s="19"/>
      <c r="Q179" s="19"/>
      <c r="R179" s="19"/>
      <c r="S179" s="19"/>
      <c r="T179" s="20">
        <f t="shared" ref="T179:T180" si="36">SUM(M179:S179)</f>
        <v>0</v>
      </c>
      <c r="V179" s="45"/>
    </row>
    <row r="180" spans="1:22" s="8" customFormat="1" ht="24.95" customHeight="1" x14ac:dyDescent="0.25">
      <c r="A180" s="49"/>
      <c r="B180" s="25"/>
      <c r="C180" s="22"/>
      <c r="D180" s="23"/>
      <c r="E180" s="23"/>
      <c r="F180" s="376" t="s">
        <v>326</v>
      </c>
      <c r="G180" s="376"/>
      <c r="H180" s="376"/>
      <c r="I180" s="376"/>
      <c r="J180" s="376"/>
      <c r="K180" s="377"/>
      <c r="L180" s="24" t="s">
        <v>257</v>
      </c>
      <c r="M180" s="19">
        <f>'BL4-ESQ-TER-R00'!M37</f>
        <v>10.8</v>
      </c>
      <c r="N180" s="19">
        <f>'BL4-ESQ-1 PAV-R00'!M34+'BL4-ESQ-1 PAV-R00'!M36</f>
        <v>56.18</v>
      </c>
      <c r="O180" s="19">
        <f>'BL4-ESQ-2 PAV-R00'!M33+'BL4-ESQ-2 PAV-R00'!M35</f>
        <v>36.61</v>
      </c>
      <c r="P180" s="19">
        <f>'BL4-ESQ-3 PAV-R00'!M29+'BL4-ESQ-3 PAV-R00'!M31</f>
        <v>21.28</v>
      </c>
      <c r="Q180" s="19">
        <f>+'BL4-ESQ-4 PAV-R00'!M30+'BL4-ESQ-4 PAV-R00'!M32</f>
        <v>22.240000000000002</v>
      </c>
      <c r="R180" s="19"/>
      <c r="S180" s="19"/>
      <c r="T180" s="20">
        <f t="shared" si="36"/>
        <v>147.11000000000001</v>
      </c>
      <c r="V180" s="45"/>
    </row>
    <row r="181" spans="1:22" s="8" customFormat="1" ht="24.95" customHeight="1" x14ac:dyDescent="0.25">
      <c r="A181" s="49"/>
      <c r="B181" s="25"/>
      <c r="C181" s="22"/>
      <c r="D181" s="23"/>
      <c r="E181" s="23"/>
      <c r="F181" s="378" t="s">
        <v>1704</v>
      </c>
      <c r="G181" s="376"/>
      <c r="H181" s="376"/>
      <c r="I181" s="376"/>
      <c r="J181" s="376"/>
      <c r="K181" s="377"/>
      <c r="L181" s="24" t="s">
        <v>257</v>
      </c>
      <c r="M181" s="19"/>
      <c r="N181" s="19"/>
      <c r="O181" s="19">
        <f>+'BL4-ESQ-2 PAV-R00'!J48</f>
        <v>1.44</v>
      </c>
      <c r="P181" s="19"/>
      <c r="Q181" s="19"/>
      <c r="R181" s="19"/>
      <c r="S181" s="19"/>
      <c r="T181" s="20">
        <f t="shared" ref="T181" si="37">SUM(M181:S181)</f>
        <v>1.44</v>
      </c>
      <c r="V181" s="45"/>
    </row>
    <row r="182" spans="1:22" s="8" customFormat="1" ht="24.95" customHeight="1" x14ac:dyDescent="0.25">
      <c r="A182" s="48"/>
      <c r="B182" s="21"/>
      <c r="C182" s="15"/>
      <c r="D182" s="16"/>
      <c r="E182" s="26"/>
      <c r="F182" s="16"/>
      <c r="G182" s="16"/>
      <c r="H182" s="16"/>
      <c r="I182" s="16"/>
      <c r="J182" s="26"/>
      <c r="K182" s="17"/>
      <c r="L182" s="18"/>
      <c r="M182" s="19"/>
      <c r="N182" s="19"/>
      <c r="O182" s="19"/>
      <c r="P182" s="19"/>
      <c r="Q182" s="19"/>
      <c r="R182" s="19"/>
      <c r="S182" s="19"/>
      <c r="T182" s="20">
        <f t="shared" si="7"/>
        <v>0</v>
      </c>
      <c r="V182" s="45"/>
    </row>
    <row r="183" spans="1:22" s="8" customFormat="1" ht="24.95" customHeight="1" x14ac:dyDescent="0.25">
      <c r="A183" s="49"/>
      <c r="B183" s="21"/>
      <c r="C183" s="22"/>
      <c r="D183" s="23"/>
      <c r="E183" s="16" t="s">
        <v>78</v>
      </c>
      <c r="F183" s="373"/>
      <c r="G183" s="373"/>
      <c r="H183" s="373"/>
      <c r="I183" s="373"/>
      <c r="J183" s="373"/>
      <c r="K183" s="374"/>
      <c r="L183" s="24"/>
      <c r="M183" s="19"/>
      <c r="N183" s="19"/>
      <c r="O183" s="19"/>
      <c r="P183" s="19"/>
      <c r="Q183" s="19"/>
      <c r="R183" s="19"/>
      <c r="S183" s="19"/>
      <c r="T183" s="20">
        <f t="shared" si="7"/>
        <v>0</v>
      </c>
      <c r="V183" s="45"/>
    </row>
    <row r="184" spans="1:22" s="8" customFormat="1" ht="24.95" customHeight="1" x14ac:dyDescent="0.25">
      <c r="A184" s="49"/>
      <c r="B184" s="25"/>
      <c r="C184" s="22"/>
      <c r="D184" s="23"/>
      <c r="E184" s="23"/>
      <c r="F184" s="376" t="s">
        <v>278</v>
      </c>
      <c r="G184" s="376"/>
      <c r="H184" s="376"/>
      <c r="I184" s="376"/>
      <c r="J184" s="376"/>
      <c r="K184" s="377"/>
      <c r="L184" s="24" t="s">
        <v>12</v>
      </c>
      <c r="M184" s="19">
        <f>'BL4-ESQ-TER-R00'!J55</f>
        <v>14</v>
      </c>
      <c r="N184" s="19">
        <f>+'BL4-ESQ-1 PAV-R00'!J58</f>
        <v>6</v>
      </c>
      <c r="O184" s="19">
        <f>+'BL4-ESQ-2 PAV-R00'!J58</f>
        <v>6</v>
      </c>
      <c r="P184" s="19">
        <f>'BL4-ESQ-3 PAV-R00'!J52</f>
        <v>4</v>
      </c>
      <c r="Q184" s="19">
        <f>+'BL4-ESQ-4 PAV-R00'!J50</f>
        <v>4</v>
      </c>
      <c r="R184" s="19"/>
      <c r="S184" s="19"/>
      <c r="T184" s="20">
        <f t="shared" si="7"/>
        <v>34</v>
      </c>
      <c r="V184" s="45"/>
    </row>
    <row r="185" spans="1:22" s="8" customFormat="1" ht="24.95" customHeight="1" x14ac:dyDescent="0.25">
      <c r="A185" s="49"/>
      <c r="B185" s="25"/>
      <c r="C185" s="22"/>
      <c r="D185" s="23"/>
      <c r="E185" s="23"/>
      <c r="F185" s="376" t="s">
        <v>279</v>
      </c>
      <c r="G185" s="376"/>
      <c r="H185" s="376"/>
      <c r="I185" s="376"/>
      <c r="J185" s="376"/>
      <c r="K185" s="377"/>
      <c r="L185" s="24" t="s">
        <v>12</v>
      </c>
      <c r="M185" s="19">
        <f>'BL4-ESQ-TER-R00'!J56</f>
        <v>14</v>
      </c>
      <c r="N185" s="19">
        <f>+'BL4-ESQ-1 PAV-R00'!J59</f>
        <v>6</v>
      </c>
      <c r="O185" s="19">
        <f>+'BL4-ESQ-2 PAV-R00'!J59</f>
        <v>6</v>
      </c>
      <c r="P185" s="19">
        <f>'BL4-ESQ-3 PAV-R00'!J53</f>
        <v>4</v>
      </c>
      <c r="Q185" s="19">
        <f>+'BL4-ESQ-4 PAV-R00'!J51</f>
        <v>4</v>
      </c>
      <c r="R185" s="19"/>
      <c r="S185" s="19"/>
      <c r="T185" s="20">
        <f t="shared" ref="T185:T189" si="38">SUM(M185:S185)</f>
        <v>34</v>
      </c>
      <c r="V185" s="45"/>
    </row>
    <row r="186" spans="1:22" s="8" customFormat="1" ht="24.95" customHeight="1" x14ac:dyDescent="0.25">
      <c r="A186" s="49"/>
      <c r="B186" s="25"/>
      <c r="C186" s="22"/>
      <c r="D186" s="23"/>
      <c r="E186" s="23"/>
      <c r="F186" s="376" t="s">
        <v>280</v>
      </c>
      <c r="G186" s="376"/>
      <c r="H186" s="376"/>
      <c r="I186" s="376"/>
      <c r="J186" s="376"/>
      <c r="K186" s="377"/>
      <c r="L186" s="24" t="s">
        <v>12</v>
      </c>
      <c r="M186" s="19">
        <f>'BL4-ESQ-TER-R00'!J57</f>
        <v>7</v>
      </c>
      <c r="N186" s="19">
        <f>+'BL4-ESQ-1 PAV-R00'!J60</f>
        <v>3</v>
      </c>
      <c r="O186" s="19">
        <f>+'BL4-ESQ-2 PAV-R00'!J60</f>
        <v>3</v>
      </c>
      <c r="P186" s="19">
        <f>'BL4-ESQ-3 PAV-R00'!J54</f>
        <v>2</v>
      </c>
      <c r="Q186" s="19">
        <f>+'BL4-ESQ-4 PAV-R00'!J52</f>
        <v>2</v>
      </c>
      <c r="R186" s="19"/>
      <c r="S186" s="19"/>
      <c r="T186" s="20">
        <f t="shared" si="38"/>
        <v>17</v>
      </c>
      <c r="V186" s="45"/>
    </row>
    <row r="187" spans="1:22" s="8" customFormat="1" ht="24.95" customHeight="1" x14ac:dyDescent="0.25">
      <c r="A187" s="49"/>
      <c r="B187" s="25"/>
      <c r="C187" s="22"/>
      <c r="D187" s="23"/>
      <c r="E187" s="23"/>
      <c r="F187" s="376" t="s">
        <v>281</v>
      </c>
      <c r="G187" s="376"/>
      <c r="H187" s="376"/>
      <c r="I187" s="376"/>
      <c r="J187" s="376"/>
      <c r="K187" s="377"/>
      <c r="L187" s="24" t="s">
        <v>12</v>
      </c>
      <c r="M187" s="19">
        <f>'BL4-ESQ-TER-R00'!J58</f>
        <v>120</v>
      </c>
      <c r="N187" s="19">
        <f>+'BL4-ESQ-1 PAV-R00'!J61</f>
        <v>114</v>
      </c>
      <c r="O187" s="19">
        <f>+'BL4-ESQ-2 PAV-R00'!J61</f>
        <v>66</v>
      </c>
      <c r="P187" s="19">
        <f>'BL4-ESQ-3 PAV-R00'!J55</f>
        <v>39</v>
      </c>
      <c r="Q187" s="19">
        <f>+'BL4-ESQ-4 PAV-R00'!J53</f>
        <v>36</v>
      </c>
      <c r="R187" s="19"/>
      <c r="S187" s="19"/>
      <c r="T187" s="20">
        <f t="shared" si="38"/>
        <v>375</v>
      </c>
      <c r="V187" s="45"/>
    </row>
    <row r="188" spans="1:22" s="8" customFormat="1" ht="24.95" customHeight="1" x14ac:dyDescent="0.25">
      <c r="A188" s="49"/>
      <c r="B188" s="25"/>
      <c r="C188" s="22"/>
      <c r="D188" s="23"/>
      <c r="E188" s="23"/>
      <c r="F188" s="376" t="s">
        <v>282</v>
      </c>
      <c r="G188" s="376"/>
      <c r="H188" s="376"/>
      <c r="I188" s="376"/>
      <c r="J188" s="376"/>
      <c r="K188" s="377"/>
      <c r="L188" s="24" t="s">
        <v>12</v>
      </c>
      <c r="M188" s="19">
        <f>'BL4-ESQ-TER-R00'!J59</f>
        <v>2</v>
      </c>
      <c r="N188" s="19">
        <f>+'BL4-ESQ-1 PAV-R00'!J62</f>
        <v>0</v>
      </c>
      <c r="O188" s="19">
        <f>+'BL4-ESQ-2 PAV-R00'!J62</f>
        <v>1</v>
      </c>
      <c r="P188" s="19">
        <f>'BL4-ESQ-3 PAV-R00'!J56</f>
        <v>0</v>
      </c>
      <c r="Q188" s="19">
        <f>+'BL4-ESQ-4 PAV-R00'!J54</f>
        <v>0</v>
      </c>
      <c r="R188" s="19"/>
      <c r="S188" s="19"/>
      <c r="T188" s="20">
        <f t="shared" si="38"/>
        <v>3</v>
      </c>
      <c r="V188" s="45"/>
    </row>
    <row r="189" spans="1:22" s="8" customFormat="1" ht="24.95" customHeight="1" x14ac:dyDescent="0.25">
      <c r="A189" s="49"/>
      <c r="B189" s="25"/>
      <c r="C189" s="22"/>
      <c r="D189" s="23"/>
      <c r="E189" s="23"/>
      <c r="F189" s="376" t="s">
        <v>283</v>
      </c>
      <c r="G189" s="376"/>
      <c r="H189" s="376"/>
      <c r="I189" s="376"/>
      <c r="J189" s="376"/>
      <c r="K189" s="377"/>
      <c r="L189" s="24" t="s">
        <v>12</v>
      </c>
      <c r="M189" s="19">
        <f>'BL4-ESQ-TER-R00'!J60</f>
        <v>16</v>
      </c>
      <c r="N189" s="19">
        <f>+'BL4-ESQ-1 PAV-R00'!J63</f>
        <v>12</v>
      </c>
      <c r="O189" s="19">
        <f>+'BL4-ESQ-2 PAV-R00'!J63</f>
        <v>11</v>
      </c>
      <c r="P189" s="19">
        <f>'BL4-ESQ-3 PAV-R00'!J57</f>
        <v>6</v>
      </c>
      <c r="Q189" s="19">
        <f>+'BL4-ESQ-4 PAV-R00'!J55</f>
        <v>6</v>
      </c>
      <c r="R189" s="19"/>
      <c r="S189" s="19"/>
      <c r="T189" s="20">
        <f t="shared" si="38"/>
        <v>51</v>
      </c>
      <c r="V189" s="45"/>
    </row>
    <row r="190" spans="1:22" s="8" customFormat="1" ht="24.95" customHeight="1" x14ac:dyDescent="0.25">
      <c r="A190" s="49"/>
      <c r="B190" s="25"/>
      <c r="C190" s="22"/>
      <c r="D190" s="23"/>
      <c r="E190" s="23"/>
      <c r="F190" s="376" t="s">
        <v>284</v>
      </c>
      <c r="G190" s="376"/>
      <c r="H190" s="376"/>
      <c r="I190" s="376"/>
      <c r="J190" s="376"/>
      <c r="K190" s="377"/>
      <c r="L190" s="24" t="s">
        <v>12</v>
      </c>
      <c r="M190" s="19">
        <f>'BL4-ESQ-TER-R00'!J61</f>
        <v>40</v>
      </c>
      <c r="N190" s="19">
        <f>+'BL4-ESQ-1 PAV-R00'!J64</f>
        <v>38</v>
      </c>
      <c r="O190" s="19">
        <f>+'BL4-ESQ-2 PAV-R00'!J64</f>
        <v>22</v>
      </c>
      <c r="P190" s="19">
        <f>'BL4-ESQ-3 PAV-R00'!J58</f>
        <v>13</v>
      </c>
      <c r="Q190" s="19">
        <f>+'BL4-ESQ-4 PAV-R00'!J56</f>
        <v>12</v>
      </c>
      <c r="R190" s="19"/>
      <c r="S190" s="19"/>
      <c r="T190" s="20">
        <f t="shared" si="7"/>
        <v>125</v>
      </c>
      <c r="V190" s="45"/>
    </row>
    <row r="191" spans="1:22" s="8" customFormat="1" ht="24.95" customHeight="1" x14ac:dyDescent="0.25">
      <c r="A191" s="49"/>
      <c r="B191" s="25"/>
      <c r="C191" s="22"/>
      <c r="D191" s="23"/>
      <c r="E191" s="23"/>
      <c r="F191" s="376" t="s">
        <v>285</v>
      </c>
      <c r="G191" s="376"/>
      <c r="H191" s="376"/>
      <c r="I191" s="376"/>
      <c r="J191" s="376"/>
      <c r="K191" s="377"/>
      <c r="L191" s="24" t="s">
        <v>12</v>
      </c>
      <c r="M191" s="19">
        <f>'BL4-ESQ-TER-R00'!J62</f>
        <v>32</v>
      </c>
      <c r="N191" s="19">
        <f>+'BL4-ESQ-1 PAV-R00'!J65</f>
        <v>24</v>
      </c>
      <c r="O191" s="19">
        <f>+'BL4-ESQ-2 PAV-R00'!J65</f>
        <v>22</v>
      </c>
      <c r="P191" s="19">
        <f>'BL4-ESQ-3 PAV-R00'!J59</f>
        <v>12</v>
      </c>
      <c r="Q191" s="19">
        <f>+'BL4-ESQ-4 PAV-R00'!J57</f>
        <v>12</v>
      </c>
      <c r="R191" s="19"/>
      <c r="S191" s="19"/>
      <c r="T191" s="20">
        <f t="shared" ref="T191" si="39">SUM(M191:S191)</f>
        <v>102</v>
      </c>
      <c r="V191" s="45"/>
    </row>
    <row r="192" spans="1:22" s="8" customFormat="1" ht="24.95" customHeight="1" x14ac:dyDescent="0.25">
      <c r="A192" s="49"/>
      <c r="B192" s="25"/>
      <c r="C192" s="22"/>
      <c r="D192" s="23"/>
      <c r="E192" s="23"/>
      <c r="F192" s="376" t="s">
        <v>286</v>
      </c>
      <c r="G192" s="376"/>
      <c r="H192" s="376"/>
      <c r="I192" s="376"/>
      <c r="J192" s="376"/>
      <c r="K192" s="377"/>
      <c r="L192" s="24" t="s">
        <v>12</v>
      </c>
      <c r="M192" s="19">
        <f>'BL4-ESQ-TER-R00'!J63</f>
        <v>16</v>
      </c>
      <c r="N192" s="19">
        <f>+'BL4-ESQ-1 PAV-R00'!J66</f>
        <v>12</v>
      </c>
      <c r="O192" s="19">
        <f>+'BL4-ESQ-2 PAV-R00'!J66</f>
        <v>11</v>
      </c>
      <c r="P192" s="19">
        <f>'BL4-ESQ-3 PAV-R00'!J60</f>
        <v>6</v>
      </c>
      <c r="Q192" s="19">
        <f>+'BL4-ESQ-4 PAV-R00'!J58</f>
        <v>6</v>
      </c>
      <c r="R192" s="19"/>
      <c r="S192" s="19"/>
      <c r="T192" s="20">
        <f t="shared" si="7"/>
        <v>51</v>
      </c>
      <c r="V192" s="45"/>
    </row>
    <row r="193" spans="1:22" s="8" customFormat="1" ht="24.95" customHeight="1" x14ac:dyDescent="0.25">
      <c r="A193" s="49"/>
      <c r="B193" s="25"/>
      <c r="C193" s="22"/>
      <c r="D193" s="23"/>
      <c r="E193" s="23"/>
      <c r="F193" s="376" t="s">
        <v>287</v>
      </c>
      <c r="G193" s="376"/>
      <c r="H193" s="376"/>
      <c r="I193" s="376"/>
      <c r="J193" s="376"/>
      <c r="K193" s="377"/>
      <c r="L193" s="24" t="s">
        <v>12</v>
      </c>
      <c r="M193" s="19">
        <f>'BL4-ESQ-TER-R00'!J64</f>
        <v>48</v>
      </c>
      <c r="N193" s="19">
        <f>+'BL4-ESQ-1 PAV-R00'!J67</f>
        <v>36</v>
      </c>
      <c r="O193" s="19">
        <f>+'BL4-ESQ-2 PAV-R00'!J67</f>
        <v>33</v>
      </c>
      <c r="P193" s="19">
        <f>'BL4-ESQ-3 PAV-R00'!J61</f>
        <v>18</v>
      </c>
      <c r="Q193" s="19">
        <f>+'BL4-ESQ-4 PAV-R00'!J59</f>
        <v>18</v>
      </c>
      <c r="R193" s="19"/>
      <c r="S193" s="19"/>
      <c r="T193" s="20">
        <f t="shared" si="7"/>
        <v>153</v>
      </c>
      <c r="V193" s="45"/>
    </row>
    <row r="194" spans="1:22" s="8" customFormat="1" ht="24.95" customHeight="1" x14ac:dyDescent="0.25">
      <c r="A194" s="49"/>
      <c r="B194" s="25"/>
      <c r="C194" s="22"/>
      <c r="D194" s="23"/>
      <c r="E194" s="23"/>
      <c r="F194" s="376" t="s">
        <v>288</v>
      </c>
      <c r="G194" s="376"/>
      <c r="H194" s="376"/>
      <c r="I194" s="376"/>
      <c r="J194" s="376"/>
      <c r="K194" s="377"/>
      <c r="L194" s="24" t="s">
        <v>12</v>
      </c>
      <c r="M194" s="19">
        <f>'BL4-ESQ-TER-R00'!J65</f>
        <v>32</v>
      </c>
      <c r="N194" s="19">
        <f>+'BL4-ESQ-1 PAV-R00'!J68</f>
        <v>24</v>
      </c>
      <c r="O194" s="19">
        <f>+'BL4-ESQ-2 PAV-R00'!J68</f>
        <v>22</v>
      </c>
      <c r="P194" s="19">
        <f>'BL4-ESQ-3 PAV-R00'!J62</f>
        <v>12</v>
      </c>
      <c r="Q194" s="19">
        <f>+'BL4-ESQ-4 PAV-R00'!J60</f>
        <v>12</v>
      </c>
      <c r="R194" s="19"/>
      <c r="S194" s="19"/>
      <c r="T194" s="20">
        <f t="shared" ref="T194" si="40">SUM(M194:S194)</f>
        <v>102</v>
      </c>
      <c r="V194" s="45"/>
    </row>
    <row r="195" spans="1:22" s="8" customFormat="1" ht="24.95" customHeight="1" x14ac:dyDescent="0.25">
      <c r="A195" s="48"/>
      <c r="B195" s="21"/>
      <c r="C195" s="15"/>
      <c r="D195" s="16"/>
      <c r="E195" s="26"/>
      <c r="F195" s="16"/>
      <c r="G195" s="16"/>
      <c r="H195" s="16"/>
      <c r="I195" s="16"/>
      <c r="J195" s="26"/>
      <c r="K195" s="17"/>
      <c r="L195" s="18"/>
      <c r="M195" s="19"/>
      <c r="N195" s="19"/>
      <c r="O195" s="19"/>
      <c r="P195" s="19"/>
      <c r="Q195" s="19"/>
      <c r="R195" s="19"/>
      <c r="S195" s="19"/>
      <c r="T195" s="20">
        <f t="shared" si="7"/>
        <v>0</v>
      </c>
      <c r="V195" s="45"/>
    </row>
    <row r="196" spans="1:22" s="8" customFormat="1" ht="24.95" customHeight="1" x14ac:dyDescent="0.25">
      <c r="A196" s="48"/>
      <c r="B196" s="14"/>
      <c r="C196" s="15"/>
      <c r="D196" s="16" t="s">
        <v>55</v>
      </c>
      <c r="E196" s="16"/>
      <c r="F196" s="16"/>
      <c r="G196" s="16"/>
      <c r="H196" s="16"/>
      <c r="I196" s="16"/>
      <c r="J196" s="16"/>
      <c r="K196" s="17"/>
      <c r="L196" s="18"/>
      <c r="M196" s="19"/>
      <c r="N196" s="19"/>
      <c r="O196" s="19"/>
      <c r="P196" s="19"/>
      <c r="Q196" s="19"/>
      <c r="R196" s="19"/>
      <c r="S196" s="19"/>
      <c r="T196" s="20">
        <f t="shared" ref="T196:T241" si="41">SUM(M196:S196)</f>
        <v>0</v>
      </c>
      <c r="V196" s="45"/>
    </row>
    <row r="197" spans="1:22" s="8" customFormat="1" ht="24.95" customHeight="1" x14ac:dyDescent="0.25">
      <c r="A197" s="49"/>
      <c r="B197" s="25"/>
      <c r="C197" s="22"/>
      <c r="D197" s="23"/>
      <c r="E197" s="23"/>
      <c r="F197" s="376" t="s">
        <v>309</v>
      </c>
      <c r="G197" s="376"/>
      <c r="H197" s="376"/>
      <c r="I197" s="376"/>
      <c r="J197" s="376"/>
      <c r="K197" s="377"/>
      <c r="L197" s="24" t="s">
        <v>257</v>
      </c>
      <c r="M197" s="19">
        <f>+'BL4-IMP-TER-R00'!AC16</f>
        <v>0</v>
      </c>
      <c r="N197" s="19">
        <f>+'BL4-IMP-1 PAV-R00'!R16</f>
        <v>0</v>
      </c>
      <c r="O197" s="19">
        <f>+'BL4-IMP-2 PAV-R00'!Q16</f>
        <v>0</v>
      </c>
      <c r="P197" s="19">
        <f>+'BL4-IMP-3 PAV-R00'!Q16</f>
        <v>0</v>
      </c>
      <c r="Q197" s="19">
        <f>+'BL4-IMP-4 PAV-R00'!Q16</f>
        <v>0</v>
      </c>
      <c r="R197" s="19">
        <f>+'BL4-IMP-COB-R00'!Q16</f>
        <v>177.53</v>
      </c>
      <c r="S197" s="19"/>
      <c r="T197" s="20">
        <f t="shared" si="41"/>
        <v>177.53</v>
      </c>
      <c r="V197" s="45"/>
    </row>
    <row r="198" spans="1:22" s="8" customFormat="1" ht="24.95" customHeight="1" x14ac:dyDescent="0.25">
      <c r="A198" s="49"/>
      <c r="B198" s="25"/>
      <c r="C198" s="22"/>
      <c r="D198" s="23"/>
      <c r="E198" s="23"/>
      <c r="F198" s="376" t="s">
        <v>310</v>
      </c>
      <c r="G198" s="376"/>
      <c r="H198" s="376"/>
      <c r="I198" s="376"/>
      <c r="J198" s="376"/>
      <c r="K198" s="377"/>
      <c r="L198" s="24" t="s">
        <v>257</v>
      </c>
      <c r="M198" s="19">
        <f>+'BL4-IMP-TER-R00'!AC17</f>
        <v>0</v>
      </c>
      <c r="N198" s="19">
        <f>+'BL4-IMP-1 PAV-R00'!R17</f>
        <v>0</v>
      </c>
      <c r="O198" s="19">
        <f>+'BL4-IMP-2 PAV-R00'!Q17</f>
        <v>0</v>
      </c>
      <c r="P198" s="19">
        <f>+'BL4-IMP-3 PAV-R00'!Q17</f>
        <v>0</v>
      </c>
      <c r="Q198" s="19">
        <f>+'BL4-IMP-4 PAV-R00'!Q17</f>
        <v>0</v>
      </c>
      <c r="R198" s="19">
        <f>+'BL4-IMP-COB-R00'!Q17</f>
        <v>0</v>
      </c>
      <c r="S198" s="19"/>
      <c r="T198" s="20">
        <f t="shared" si="41"/>
        <v>0</v>
      </c>
      <c r="V198" s="45"/>
    </row>
    <row r="199" spans="1:22" s="8" customFormat="1" ht="24.95" customHeight="1" x14ac:dyDescent="0.25">
      <c r="A199" s="49"/>
      <c r="B199" s="25"/>
      <c r="C199" s="22"/>
      <c r="D199" s="23"/>
      <c r="E199" s="23"/>
      <c r="F199" s="376" t="s">
        <v>311</v>
      </c>
      <c r="G199" s="376"/>
      <c r="H199" s="376"/>
      <c r="I199" s="376"/>
      <c r="J199" s="376"/>
      <c r="K199" s="377"/>
      <c r="L199" s="24" t="s">
        <v>257</v>
      </c>
      <c r="M199" s="19">
        <f>+'BL4-IMP-TER-R00'!AC18</f>
        <v>0</v>
      </c>
      <c r="N199" s="19">
        <f>+'BL4-IMP-1 PAV-R00'!R18</f>
        <v>0</v>
      </c>
      <c r="O199" s="19">
        <f>+'BL4-IMP-2 PAV-R00'!Q18</f>
        <v>0</v>
      </c>
      <c r="P199" s="19">
        <f>+'BL4-IMP-3 PAV-R00'!Q18</f>
        <v>0</v>
      </c>
      <c r="Q199" s="19">
        <f>+'BL4-IMP-4 PAV-R00'!Q18</f>
        <v>0</v>
      </c>
      <c r="R199" s="19">
        <f>+'BL4-IMP-COB-R00'!Q18</f>
        <v>0</v>
      </c>
      <c r="S199" s="19"/>
      <c r="T199" s="20">
        <f t="shared" si="41"/>
        <v>0</v>
      </c>
      <c r="V199" s="45"/>
    </row>
    <row r="200" spans="1:22" s="8" customFormat="1" ht="24.95" customHeight="1" x14ac:dyDescent="0.25">
      <c r="A200" s="49"/>
      <c r="B200" s="25"/>
      <c r="C200" s="22"/>
      <c r="D200" s="23"/>
      <c r="E200" s="23"/>
      <c r="F200" s="376" t="s">
        <v>312</v>
      </c>
      <c r="G200" s="376"/>
      <c r="H200" s="376"/>
      <c r="I200" s="376"/>
      <c r="J200" s="376"/>
      <c r="K200" s="377"/>
      <c r="L200" s="24" t="s">
        <v>257</v>
      </c>
      <c r="M200" s="19">
        <f>+'BL4-IMP-TER-R00'!AC19</f>
        <v>0</v>
      </c>
      <c r="N200" s="19">
        <f>+'BL4-IMP-1 PAV-R00'!R19</f>
        <v>0</v>
      </c>
      <c r="O200" s="19">
        <f>+'BL4-IMP-2 PAV-R00'!Q19</f>
        <v>0</v>
      </c>
      <c r="P200" s="19">
        <f>+'BL4-IMP-3 PAV-R00'!Q19</f>
        <v>0</v>
      </c>
      <c r="Q200" s="19">
        <f>+'BL4-IMP-4 PAV-R00'!Q19</f>
        <v>0</v>
      </c>
      <c r="R200" s="19">
        <f>+'BL4-IMP-COB-R00'!Q19</f>
        <v>0</v>
      </c>
      <c r="S200" s="19"/>
      <c r="T200" s="20">
        <f t="shared" si="41"/>
        <v>0</v>
      </c>
      <c r="V200" s="45"/>
    </row>
    <row r="201" spans="1:22" s="8" customFormat="1" ht="24.95" customHeight="1" x14ac:dyDescent="0.25">
      <c r="A201" s="49"/>
      <c r="B201" s="25"/>
      <c r="C201" s="22"/>
      <c r="D201" s="23"/>
      <c r="E201" s="23"/>
      <c r="F201" s="376" t="s">
        <v>313</v>
      </c>
      <c r="G201" s="376"/>
      <c r="H201" s="376"/>
      <c r="I201" s="376"/>
      <c r="J201" s="376"/>
      <c r="K201" s="377"/>
      <c r="L201" s="24" t="s">
        <v>257</v>
      </c>
      <c r="M201" s="19">
        <f>+'BL4-IMP-TER-R00'!AC20</f>
        <v>0</v>
      </c>
      <c r="N201" s="19">
        <f>+'BL4-IMP-1 PAV-R00'!R20</f>
        <v>0</v>
      </c>
      <c r="O201" s="19">
        <f>+'BL4-IMP-2 PAV-R00'!Q20</f>
        <v>0</v>
      </c>
      <c r="P201" s="19">
        <f>+'BL4-IMP-3 PAV-R00'!Q20</f>
        <v>0</v>
      </c>
      <c r="Q201" s="19">
        <f>+'BL4-IMP-4 PAV-R00'!Q20</f>
        <v>0</v>
      </c>
      <c r="R201" s="19">
        <f>+'BL4-IMP-COB-R00'!Q20</f>
        <v>177.53</v>
      </c>
      <c r="S201" s="19"/>
      <c r="T201" s="20">
        <f t="shared" si="41"/>
        <v>177.53</v>
      </c>
      <c r="V201" s="45"/>
    </row>
    <row r="202" spans="1:22" s="8" customFormat="1" ht="24.95" customHeight="1" x14ac:dyDescent="0.25">
      <c r="A202" s="49"/>
      <c r="B202" s="25"/>
      <c r="C202" s="22"/>
      <c r="D202" s="23"/>
      <c r="E202" s="23"/>
      <c r="F202" s="376" t="s">
        <v>314</v>
      </c>
      <c r="G202" s="376"/>
      <c r="H202" s="376"/>
      <c r="I202" s="376"/>
      <c r="J202" s="376"/>
      <c r="K202" s="377"/>
      <c r="L202" s="24" t="s">
        <v>257</v>
      </c>
      <c r="M202" s="19">
        <f>+'BL4-IMP-TER-R00'!AC21</f>
        <v>0</v>
      </c>
      <c r="N202" s="19">
        <f>+'BL4-IMP-1 PAV-R00'!R21</f>
        <v>0</v>
      </c>
      <c r="O202" s="19">
        <f>+'BL4-IMP-2 PAV-R00'!Q21</f>
        <v>0</v>
      </c>
      <c r="P202" s="19">
        <f>+'BL4-IMP-3 PAV-R00'!Q21</f>
        <v>0</v>
      </c>
      <c r="Q202" s="19">
        <f>+'BL4-IMP-4 PAV-R00'!Q21</f>
        <v>0</v>
      </c>
      <c r="R202" s="19">
        <f>+'BL4-IMP-COB-R00'!Q21</f>
        <v>177.53</v>
      </c>
      <c r="S202" s="19"/>
      <c r="T202" s="20">
        <f t="shared" ref="T202:T203" si="42">SUM(M202:S202)</f>
        <v>177.53</v>
      </c>
      <c r="V202" s="45"/>
    </row>
    <row r="203" spans="1:22" s="8" customFormat="1" ht="24.95" customHeight="1" x14ac:dyDescent="0.25">
      <c r="A203" s="49"/>
      <c r="B203" s="25"/>
      <c r="C203" s="22"/>
      <c r="D203" s="23"/>
      <c r="E203" s="23"/>
      <c r="F203" s="376" t="s">
        <v>315</v>
      </c>
      <c r="G203" s="376"/>
      <c r="H203" s="376"/>
      <c r="I203" s="376"/>
      <c r="J203" s="376"/>
      <c r="K203" s="377"/>
      <c r="L203" s="24" t="s">
        <v>257</v>
      </c>
      <c r="M203" s="19">
        <f>+'BL4-IMP-TER-R00'!AC22</f>
        <v>163.928</v>
      </c>
      <c r="N203" s="19">
        <f>+'BL4-IMP-1 PAV-R00'!R22</f>
        <v>110.03400000000001</v>
      </c>
      <c r="O203" s="19">
        <f>+'BL4-IMP-2 PAV-R00'!Q22</f>
        <v>89.739999999999981</v>
      </c>
      <c r="P203" s="19">
        <f>+'BL4-IMP-3 PAV-R00'!Q22</f>
        <v>50.550000000000004</v>
      </c>
      <c r="Q203" s="19">
        <f>+'BL4-IMP-4 PAV-R00'!Q22</f>
        <v>52.822000000000003</v>
      </c>
      <c r="R203" s="19">
        <f>+'BL4-IMP-COB-R00'!Q22</f>
        <v>0</v>
      </c>
      <c r="S203" s="19"/>
      <c r="T203" s="20">
        <f t="shared" si="42"/>
        <v>467.07400000000001</v>
      </c>
      <c r="V203" s="45"/>
    </row>
    <row r="204" spans="1:22" s="8" customFormat="1" ht="24.95" customHeight="1" x14ac:dyDescent="0.25">
      <c r="A204" s="49"/>
      <c r="B204" s="25"/>
      <c r="C204" s="22"/>
      <c r="D204" s="23"/>
      <c r="E204" s="23"/>
      <c r="F204" s="376" t="s">
        <v>317</v>
      </c>
      <c r="G204" s="376"/>
      <c r="H204" s="376"/>
      <c r="I204" s="376"/>
      <c r="J204" s="376"/>
      <c r="K204" s="377"/>
      <c r="L204" s="24" t="s">
        <v>257</v>
      </c>
      <c r="M204" s="19">
        <f>+'BL4-IMP-TER-R00'!AC24</f>
        <v>1084.8255000000013</v>
      </c>
      <c r="N204" s="19">
        <f>+'BL4-IMP-1 PAV-R00'!R24</f>
        <v>0</v>
      </c>
      <c r="O204" s="19">
        <f>+'BL4-IMP-2 PAV-R00'!Q24</f>
        <v>0</v>
      </c>
      <c r="P204" s="19">
        <f>+'BL4-IMP-3 PAV-R00'!Q24</f>
        <v>0</v>
      </c>
      <c r="Q204" s="19">
        <f>+'BL4-IMP-4 PAV-R00'!Q24</f>
        <v>0</v>
      </c>
      <c r="R204" s="19">
        <f>+'BL4-IMP-COB-R00'!Q24</f>
        <v>0</v>
      </c>
      <c r="S204" s="19"/>
      <c r="T204" s="20">
        <f t="shared" si="41"/>
        <v>1084.8255000000013</v>
      </c>
      <c r="V204" s="45"/>
    </row>
    <row r="205" spans="1:22" s="8" customFormat="1" ht="24.95" customHeight="1" x14ac:dyDescent="0.25">
      <c r="A205" s="48"/>
      <c r="B205" s="21"/>
      <c r="C205" s="15"/>
      <c r="D205" s="16"/>
      <c r="E205" s="26"/>
      <c r="F205" s="16"/>
      <c r="G205" s="16"/>
      <c r="H205" s="16"/>
      <c r="I205" s="16"/>
      <c r="J205" s="26"/>
      <c r="K205" s="17"/>
      <c r="L205" s="18"/>
      <c r="M205" s="19"/>
      <c r="N205" s="19"/>
      <c r="O205" s="19"/>
      <c r="P205" s="19"/>
      <c r="Q205" s="19"/>
      <c r="R205" s="19"/>
      <c r="S205" s="19"/>
      <c r="T205" s="20">
        <f t="shared" si="41"/>
        <v>0</v>
      </c>
      <c r="V205" s="45"/>
    </row>
    <row r="206" spans="1:22" s="8" customFormat="1" ht="24.95" customHeight="1" x14ac:dyDescent="0.25">
      <c r="A206" s="48"/>
      <c r="B206" s="14"/>
      <c r="C206" s="15"/>
      <c r="D206" s="16" t="s">
        <v>426</v>
      </c>
      <c r="E206" s="16"/>
      <c r="F206" s="16"/>
      <c r="G206" s="16"/>
      <c r="H206" s="16"/>
      <c r="I206" s="16"/>
      <c r="J206" s="16"/>
      <c r="K206" s="17"/>
      <c r="L206" s="18"/>
      <c r="M206" s="19"/>
      <c r="N206" s="19"/>
      <c r="O206" s="19"/>
      <c r="P206" s="19"/>
      <c r="Q206" s="19"/>
      <c r="R206" s="19"/>
      <c r="S206" s="19"/>
      <c r="T206" s="20">
        <f t="shared" si="41"/>
        <v>0</v>
      </c>
      <c r="V206" s="45"/>
    </row>
    <row r="207" spans="1:22" s="8" customFormat="1" ht="24.95" customHeight="1" x14ac:dyDescent="0.25">
      <c r="A207" s="49"/>
      <c r="B207" s="25"/>
      <c r="C207" s="22"/>
      <c r="D207" s="23"/>
      <c r="E207" s="23"/>
      <c r="F207" s="376" t="s">
        <v>416</v>
      </c>
      <c r="G207" s="376"/>
      <c r="H207" s="376"/>
      <c r="I207" s="376"/>
      <c r="J207" s="376"/>
      <c r="K207" s="377"/>
      <c r="L207" s="24" t="s">
        <v>12</v>
      </c>
      <c r="M207" s="19">
        <f>+'BL4-ACU-TER-R00'!Q14</f>
        <v>15</v>
      </c>
      <c r="N207" s="19">
        <f>+'BL4-ACU-1 PAV-R00'!Q14</f>
        <v>0</v>
      </c>
      <c r="O207" s="19">
        <f>+'BL4-ACU-2 PAV-R00'!Q14</f>
        <v>0</v>
      </c>
      <c r="P207" s="19">
        <f>+'BL4-ACU-3 PAV-R00'!Q14</f>
        <v>0</v>
      </c>
      <c r="Q207" s="19">
        <f>+'BL4-ACU-4 PAV-R00'!Q14</f>
        <v>0</v>
      </c>
      <c r="R207" s="19"/>
      <c r="S207" s="19"/>
      <c r="T207" s="20">
        <f t="shared" ref="T207:T208" si="43">SUM(M207:S207)</f>
        <v>15</v>
      </c>
      <c r="V207" s="45"/>
    </row>
    <row r="208" spans="1:22" s="8" customFormat="1" ht="24.95" customHeight="1" x14ac:dyDescent="0.25">
      <c r="A208" s="49"/>
      <c r="B208" s="25"/>
      <c r="C208" s="22"/>
      <c r="D208" s="23"/>
      <c r="E208" s="23"/>
      <c r="F208" s="376" t="s">
        <v>417</v>
      </c>
      <c r="G208" s="376"/>
      <c r="H208" s="376"/>
      <c r="I208" s="376"/>
      <c r="J208" s="376"/>
      <c r="K208" s="377"/>
      <c r="L208" s="24" t="s">
        <v>12</v>
      </c>
      <c r="M208" s="19">
        <f>+'BL4-ACU-TER-R00'!Q15</f>
        <v>20</v>
      </c>
      <c r="N208" s="19">
        <f>+'BL4-ACU-1 PAV-R00'!Q15</f>
        <v>0</v>
      </c>
      <c r="O208" s="19">
        <f>+'BL4-ACU-2 PAV-R00'!Q15</f>
        <v>0</v>
      </c>
      <c r="P208" s="19">
        <f>+'BL4-ACU-3 PAV-R00'!Q15</f>
        <v>0</v>
      </c>
      <c r="Q208" s="19">
        <f>+'BL4-ACU-4 PAV-R00'!Q15</f>
        <v>0</v>
      </c>
      <c r="R208" s="19"/>
      <c r="S208" s="19"/>
      <c r="T208" s="20">
        <f t="shared" si="43"/>
        <v>20</v>
      </c>
      <c r="V208" s="45"/>
    </row>
    <row r="209" spans="1:22" s="8" customFormat="1" ht="24.95" customHeight="1" x14ac:dyDescent="0.25">
      <c r="A209" s="49"/>
      <c r="B209" s="25"/>
      <c r="C209" s="22"/>
      <c r="D209" s="23"/>
      <c r="E209" s="23"/>
      <c r="F209" s="376" t="s">
        <v>419</v>
      </c>
      <c r="G209" s="376"/>
      <c r="H209" s="376"/>
      <c r="I209" s="376"/>
      <c r="J209" s="376"/>
      <c r="K209" s="377"/>
      <c r="L209" s="24" t="s">
        <v>12</v>
      </c>
      <c r="M209" s="19">
        <f>+'BL4-ACU-TER-R00'!Q17</f>
        <v>3</v>
      </c>
      <c r="N209" s="19">
        <f>+'BL4-ACU-1 PAV-R00'!Q17</f>
        <v>0</v>
      </c>
      <c r="O209" s="19">
        <f>+'BL4-ACU-2 PAV-R00'!Q17</f>
        <v>0</v>
      </c>
      <c r="P209" s="19">
        <f>+'BL4-ACU-3 PAV-R00'!Q17</f>
        <v>0</v>
      </c>
      <c r="Q209" s="19">
        <f>+'BL4-ACU-4 PAV-R00'!Q17</f>
        <v>0</v>
      </c>
      <c r="R209" s="19"/>
      <c r="S209" s="19"/>
      <c r="T209" s="20">
        <f t="shared" ref="T209" si="44">SUM(M209:S209)</f>
        <v>3</v>
      </c>
      <c r="V209" s="45"/>
    </row>
    <row r="210" spans="1:22" s="8" customFormat="1" ht="24.95" customHeight="1" x14ac:dyDescent="0.25">
      <c r="A210" s="49"/>
      <c r="B210" s="25"/>
      <c r="C210" s="22"/>
      <c r="D210" s="23"/>
      <c r="E210" s="23"/>
      <c r="F210" s="376" t="s">
        <v>423</v>
      </c>
      <c r="G210" s="376"/>
      <c r="H210" s="376"/>
      <c r="I210" s="376"/>
      <c r="J210" s="376"/>
      <c r="K210" s="377"/>
      <c r="L210" s="24" t="s">
        <v>257</v>
      </c>
      <c r="M210" s="19">
        <f>+'BL4-ACU-TER-R00'!Q21</f>
        <v>0</v>
      </c>
      <c r="N210" s="19">
        <f>+'BL4-ACU-1 PAV-R00'!Q21</f>
        <v>833.84</v>
      </c>
      <c r="O210" s="19">
        <f>+'BL4-ACU-2 PAV-R00'!Q21</f>
        <v>460.69</v>
      </c>
      <c r="P210" s="19">
        <f>+'BL4-ACU-3 PAV-R00'!Q21</f>
        <v>460.69</v>
      </c>
      <c r="Q210" s="19">
        <f>+'BL4-ACU-4 PAV-R00'!Q21</f>
        <v>542.5</v>
      </c>
      <c r="R210" s="19"/>
      <c r="S210" s="19"/>
      <c r="T210" s="20">
        <f t="shared" ref="T210" si="45">SUM(M210:S210)</f>
        <v>2297.7200000000003</v>
      </c>
      <c r="V210" s="45"/>
    </row>
    <row r="211" spans="1:22" s="8" customFormat="1" ht="24.95" customHeight="1" x14ac:dyDescent="0.25">
      <c r="A211" s="49"/>
      <c r="B211" s="25"/>
      <c r="C211" s="22"/>
      <c r="D211" s="23"/>
      <c r="E211" s="23"/>
      <c r="F211" s="376" t="s">
        <v>1550</v>
      </c>
      <c r="G211" s="376"/>
      <c r="H211" s="376"/>
      <c r="I211" s="376"/>
      <c r="J211" s="376"/>
      <c r="K211" s="377"/>
      <c r="L211" s="24" t="s">
        <v>12</v>
      </c>
      <c r="M211" s="19">
        <f>+'BL4-ACU-TER-R00'!Q24</f>
        <v>230</v>
      </c>
      <c r="N211" s="19">
        <f>+'BL4-ACU-1 PAV-R00'!Q24</f>
        <v>243</v>
      </c>
      <c r="O211" s="19">
        <f>+'BL4-ACU-2 PAV-R00'!Q24</f>
        <v>147</v>
      </c>
      <c r="P211" s="19">
        <f>+'BL4-ACU-3 PAV-R00'!Q24</f>
        <v>112</v>
      </c>
      <c r="Q211" s="19">
        <f>+'BL4-ACU-4 PAV-R00'!Q24</f>
        <v>150</v>
      </c>
      <c r="R211" s="19"/>
      <c r="S211" s="19"/>
      <c r="T211" s="20">
        <f t="shared" ref="T211" si="46">SUM(M211:S211)</f>
        <v>882</v>
      </c>
      <c r="V211" s="45"/>
    </row>
    <row r="212" spans="1:22" s="8" customFormat="1" ht="24.95" customHeight="1" x14ac:dyDescent="0.25">
      <c r="A212" s="48"/>
      <c r="B212" s="21"/>
      <c r="C212" s="15"/>
      <c r="D212" s="16"/>
      <c r="E212" s="26"/>
      <c r="F212" s="16"/>
      <c r="G212" s="16"/>
      <c r="H212" s="16"/>
      <c r="I212" s="16"/>
      <c r="J212" s="26"/>
      <c r="K212" s="17"/>
      <c r="L212" s="18"/>
      <c r="M212" s="19"/>
      <c r="N212" s="19"/>
      <c r="O212" s="19"/>
      <c r="P212" s="19"/>
      <c r="Q212" s="19"/>
      <c r="R212" s="19"/>
      <c r="S212" s="19"/>
      <c r="T212" s="20">
        <f t="shared" ref="T212:T218" si="47">SUM(M212:S212)</f>
        <v>0</v>
      </c>
      <c r="V212" s="45"/>
    </row>
    <row r="213" spans="1:22" s="8" customFormat="1" ht="24.95" customHeight="1" x14ac:dyDescent="0.25">
      <c r="A213" s="48"/>
      <c r="B213" s="14"/>
      <c r="C213" s="15"/>
      <c r="D213" s="16" t="s">
        <v>109</v>
      </c>
      <c r="E213" s="16"/>
      <c r="F213" s="16"/>
      <c r="G213" s="16"/>
      <c r="H213" s="16"/>
      <c r="I213" s="16"/>
      <c r="J213" s="16"/>
      <c r="K213" s="17"/>
      <c r="L213" s="18"/>
      <c r="M213" s="19"/>
      <c r="N213" s="19"/>
      <c r="O213" s="19"/>
      <c r="P213" s="19"/>
      <c r="Q213" s="19"/>
      <c r="R213" s="19"/>
      <c r="S213" s="19"/>
      <c r="T213" s="20">
        <f t="shared" si="47"/>
        <v>0</v>
      </c>
      <c r="V213" s="45"/>
    </row>
    <row r="214" spans="1:22" s="8" customFormat="1" ht="24.95" customHeight="1" x14ac:dyDescent="0.25">
      <c r="A214" s="49"/>
      <c r="B214" s="25"/>
      <c r="C214" s="22"/>
      <c r="D214" s="23"/>
      <c r="E214" s="23"/>
      <c r="F214" s="376" t="s">
        <v>321</v>
      </c>
      <c r="G214" s="376"/>
      <c r="H214" s="376"/>
      <c r="I214" s="376"/>
      <c r="J214" s="376"/>
      <c r="K214" s="377"/>
      <c r="L214" s="24" t="s">
        <v>319</v>
      </c>
      <c r="M214" s="19"/>
      <c r="N214" s="19"/>
      <c r="O214" s="19"/>
      <c r="P214" s="19"/>
      <c r="Q214" s="19"/>
      <c r="R214" s="19">
        <f>90.23+14.13+47.12+12.72+2285.95+3225.99+4271.84+679.21+914.99+19</f>
        <v>11561.179999999998</v>
      </c>
      <c r="S214" s="19"/>
      <c r="T214" s="20">
        <f t="shared" si="47"/>
        <v>11561.179999999998</v>
      </c>
      <c r="V214" s="45"/>
    </row>
    <row r="215" spans="1:22" s="8" customFormat="1" ht="24.95" customHeight="1" x14ac:dyDescent="0.25">
      <c r="A215" s="49"/>
      <c r="B215" s="25"/>
      <c r="C215" s="22"/>
      <c r="D215" s="23"/>
      <c r="E215" s="23"/>
      <c r="F215" s="376" t="s">
        <v>322</v>
      </c>
      <c r="G215" s="376"/>
      <c r="H215" s="376"/>
      <c r="I215" s="376"/>
      <c r="J215" s="376"/>
      <c r="K215" s="377"/>
      <c r="L215" s="24" t="s">
        <v>257</v>
      </c>
      <c r="M215" s="19"/>
      <c r="N215" s="19"/>
      <c r="O215" s="19"/>
      <c r="P215" s="19"/>
      <c r="Q215" s="19"/>
      <c r="R215" s="19"/>
      <c r="S215" s="19"/>
      <c r="T215" s="20">
        <f t="shared" si="47"/>
        <v>0</v>
      </c>
      <c r="V215" s="45"/>
    </row>
    <row r="216" spans="1:22" s="8" customFormat="1" ht="24.95" customHeight="1" x14ac:dyDescent="0.25">
      <c r="A216" s="49"/>
      <c r="B216" s="25"/>
      <c r="C216" s="22"/>
      <c r="D216" s="23"/>
      <c r="E216" s="23"/>
      <c r="F216" s="376" t="s">
        <v>323</v>
      </c>
      <c r="G216" s="376"/>
      <c r="H216" s="376"/>
      <c r="I216" s="376"/>
      <c r="J216" s="376"/>
      <c r="K216" s="377"/>
      <c r="L216" s="24" t="s">
        <v>17</v>
      </c>
      <c r="M216" s="19"/>
      <c r="N216" s="19"/>
      <c r="O216" s="19"/>
      <c r="P216" s="19"/>
      <c r="Q216" s="19"/>
      <c r="R216" s="19">
        <f>13.36+5.37+5.37+7.58+6.6+6.6+14.46+1.51+12.96+12.49*2+9.45+1.24+11.28</f>
        <v>120.76</v>
      </c>
      <c r="S216" s="19"/>
      <c r="T216" s="20">
        <f t="shared" ref="T216" si="48">SUM(M216:S216)</f>
        <v>120.76</v>
      </c>
      <c r="V216" s="45"/>
    </row>
    <row r="217" spans="1:22" s="8" customFormat="1" ht="24.95" customHeight="1" x14ac:dyDescent="0.25">
      <c r="A217" s="49"/>
      <c r="B217" s="25"/>
      <c r="C217" s="22"/>
      <c r="D217" s="23"/>
      <c r="E217" s="23"/>
      <c r="F217" s="376" t="s">
        <v>324</v>
      </c>
      <c r="G217" s="376"/>
      <c r="H217" s="376"/>
      <c r="I217" s="376"/>
      <c r="J217" s="376"/>
      <c r="K217" s="377"/>
      <c r="L217" s="24" t="s">
        <v>257</v>
      </c>
      <c r="M217" s="19"/>
      <c r="N217" s="19"/>
      <c r="O217" s="19"/>
      <c r="P217" s="19"/>
      <c r="Q217" s="19"/>
      <c r="R217" s="19">
        <f>77.05+54.54+426.93+297.77+189.6</f>
        <v>1045.8899999999999</v>
      </c>
      <c r="S217" s="19"/>
      <c r="T217" s="20">
        <f t="shared" si="47"/>
        <v>1045.8899999999999</v>
      </c>
      <c r="V217" s="45"/>
    </row>
    <row r="218" spans="1:22" s="8" customFormat="1" ht="24.95" customHeight="1" x14ac:dyDescent="0.25">
      <c r="A218" s="49"/>
      <c r="B218" s="25"/>
      <c r="C218" s="22"/>
      <c r="D218" s="23"/>
      <c r="E218" s="23"/>
      <c r="F218" s="376" t="s">
        <v>325</v>
      </c>
      <c r="G218" s="376"/>
      <c r="H218" s="376"/>
      <c r="I218" s="376"/>
      <c r="J218" s="376"/>
      <c r="K218" s="377"/>
      <c r="L218" s="24" t="s">
        <v>17</v>
      </c>
      <c r="M218" s="19"/>
      <c r="N218" s="19"/>
      <c r="O218" s="19"/>
      <c r="P218" s="19"/>
      <c r="Q218" s="19"/>
      <c r="R218" s="19">
        <f>30.73+23.52+18.21</f>
        <v>72.460000000000008</v>
      </c>
      <c r="S218" s="19"/>
      <c r="T218" s="20">
        <f t="shared" si="47"/>
        <v>72.460000000000008</v>
      </c>
      <c r="V218" s="45"/>
    </row>
    <row r="219" spans="1:22" s="8" customFormat="1" ht="24.95" customHeight="1" x14ac:dyDescent="0.25">
      <c r="A219" s="48"/>
      <c r="B219" s="21"/>
      <c r="C219" s="15"/>
      <c r="D219" s="16"/>
      <c r="E219" s="26"/>
      <c r="F219" s="16"/>
      <c r="G219" s="16"/>
      <c r="H219" s="16"/>
      <c r="I219" s="16"/>
      <c r="J219" s="26"/>
      <c r="K219" s="17"/>
      <c r="L219" s="18"/>
      <c r="M219" s="19"/>
      <c r="N219" s="19"/>
      <c r="O219" s="19"/>
      <c r="P219" s="19"/>
      <c r="Q219" s="19"/>
      <c r="R219" s="19"/>
      <c r="S219" s="19"/>
      <c r="T219" s="20">
        <f t="shared" si="41"/>
        <v>0</v>
      </c>
      <c r="V219" s="45"/>
    </row>
    <row r="220" spans="1:22" s="8" customFormat="1" ht="24.95" customHeight="1" x14ac:dyDescent="0.25">
      <c r="A220" s="48"/>
      <c r="B220" s="14"/>
      <c r="C220" s="15"/>
      <c r="D220" s="16" t="s">
        <v>57</v>
      </c>
      <c r="E220" s="16"/>
      <c r="F220" s="16"/>
      <c r="G220" s="16"/>
      <c r="H220" s="16"/>
      <c r="I220" s="16"/>
      <c r="J220" s="16"/>
      <c r="K220" s="17"/>
      <c r="L220" s="18"/>
      <c r="M220" s="19"/>
      <c r="N220" s="19"/>
      <c r="O220" s="19"/>
      <c r="P220" s="19"/>
      <c r="Q220" s="19"/>
      <c r="R220" s="19"/>
      <c r="S220" s="19"/>
      <c r="T220" s="20">
        <f t="shared" si="41"/>
        <v>0</v>
      </c>
      <c r="V220" s="45"/>
    </row>
    <row r="221" spans="1:22" s="8" customFormat="1" ht="24.95" customHeight="1" x14ac:dyDescent="0.25">
      <c r="A221" s="49"/>
      <c r="B221" s="25"/>
      <c r="C221" s="22"/>
      <c r="D221" s="23"/>
      <c r="E221" s="23"/>
      <c r="F221" s="376" t="s">
        <v>320</v>
      </c>
      <c r="G221" s="376"/>
      <c r="H221" s="376"/>
      <c r="I221" s="376"/>
      <c r="J221" s="376"/>
      <c r="K221" s="377"/>
      <c r="L221" s="24" t="s">
        <v>257</v>
      </c>
      <c r="M221" s="19">
        <f>+'BL4-FOR-TER-R00'!BC15</f>
        <v>162.78</v>
      </c>
      <c r="N221" s="19">
        <f>'BL4-FOR-1 PAV-R00'!AX15</f>
        <v>60.53</v>
      </c>
      <c r="O221" s="19">
        <f>'BL4-FOR-2 PAV-R00'!AG15</f>
        <v>35.24</v>
      </c>
      <c r="P221" s="19">
        <f>'BL4-FOR-3 PAV-R00'!W15</f>
        <v>35.24</v>
      </c>
      <c r="Q221" s="19">
        <f>'BL4-FOR-4 PAV-R00'!V15</f>
        <v>0</v>
      </c>
      <c r="R221" s="19"/>
      <c r="S221" s="19"/>
      <c r="T221" s="20">
        <f t="shared" si="41"/>
        <v>293.79000000000002</v>
      </c>
      <c r="V221" s="45"/>
    </row>
    <row r="222" spans="1:22" s="8" customFormat="1" ht="24.95" customHeight="1" x14ac:dyDescent="0.25">
      <c r="A222" s="49"/>
      <c r="B222" s="25"/>
      <c r="C222" s="22"/>
      <c r="D222" s="23"/>
      <c r="E222" s="23"/>
      <c r="F222" s="376" t="s">
        <v>328</v>
      </c>
      <c r="G222" s="376"/>
      <c r="H222" s="376"/>
      <c r="I222" s="376"/>
      <c r="J222" s="376"/>
      <c r="K222" s="377"/>
      <c r="L222" s="24" t="s">
        <v>257</v>
      </c>
      <c r="M222" s="19">
        <f>+'BL4-FOR-TER-R00'!BC16</f>
        <v>775.54000000000008</v>
      </c>
      <c r="N222" s="19">
        <f>'BL4-FOR-1 PAV-R00'!AX16</f>
        <v>569.24</v>
      </c>
      <c r="O222" s="19">
        <f>'BL4-FOR-2 PAV-R00'!AG16</f>
        <v>301.05999999999995</v>
      </c>
      <c r="P222" s="19">
        <f>'BL4-FOR-3 PAV-R00'!W16</f>
        <v>274.52999999999997</v>
      </c>
      <c r="Q222" s="19">
        <f>'BL4-FOR-4 PAV-R00'!V16</f>
        <v>242.09</v>
      </c>
      <c r="R222" s="19"/>
      <c r="S222" s="19"/>
      <c r="T222" s="20">
        <f t="shared" si="41"/>
        <v>2162.46</v>
      </c>
      <c r="V222" s="45"/>
    </row>
    <row r="223" spans="1:22" s="8" customFormat="1" ht="24.95" customHeight="1" x14ac:dyDescent="0.25">
      <c r="A223" s="49"/>
      <c r="B223" s="25"/>
      <c r="C223" s="22"/>
      <c r="D223" s="23"/>
      <c r="E223" s="23"/>
      <c r="F223" s="376" t="s">
        <v>329</v>
      </c>
      <c r="G223" s="376"/>
      <c r="H223" s="376"/>
      <c r="I223" s="376"/>
      <c r="J223" s="376"/>
      <c r="K223" s="377"/>
      <c r="L223" s="24" t="s">
        <v>257</v>
      </c>
      <c r="M223" s="19">
        <f>+'BL4-FOR-TER-R00'!BC17</f>
        <v>95.88000000000001</v>
      </c>
      <c r="N223" s="19">
        <f>'BL4-FOR-1 PAV-R00'!AX17</f>
        <v>74.86</v>
      </c>
      <c r="O223" s="19">
        <f>'BL4-FOR-2 PAV-R00'!AG17</f>
        <v>53.24</v>
      </c>
      <c r="P223" s="19">
        <f>'BL4-FOR-3 PAV-R00'!W17</f>
        <v>35.14</v>
      </c>
      <c r="Q223" s="19">
        <f>'BL4-FOR-4 PAV-R00'!V17</f>
        <v>35.400000000000006</v>
      </c>
      <c r="R223" s="19"/>
      <c r="S223" s="19"/>
      <c r="T223" s="20">
        <f t="shared" si="41"/>
        <v>294.52</v>
      </c>
      <c r="V223" s="45"/>
    </row>
    <row r="224" spans="1:22" s="8" customFormat="1" ht="24.95" customHeight="1" x14ac:dyDescent="0.25">
      <c r="A224" s="49"/>
      <c r="B224" s="25"/>
      <c r="C224" s="22"/>
      <c r="D224" s="23"/>
      <c r="E224" s="23"/>
      <c r="F224" s="376" t="s">
        <v>330</v>
      </c>
      <c r="G224" s="376"/>
      <c r="H224" s="376"/>
      <c r="I224" s="376"/>
      <c r="J224" s="376"/>
      <c r="K224" s="377"/>
      <c r="L224" s="24" t="s">
        <v>17</v>
      </c>
      <c r="M224" s="19">
        <f>+'BL4-FOR-TER-R00'!BC18</f>
        <v>875.39</v>
      </c>
      <c r="N224" s="19">
        <f>'BL4-FOR-1 PAV-R00'!AX18</f>
        <v>874.68999999999994</v>
      </c>
      <c r="O224" s="19">
        <f>'BL4-FOR-2 PAV-R00'!AG18</f>
        <v>653.44999999999993</v>
      </c>
      <c r="P224" s="19">
        <f>'BL4-FOR-3 PAV-R00'!W18</f>
        <v>380.99</v>
      </c>
      <c r="Q224" s="19">
        <f>'BL4-FOR-4 PAV-R00'!V18</f>
        <v>390.42999999999995</v>
      </c>
      <c r="R224" s="19"/>
      <c r="S224" s="19"/>
      <c r="T224" s="20">
        <f t="shared" si="41"/>
        <v>3174.9499999999994</v>
      </c>
      <c r="V224" s="45"/>
    </row>
    <row r="225" spans="1:22" s="8" customFormat="1" ht="24.95" customHeight="1" x14ac:dyDescent="0.25">
      <c r="A225" s="49"/>
      <c r="B225" s="25"/>
      <c r="C225" s="22"/>
      <c r="D225" s="23"/>
      <c r="E225" s="23"/>
      <c r="F225" s="376" t="s">
        <v>338</v>
      </c>
      <c r="G225" s="376"/>
      <c r="H225" s="376"/>
      <c r="I225" s="376"/>
      <c r="J225" s="376"/>
      <c r="K225" s="377"/>
      <c r="L225" s="24" t="s">
        <v>257</v>
      </c>
      <c r="M225" s="19">
        <f>+'BL4-FOR-TER-R00'!BC19</f>
        <v>391.64000000000004</v>
      </c>
      <c r="N225" s="19">
        <f>'BL4-FOR-1 PAV-R00'!AX19</f>
        <v>631.81000000000006</v>
      </c>
      <c r="O225" s="19">
        <f>'BL4-FOR-2 PAV-R00'!AG19</f>
        <v>562.59</v>
      </c>
      <c r="P225" s="19">
        <f>'BL4-FOR-3 PAV-R00'!W19</f>
        <v>268.43</v>
      </c>
      <c r="Q225" s="19">
        <f>'BL4-FOR-4 PAV-R00'!V19</f>
        <v>334.12</v>
      </c>
      <c r="R225" s="19"/>
      <c r="S225" s="19"/>
      <c r="T225" s="20">
        <f t="shared" si="41"/>
        <v>2188.59</v>
      </c>
      <c r="V225" s="45"/>
    </row>
    <row r="226" spans="1:22" s="8" customFormat="1" ht="24.95" customHeight="1" x14ac:dyDescent="0.25">
      <c r="A226" s="48"/>
      <c r="B226" s="21"/>
      <c r="C226" s="15"/>
      <c r="D226" s="16"/>
      <c r="E226" s="26"/>
      <c r="F226" s="16"/>
      <c r="G226" s="16"/>
      <c r="H226" s="16"/>
      <c r="I226" s="16"/>
      <c r="J226" s="26"/>
      <c r="K226" s="17"/>
      <c r="L226" s="18"/>
      <c r="M226" s="19"/>
      <c r="N226" s="19"/>
      <c r="O226" s="19"/>
      <c r="P226" s="19"/>
      <c r="Q226" s="19"/>
      <c r="R226" s="19"/>
      <c r="S226" s="19"/>
      <c r="T226" s="20">
        <f t="shared" si="41"/>
        <v>0</v>
      </c>
      <c r="V226" s="45"/>
    </row>
    <row r="227" spans="1:22" s="8" customFormat="1" ht="24.95" customHeight="1" x14ac:dyDescent="0.25">
      <c r="A227" s="48"/>
      <c r="B227" s="14"/>
      <c r="C227" s="15"/>
      <c r="D227" s="16" t="s">
        <v>687</v>
      </c>
      <c r="E227" s="16"/>
      <c r="F227" s="16"/>
      <c r="G227" s="16"/>
      <c r="H227" s="16"/>
      <c r="I227" s="16"/>
      <c r="J227" s="16"/>
      <c r="K227" s="17"/>
      <c r="L227" s="18"/>
      <c r="M227" s="19"/>
      <c r="N227" s="19"/>
      <c r="O227" s="19"/>
      <c r="P227" s="19"/>
      <c r="Q227" s="19"/>
      <c r="R227" s="19"/>
      <c r="S227" s="19"/>
      <c r="T227" s="20">
        <f t="shared" si="41"/>
        <v>0</v>
      </c>
      <c r="V227" s="45"/>
    </row>
    <row r="228" spans="1:22" s="8" customFormat="1" ht="24.95" customHeight="1" x14ac:dyDescent="0.25">
      <c r="A228" s="49"/>
      <c r="B228" s="25"/>
      <c r="C228" s="22"/>
      <c r="D228" s="23"/>
      <c r="E228" s="23"/>
      <c r="F228" s="376" t="s">
        <v>340</v>
      </c>
      <c r="G228" s="376"/>
      <c r="H228" s="376"/>
      <c r="I228" s="376"/>
      <c r="J228" s="376"/>
      <c r="K228" s="377"/>
      <c r="L228" s="24" t="s">
        <v>257</v>
      </c>
      <c r="M228" s="19">
        <f>+'BL4-REV-TER-R00'!BC17</f>
        <v>258.38299999999998</v>
      </c>
      <c r="N228" s="19">
        <f>'BL4-REV-1 PAV-R00'!AY17</f>
        <v>153.7295</v>
      </c>
      <c r="O228" s="19">
        <f>+'BL4-REV-2 PAV-R00'!AF17</f>
        <v>105.25500000000001</v>
      </c>
      <c r="P228" s="19">
        <f>'BL4-REV-3 PAV-R00'!W17</f>
        <v>94.122</v>
      </c>
      <c r="Q228" s="19">
        <f>+'BL4-REV-4 PAV-R00'!X17</f>
        <v>127.38550000000001</v>
      </c>
      <c r="R228" s="19">
        <f>'BL4-REV-COB-R00'!Q17</f>
        <v>556.30000000000007</v>
      </c>
      <c r="S228" s="19"/>
      <c r="T228" s="20">
        <f t="shared" si="41"/>
        <v>1295.175</v>
      </c>
      <c r="V228" s="45"/>
    </row>
    <row r="229" spans="1:22" s="8" customFormat="1" ht="24.95" customHeight="1" x14ac:dyDescent="0.25">
      <c r="A229" s="49"/>
      <c r="B229" s="25"/>
      <c r="C229" s="22"/>
      <c r="D229" s="23"/>
      <c r="E229" s="23"/>
      <c r="F229" s="376" t="s">
        <v>689</v>
      </c>
      <c r="G229" s="376"/>
      <c r="H229" s="376"/>
      <c r="I229" s="376"/>
      <c r="J229" s="376"/>
      <c r="K229" s="377"/>
      <c r="L229" s="24" t="s">
        <v>257</v>
      </c>
      <c r="M229" s="19"/>
      <c r="N229" s="19"/>
      <c r="O229" s="19"/>
      <c r="P229" s="19"/>
      <c r="Q229" s="19"/>
      <c r="R229" s="19">
        <f>'BL4-REV-COB-R00'!Q18</f>
        <v>0</v>
      </c>
      <c r="S229" s="19">
        <f>+'BL4-REV-FAC-R00'!R17</f>
        <v>891.47</v>
      </c>
      <c r="T229" s="20">
        <f t="shared" ref="T229" si="49">SUM(M229:S229)</f>
        <v>891.47</v>
      </c>
      <c r="V229" s="309"/>
    </row>
    <row r="230" spans="1:22" s="8" customFormat="1" ht="24.95" customHeight="1" x14ac:dyDescent="0.25">
      <c r="A230" s="49"/>
      <c r="B230" s="25"/>
      <c r="C230" s="22"/>
      <c r="D230" s="23"/>
      <c r="E230" s="23"/>
      <c r="F230" s="376" t="s">
        <v>341</v>
      </c>
      <c r="G230" s="376"/>
      <c r="H230" s="376"/>
      <c r="I230" s="376"/>
      <c r="J230" s="376"/>
      <c r="K230" s="377"/>
      <c r="L230" s="24" t="s">
        <v>257</v>
      </c>
      <c r="M230" s="19">
        <f>'BL4-REV-TER-R00'!BC18</f>
        <v>258.38299999999998</v>
      </c>
      <c r="N230" s="19">
        <f>'BL4-REV-1 PAV-R00'!AY18</f>
        <v>153.7295</v>
      </c>
      <c r="O230" s="19">
        <f>+'BL4-REV-2 PAV-R00'!AF18</f>
        <v>105.25500000000001</v>
      </c>
      <c r="P230" s="19">
        <f>'BL4-REV-3 PAV-R00'!W18</f>
        <v>94.122</v>
      </c>
      <c r="Q230" s="19">
        <f>+'BL4-REV-4 PAV-R00'!X18</f>
        <v>127.38550000000001</v>
      </c>
      <c r="R230" s="19">
        <f>'BL4-REV-COB-R00'!Q19</f>
        <v>556.30000000000007</v>
      </c>
      <c r="S230" s="19">
        <f>+S234</f>
        <v>430.416</v>
      </c>
      <c r="T230" s="20">
        <f t="shared" si="41"/>
        <v>1725.5909999999999</v>
      </c>
      <c r="V230" s="45"/>
    </row>
    <row r="231" spans="1:22" s="8" customFormat="1" ht="24.95" customHeight="1" x14ac:dyDescent="0.25">
      <c r="A231" s="49"/>
      <c r="B231" s="25"/>
      <c r="C231" s="22"/>
      <c r="D231" s="23"/>
      <c r="E231" s="23"/>
      <c r="F231" s="376" t="s">
        <v>342</v>
      </c>
      <c r="G231" s="376"/>
      <c r="H231" s="376"/>
      <c r="I231" s="376"/>
      <c r="J231" s="376"/>
      <c r="K231" s="377"/>
      <c r="L231" s="24" t="s">
        <v>257</v>
      </c>
      <c r="M231" s="19">
        <f>'BL4-REV-TER-R00'!BC19</f>
        <v>0</v>
      </c>
      <c r="N231" s="19">
        <f>'BL4-REV-1 PAV-R00'!AY19</f>
        <v>0</v>
      </c>
      <c r="O231" s="19"/>
      <c r="P231" s="19"/>
      <c r="Q231" s="19"/>
      <c r="R231" s="19"/>
      <c r="S231" s="19"/>
      <c r="T231" s="20">
        <f t="shared" si="41"/>
        <v>0</v>
      </c>
      <c r="V231" s="45"/>
    </row>
    <row r="232" spans="1:22" s="8" customFormat="1" ht="24.95" customHeight="1" x14ac:dyDescent="0.25">
      <c r="A232" s="49"/>
      <c r="B232" s="25"/>
      <c r="C232" s="22"/>
      <c r="D232" s="23"/>
      <c r="E232" s="23"/>
      <c r="F232" s="376" t="s">
        <v>688</v>
      </c>
      <c r="G232" s="376"/>
      <c r="H232" s="376"/>
      <c r="I232" s="376"/>
      <c r="J232" s="376"/>
      <c r="K232" s="377"/>
      <c r="L232" s="24" t="s">
        <v>257</v>
      </c>
      <c r="M232" s="19"/>
      <c r="N232" s="19"/>
      <c r="O232" s="19"/>
      <c r="P232" s="19"/>
      <c r="Q232" s="19"/>
      <c r="R232" s="19"/>
      <c r="S232" s="19">
        <f>+'BL4-REV-FAC-R00'!R18</f>
        <v>2355.4323999999997</v>
      </c>
      <c r="T232" s="20">
        <f t="shared" ref="T232" si="50">SUM(M232:S232)</f>
        <v>2355.4323999999997</v>
      </c>
      <c r="V232" s="45"/>
    </row>
    <row r="233" spans="1:22" s="8" customFormat="1" ht="24.95" customHeight="1" x14ac:dyDescent="0.25">
      <c r="A233" s="49"/>
      <c r="B233" s="25"/>
      <c r="C233" s="22"/>
      <c r="D233" s="23"/>
      <c r="E233" s="23"/>
      <c r="F233" s="376" t="s">
        <v>343</v>
      </c>
      <c r="G233" s="376"/>
      <c r="H233" s="376"/>
      <c r="I233" s="376"/>
      <c r="J233" s="376"/>
      <c r="K233" s="377"/>
      <c r="L233" s="24" t="s">
        <v>257</v>
      </c>
      <c r="M233" s="19">
        <f>'BL4-REV-TER-R00'!BC20</f>
        <v>314.62900000000002</v>
      </c>
      <c r="N233" s="19">
        <f>'BL4-REV-1 PAV-R00'!AY20</f>
        <v>221.64150000000001</v>
      </c>
      <c r="O233" s="19">
        <f>+'BL4-REV-2 PAV-R00'!AF20</f>
        <v>163.66749999999999</v>
      </c>
      <c r="P233" s="19">
        <f>'BL4-REV-3 PAV-R00'!W20</f>
        <v>91.519000000000005</v>
      </c>
      <c r="Q233" s="19">
        <f>+'BL4-REV-4 PAV-R00'!X20</f>
        <v>122.90650000000001</v>
      </c>
      <c r="R233" s="19"/>
      <c r="S233" s="19"/>
      <c r="T233" s="20">
        <f t="shared" si="41"/>
        <v>914.36350000000016</v>
      </c>
      <c r="V233" s="45"/>
    </row>
    <row r="234" spans="1:22" s="8" customFormat="1" ht="24.95" customHeight="1" x14ac:dyDescent="0.25">
      <c r="A234" s="49"/>
      <c r="B234" s="25"/>
      <c r="C234" s="22"/>
      <c r="D234" s="23"/>
      <c r="E234" s="23"/>
      <c r="F234" s="376" t="s">
        <v>344</v>
      </c>
      <c r="G234" s="376"/>
      <c r="H234" s="376"/>
      <c r="I234" s="376"/>
      <c r="J234" s="376"/>
      <c r="K234" s="377"/>
      <c r="L234" s="24" t="s">
        <v>257</v>
      </c>
      <c r="M234" s="19">
        <f>'BL4-REV-TER-R00'!BC21</f>
        <v>0</v>
      </c>
      <c r="N234" s="19">
        <f>'BL4-REV-1 PAV-R00'!AY21</f>
        <v>0</v>
      </c>
      <c r="O234" s="19">
        <f>+'BL4-REV-2 PAV-R00'!AF21</f>
        <v>0</v>
      </c>
      <c r="P234" s="19">
        <f>'BL4-REV-3 PAV-R00'!W21</f>
        <v>0</v>
      </c>
      <c r="Q234" s="19">
        <f>+'BL4-REV-4 PAV-R00'!X21</f>
        <v>0</v>
      </c>
      <c r="R234" s="19"/>
      <c r="S234" s="19">
        <f>'BL4-REV-FAC-R00'!R20</f>
        <v>430.416</v>
      </c>
      <c r="T234" s="20">
        <f t="shared" si="41"/>
        <v>430.416</v>
      </c>
      <c r="V234" s="45"/>
    </row>
    <row r="235" spans="1:22" s="8" customFormat="1" ht="24.95" customHeight="1" x14ac:dyDescent="0.25">
      <c r="A235" s="49"/>
      <c r="B235" s="25"/>
      <c r="C235" s="22"/>
      <c r="D235" s="23"/>
      <c r="E235" s="23"/>
      <c r="F235" s="376" t="s">
        <v>345</v>
      </c>
      <c r="G235" s="376"/>
      <c r="H235" s="376"/>
      <c r="I235" s="376"/>
      <c r="J235" s="376"/>
      <c r="K235" s="377"/>
      <c r="L235" s="24" t="s">
        <v>257</v>
      </c>
      <c r="M235" s="19">
        <f>'BL4-REV-TER-R00'!BC22</f>
        <v>0</v>
      </c>
      <c r="N235" s="19">
        <f>'BL4-REV-1 PAV-R00'!AY22</f>
        <v>0</v>
      </c>
      <c r="O235" s="19">
        <f>+'BL4-REV-2 PAV-R00'!AF22</f>
        <v>0</v>
      </c>
      <c r="P235" s="19">
        <f>'BL4-REV-3 PAV-R00'!W22</f>
        <v>0</v>
      </c>
      <c r="Q235" s="19">
        <f>+'BL4-REV-4 PAV-R00'!X22</f>
        <v>0</v>
      </c>
      <c r="R235" s="19"/>
      <c r="S235" s="19"/>
      <c r="T235" s="20">
        <f t="shared" si="41"/>
        <v>0</v>
      </c>
      <c r="V235" s="45"/>
    </row>
    <row r="236" spans="1:22" s="8" customFormat="1" ht="24.95" customHeight="1" x14ac:dyDescent="0.25">
      <c r="A236" s="49"/>
      <c r="B236" s="25"/>
      <c r="C236" s="22"/>
      <c r="D236" s="23"/>
      <c r="E236" s="23"/>
      <c r="F236" s="376" t="s">
        <v>346</v>
      </c>
      <c r="G236" s="376"/>
      <c r="H236" s="376"/>
      <c r="I236" s="376"/>
      <c r="J236" s="376"/>
      <c r="K236" s="377"/>
      <c r="L236" s="24" t="s">
        <v>257</v>
      </c>
      <c r="M236" s="19">
        <f>'BL4-REV-TER-R00'!BC23</f>
        <v>1596.1669999999999</v>
      </c>
      <c r="N236" s="19">
        <f>'BL4-REV-1 PAV-R00'!AY23</f>
        <v>669.80700000000002</v>
      </c>
      <c r="O236" s="19">
        <f>+'BL4-REV-2 PAV-R00'!AF23</f>
        <v>698.39549999999997</v>
      </c>
      <c r="P236" s="19">
        <f>'BL4-REV-3 PAV-R00'!W23</f>
        <v>699.94200000000001</v>
      </c>
      <c r="Q236" s="19">
        <f>+'BL4-REV-4 PAV-R00'!X23</f>
        <v>520.09500000000003</v>
      </c>
      <c r="R236" s="19"/>
      <c r="S236" s="19"/>
      <c r="T236" s="20">
        <f t="shared" si="41"/>
        <v>4184.4065000000001</v>
      </c>
      <c r="V236" s="45"/>
    </row>
    <row r="237" spans="1:22" s="8" customFormat="1" ht="24.95" customHeight="1" x14ac:dyDescent="0.25">
      <c r="A237" s="49"/>
      <c r="B237" s="25"/>
      <c r="C237" s="22"/>
      <c r="D237" s="23"/>
      <c r="E237" s="23"/>
      <c r="F237" s="376" t="s">
        <v>347</v>
      </c>
      <c r="G237" s="376"/>
      <c r="H237" s="376"/>
      <c r="I237" s="376"/>
      <c r="J237" s="376"/>
      <c r="K237" s="377"/>
      <c r="L237" s="24" t="s">
        <v>257</v>
      </c>
      <c r="M237" s="19">
        <f>'BL4-REV-TER-R00'!BC24</f>
        <v>54.755999999999993</v>
      </c>
      <c r="N237" s="19">
        <f>'BL4-REV-1 PAV-R00'!AY24</f>
        <v>24.972999999999992</v>
      </c>
      <c r="O237" s="19">
        <f>+'BL4-REV-2 PAV-R00'!AF24</f>
        <v>24.433999999999994</v>
      </c>
      <c r="P237" s="19">
        <f>'BL4-REV-3 PAV-R00'!W24</f>
        <v>0</v>
      </c>
      <c r="Q237" s="19">
        <f>+'BL4-REV-4 PAV-R00'!X24</f>
        <v>0</v>
      </c>
      <c r="R237" s="19"/>
      <c r="S237" s="19"/>
      <c r="T237" s="20">
        <f t="shared" ref="T237:T238" si="51">SUM(M237:S237)</f>
        <v>104.16299999999998</v>
      </c>
      <c r="V237" s="45"/>
    </row>
    <row r="238" spans="1:22" s="8" customFormat="1" ht="24.95" customHeight="1" x14ac:dyDescent="0.25">
      <c r="A238" s="49"/>
      <c r="B238" s="25"/>
      <c r="C238" s="22"/>
      <c r="D238" s="23"/>
      <c r="E238" s="23"/>
      <c r="F238" s="376" t="s">
        <v>348</v>
      </c>
      <c r="G238" s="376"/>
      <c r="H238" s="376"/>
      <c r="I238" s="376"/>
      <c r="J238" s="376"/>
      <c r="K238" s="377"/>
      <c r="L238" s="24" t="s">
        <v>257</v>
      </c>
      <c r="M238" s="19">
        <f>'BL4-REV-TER-R00'!BC25</f>
        <v>5.4069999999999974</v>
      </c>
      <c r="N238" s="19">
        <f>'BL4-REV-1 PAV-R00'!AY25</f>
        <v>0</v>
      </c>
      <c r="O238" s="19">
        <f>+'BL4-REV-2 PAV-R00'!AF25</f>
        <v>0</v>
      </c>
      <c r="P238" s="19">
        <f>'BL4-REV-3 PAV-R00'!W25</f>
        <v>0</v>
      </c>
      <c r="Q238" s="19">
        <f>+'BL4-REV-4 PAV-R00'!X25</f>
        <v>0</v>
      </c>
      <c r="R238" s="19"/>
      <c r="S238" s="19"/>
      <c r="T238" s="20">
        <f t="shared" si="51"/>
        <v>5.4069999999999974</v>
      </c>
      <c r="V238" s="45"/>
    </row>
    <row r="239" spans="1:22" s="8" customFormat="1" ht="24.95" customHeight="1" x14ac:dyDescent="0.25">
      <c r="A239" s="49"/>
      <c r="B239" s="25"/>
      <c r="C239" s="22"/>
      <c r="D239" s="23"/>
      <c r="E239" s="23"/>
      <c r="F239" s="376" t="s">
        <v>457</v>
      </c>
      <c r="G239" s="376"/>
      <c r="H239" s="376"/>
      <c r="I239" s="376"/>
      <c r="J239" s="376"/>
      <c r="K239" s="377"/>
      <c r="L239" s="24" t="s">
        <v>17</v>
      </c>
      <c r="M239" s="19"/>
      <c r="N239" s="19"/>
      <c r="O239" s="19"/>
      <c r="P239" s="19"/>
      <c r="Q239" s="19"/>
      <c r="R239" s="19"/>
      <c r="S239" s="19">
        <f>+'BL4-REV-FAC-R00'!R21</f>
        <v>326.90999999999997</v>
      </c>
      <c r="T239" s="20">
        <f t="shared" ref="T239" si="52">SUM(M239:S239)</f>
        <v>326.90999999999997</v>
      </c>
      <c r="V239" s="45"/>
    </row>
    <row r="240" spans="1:22" s="8" customFormat="1" ht="24.95" customHeight="1" x14ac:dyDescent="0.25">
      <c r="A240" s="49"/>
      <c r="B240" s="25"/>
      <c r="C240" s="22"/>
      <c r="D240" s="23"/>
      <c r="E240" s="23"/>
      <c r="F240" s="376" t="s">
        <v>691</v>
      </c>
      <c r="G240" s="376"/>
      <c r="H240" s="376"/>
      <c r="I240" s="376"/>
      <c r="J240" s="376"/>
      <c r="K240" s="377"/>
      <c r="L240" s="24" t="s">
        <v>17</v>
      </c>
      <c r="M240" s="19"/>
      <c r="N240" s="19"/>
      <c r="O240" s="19"/>
      <c r="P240" s="19"/>
      <c r="Q240" s="19"/>
      <c r="R240" s="19"/>
      <c r="S240" s="19">
        <f>+'BL4-REV-FAC-R00'!R19</f>
        <v>311.72000000000003</v>
      </c>
      <c r="T240" s="20">
        <f t="shared" ref="T240" si="53">SUM(M240:S240)</f>
        <v>311.72000000000003</v>
      </c>
      <c r="V240" s="45"/>
    </row>
    <row r="241" spans="1:22" s="8" customFormat="1" ht="24.95" customHeight="1" x14ac:dyDescent="0.25">
      <c r="A241" s="48"/>
      <c r="B241" s="21"/>
      <c r="C241" s="15"/>
      <c r="D241" s="16"/>
      <c r="E241" s="26"/>
      <c r="F241" s="16"/>
      <c r="G241" s="16"/>
      <c r="H241" s="16"/>
      <c r="I241" s="16"/>
      <c r="J241" s="26"/>
      <c r="K241" s="17"/>
      <c r="L241" s="18"/>
      <c r="M241" s="19"/>
      <c r="N241" s="19"/>
      <c r="O241" s="19"/>
      <c r="P241" s="19"/>
      <c r="Q241" s="19"/>
      <c r="R241" s="19"/>
      <c r="S241" s="19"/>
      <c r="T241" s="20">
        <f t="shared" si="41"/>
        <v>0</v>
      </c>
      <c r="V241" s="45"/>
    </row>
    <row r="242" spans="1:22" s="8" customFormat="1" ht="24.95" customHeight="1" x14ac:dyDescent="0.25">
      <c r="A242" s="48"/>
      <c r="B242" s="14"/>
      <c r="C242" s="15"/>
      <c r="D242" s="16" t="s">
        <v>690</v>
      </c>
      <c r="E242" s="16"/>
      <c r="F242" s="16"/>
      <c r="G242" s="16"/>
      <c r="H242" s="16"/>
      <c r="I242" s="16"/>
      <c r="J242" s="16"/>
      <c r="K242" s="17"/>
      <c r="L242" s="18"/>
      <c r="M242" s="19"/>
      <c r="N242" s="19"/>
      <c r="O242" s="19"/>
      <c r="P242" s="19"/>
      <c r="Q242" s="19"/>
      <c r="R242" s="19"/>
      <c r="S242" s="19"/>
      <c r="T242" s="20">
        <f t="shared" ref="T242:T280" si="54">SUM(M242:S242)</f>
        <v>0</v>
      </c>
      <c r="V242" s="45"/>
    </row>
    <row r="243" spans="1:22" s="8" customFormat="1" ht="24.95" customHeight="1" x14ac:dyDescent="0.25">
      <c r="A243" s="48"/>
      <c r="B243" s="14"/>
      <c r="C243" s="15"/>
      <c r="D243" s="16"/>
      <c r="E243" s="16" t="s">
        <v>227</v>
      </c>
      <c r="F243" s="16"/>
      <c r="G243" s="16"/>
      <c r="H243" s="16"/>
      <c r="I243" s="16"/>
      <c r="J243" s="16"/>
      <c r="K243" s="17"/>
      <c r="L243" s="18">
        <v>0</v>
      </c>
      <c r="M243" s="19"/>
      <c r="N243" s="19"/>
      <c r="O243" s="19"/>
      <c r="P243" s="19"/>
      <c r="Q243" s="19"/>
      <c r="R243" s="19"/>
      <c r="S243" s="19"/>
      <c r="T243" s="20">
        <f t="shared" si="54"/>
        <v>0</v>
      </c>
      <c r="V243" s="45"/>
    </row>
    <row r="244" spans="1:22" s="8" customFormat="1" ht="24.95" customHeight="1" x14ac:dyDescent="0.25">
      <c r="A244" s="49"/>
      <c r="B244" s="25"/>
      <c r="C244" s="22"/>
      <c r="D244" s="23"/>
      <c r="E244" s="23"/>
      <c r="F244" s="376" t="s">
        <v>355</v>
      </c>
      <c r="G244" s="376"/>
      <c r="H244" s="376"/>
      <c r="I244" s="376"/>
      <c r="J244" s="376"/>
      <c r="K244" s="377"/>
      <c r="L244" s="24" t="s">
        <v>257</v>
      </c>
      <c r="M244" s="19">
        <f>'BL4-PAV-TER-R00 '!BE17</f>
        <v>175.02</v>
      </c>
      <c r="N244" s="19">
        <f>+'BL4-PAV-1° PAV-R00'!AX17</f>
        <v>0</v>
      </c>
      <c r="O244" s="19">
        <f>+'BL4-PAV-2° PAV-R00'!AG17</f>
        <v>0</v>
      </c>
      <c r="P244" s="19">
        <f>'BL4-PAV-3° PAV-R00'!X17</f>
        <v>0</v>
      </c>
      <c r="Q244" s="19">
        <f>+'BL4-PAV-4° PAV-R00'!W17</f>
        <v>0</v>
      </c>
      <c r="R244" s="19">
        <f>+'BL4-PAV-COB-R00'!W17</f>
        <v>0</v>
      </c>
      <c r="S244" s="19"/>
      <c r="T244" s="20">
        <f t="shared" si="54"/>
        <v>175.02</v>
      </c>
      <c r="V244" s="45"/>
    </row>
    <row r="245" spans="1:22" s="8" customFormat="1" ht="24.95" customHeight="1" x14ac:dyDescent="0.25">
      <c r="A245" s="49"/>
      <c r="B245" s="25"/>
      <c r="C245" s="22"/>
      <c r="D245" s="23"/>
      <c r="E245" s="23"/>
      <c r="F245" s="376" t="s">
        <v>356</v>
      </c>
      <c r="G245" s="376"/>
      <c r="H245" s="376"/>
      <c r="I245" s="376"/>
      <c r="J245" s="376"/>
      <c r="K245" s="377"/>
      <c r="L245" s="24" t="s">
        <v>257</v>
      </c>
      <c r="M245" s="19">
        <f>'BL4-PAV-TER-R00 '!BE18</f>
        <v>399.72</v>
      </c>
      <c r="N245" s="19">
        <f>+'BL4-PAV-1° PAV-R00'!AX18</f>
        <v>0</v>
      </c>
      <c r="O245" s="19">
        <f>+'BL4-PAV-2° PAV-R00'!AG18</f>
        <v>0</v>
      </c>
      <c r="P245" s="19">
        <f>'BL4-PAV-3° PAV-R00'!X18</f>
        <v>0</v>
      </c>
      <c r="Q245" s="19">
        <f>+'BL4-PAV-4° PAV-R00'!W18</f>
        <v>0</v>
      </c>
      <c r="R245" s="19">
        <f>+'BL4-PAV-COB-R00'!W18</f>
        <v>159.10999999999999</v>
      </c>
      <c r="S245" s="19"/>
      <c r="T245" s="20">
        <f t="shared" si="54"/>
        <v>558.83000000000004</v>
      </c>
      <c r="V245" s="45"/>
    </row>
    <row r="246" spans="1:22" s="8" customFormat="1" ht="24.95" customHeight="1" x14ac:dyDescent="0.25">
      <c r="A246" s="49"/>
      <c r="B246" s="25"/>
      <c r="C246" s="22"/>
      <c r="D246" s="23"/>
      <c r="E246" s="23"/>
      <c r="F246" s="376" t="s">
        <v>357</v>
      </c>
      <c r="G246" s="376"/>
      <c r="H246" s="376"/>
      <c r="I246" s="376"/>
      <c r="J246" s="376"/>
      <c r="K246" s="377"/>
      <c r="L246" s="24" t="s">
        <v>367</v>
      </c>
      <c r="M246" s="19">
        <f>'BL4-PAV-TER-R00 '!BE19</f>
        <v>121.84099999999999</v>
      </c>
      <c r="N246" s="19">
        <f>+'BL4-PAV-1° PAV-R00'!AX19</f>
        <v>0</v>
      </c>
      <c r="O246" s="19">
        <f>+'BL4-PAV-2° PAV-R00'!AG19</f>
        <v>0</v>
      </c>
      <c r="P246" s="19">
        <f>'BL4-PAV-3° PAV-R00'!X19</f>
        <v>0</v>
      </c>
      <c r="Q246" s="19">
        <f>+'BL4-PAV-4° PAV-R00'!W19</f>
        <v>0</v>
      </c>
      <c r="R246" s="19">
        <f>+'BL4-PAV-COB-R00'!W19</f>
        <v>0</v>
      </c>
      <c r="S246" s="19"/>
      <c r="T246" s="20">
        <f t="shared" ref="T246:T247" si="55">SUM(M246:S246)</f>
        <v>121.84099999999999</v>
      </c>
      <c r="V246" s="45"/>
    </row>
    <row r="247" spans="1:22" s="8" customFormat="1" ht="24.95" customHeight="1" x14ac:dyDescent="0.25">
      <c r="A247" s="49"/>
      <c r="B247" s="25"/>
      <c r="C247" s="22"/>
      <c r="D247" s="23"/>
      <c r="E247" s="23"/>
      <c r="F247" s="376" t="s">
        <v>365</v>
      </c>
      <c r="G247" s="376"/>
      <c r="H247" s="376"/>
      <c r="I247" s="376"/>
      <c r="J247" s="376"/>
      <c r="K247" s="377"/>
      <c r="L247" s="24" t="s">
        <v>257</v>
      </c>
      <c r="M247" s="19">
        <f>'BL4-PAV-TER-R00 '!BE20</f>
        <v>1218.4099999999999</v>
      </c>
      <c r="N247" s="19">
        <f>+'BL4-PAV-1° PAV-R00'!AX20</f>
        <v>0</v>
      </c>
      <c r="O247" s="19">
        <f>+'BL4-PAV-2° PAV-R00'!AG20</f>
        <v>0</v>
      </c>
      <c r="P247" s="19">
        <f>'BL4-PAV-3° PAV-R00'!X20</f>
        <v>0</v>
      </c>
      <c r="Q247" s="19">
        <f>+'BL4-PAV-4° PAV-R00'!W20</f>
        <v>0</v>
      </c>
      <c r="R247" s="19">
        <f>+'BL4-PAV-COB-R00'!W20</f>
        <v>0</v>
      </c>
      <c r="S247" s="19"/>
      <c r="T247" s="20">
        <f t="shared" si="55"/>
        <v>1218.4099999999999</v>
      </c>
      <c r="V247" s="45"/>
    </row>
    <row r="248" spans="1:22" s="8" customFormat="1" ht="24.95" customHeight="1" x14ac:dyDescent="0.25">
      <c r="A248" s="49"/>
      <c r="B248" s="25"/>
      <c r="C248" s="22"/>
      <c r="D248" s="23"/>
      <c r="E248" s="23"/>
      <c r="F248" s="376" t="s">
        <v>366</v>
      </c>
      <c r="G248" s="376"/>
      <c r="H248" s="376"/>
      <c r="I248" s="376"/>
      <c r="J248" s="376"/>
      <c r="K248" s="377"/>
      <c r="L248" s="24" t="s">
        <v>319</v>
      </c>
      <c r="M248" s="19">
        <f>'BL4-PAV-TER-R00 '!BE21</f>
        <v>6140.786399999999</v>
      </c>
      <c r="N248" s="19">
        <f>+'BL4-PAV-1° PAV-R00'!AX21</f>
        <v>0</v>
      </c>
      <c r="O248" s="19">
        <f>+'BL4-PAV-2° PAV-R00'!AG21</f>
        <v>0</v>
      </c>
      <c r="P248" s="19">
        <f>'BL4-PAV-3° PAV-R00'!X21</f>
        <v>0</v>
      </c>
      <c r="Q248" s="19">
        <f>+'BL4-PAV-4° PAV-R00'!W21</f>
        <v>0</v>
      </c>
      <c r="R248" s="19">
        <f>+'BL4-PAV-COB-R00'!W21</f>
        <v>0</v>
      </c>
      <c r="S248" s="19"/>
      <c r="T248" s="20">
        <f t="shared" ref="T248" si="56">SUM(M248:S248)</f>
        <v>6140.786399999999</v>
      </c>
      <c r="V248" s="45"/>
    </row>
    <row r="249" spans="1:22" s="8" customFormat="1" ht="24.95" customHeight="1" x14ac:dyDescent="0.25">
      <c r="A249" s="49"/>
      <c r="B249" s="25"/>
      <c r="C249" s="22"/>
      <c r="D249" s="23"/>
      <c r="E249" s="23"/>
      <c r="F249" s="376" t="s">
        <v>692</v>
      </c>
      <c r="G249" s="376"/>
      <c r="H249" s="376"/>
      <c r="I249" s="376"/>
      <c r="J249" s="376"/>
      <c r="K249" s="377"/>
      <c r="L249" s="24" t="s">
        <v>257</v>
      </c>
      <c r="M249" s="19">
        <f>'BL4-PAV-TER-R00 '!BE22</f>
        <v>1481.1861999999999</v>
      </c>
      <c r="N249" s="19">
        <f>+'BL4-PAV-1° PAV-R00'!AX22</f>
        <v>1283.8360000000002</v>
      </c>
      <c r="O249" s="19">
        <f>+'BL4-PAV-2° PAV-R00'!AG22</f>
        <v>940.35500000000002</v>
      </c>
      <c r="P249" s="19">
        <f>'BL4-PAV-3° PAV-R00'!X22</f>
        <v>620.94600000000003</v>
      </c>
      <c r="Q249" s="19">
        <f>+'BL4-PAV-4° PAV-R00'!W22</f>
        <v>626.60600000000011</v>
      </c>
      <c r="R249" s="19">
        <f>+'BL4-PAV-COB-R00'!W22</f>
        <v>0</v>
      </c>
      <c r="S249" s="19"/>
      <c r="T249" s="20">
        <f t="shared" ref="T249" si="57">SUM(M249:S249)</f>
        <v>4952.9292000000005</v>
      </c>
      <c r="V249" s="45"/>
    </row>
    <row r="250" spans="1:22" s="8" customFormat="1" ht="24.95" customHeight="1" x14ac:dyDescent="0.25">
      <c r="A250" s="48"/>
      <c r="B250" s="14"/>
      <c r="C250" s="15"/>
      <c r="D250" s="16"/>
      <c r="E250" s="16" t="s">
        <v>58</v>
      </c>
      <c r="F250" s="16"/>
      <c r="G250" s="16"/>
      <c r="H250" s="16"/>
      <c r="I250" s="16"/>
      <c r="J250" s="16"/>
      <c r="K250" s="17"/>
      <c r="L250" s="18">
        <v>0</v>
      </c>
      <c r="M250" s="19"/>
      <c r="N250" s="19">
        <f>+'BL4-PAV-1° PAV-R00'!AX23</f>
        <v>0</v>
      </c>
      <c r="O250" s="19">
        <f>+'BL4-PAV-2° PAV-R00'!AG23</f>
        <v>0</v>
      </c>
      <c r="P250" s="19">
        <f>'BL4-PAV-3° PAV-R00'!X23</f>
        <v>0</v>
      </c>
      <c r="Q250" s="19">
        <f>+'BL4-PAV-4° PAV-R00'!W23</f>
        <v>0</v>
      </c>
      <c r="R250" s="19">
        <f>+'BL4-PAV-COB-R00'!W23</f>
        <v>0</v>
      </c>
      <c r="S250" s="19"/>
      <c r="T250" s="20">
        <f t="shared" si="54"/>
        <v>0</v>
      </c>
      <c r="V250" s="45"/>
    </row>
    <row r="251" spans="1:22" s="8" customFormat="1" ht="24.95" customHeight="1" x14ac:dyDescent="0.25">
      <c r="A251" s="49"/>
      <c r="B251" s="25"/>
      <c r="C251" s="22"/>
      <c r="D251" s="23"/>
      <c r="E251" s="23"/>
      <c r="F251" s="376" t="s">
        <v>358</v>
      </c>
      <c r="G251" s="376"/>
      <c r="H251" s="376"/>
      <c r="I251" s="376"/>
      <c r="J251" s="376"/>
      <c r="K251" s="377"/>
      <c r="L251" s="24" t="s">
        <v>257</v>
      </c>
      <c r="M251" s="19">
        <f>'BL4-PAV-TER-R00 '!BE24</f>
        <v>113.06000000000002</v>
      </c>
      <c r="N251" s="19">
        <f>+'BL4-PAV-1° PAV-R00'!AX24</f>
        <v>98.53</v>
      </c>
      <c r="O251" s="19">
        <f>+'BL4-PAV-2° PAV-R00'!AG24</f>
        <v>53.24</v>
      </c>
      <c r="P251" s="19">
        <f>'BL4-PAV-3° PAV-R00'!X24</f>
        <v>31.150000000000002</v>
      </c>
      <c r="Q251" s="19">
        <f>+'BL4-PAV-4° PAV-R00'!W24</f>
        <v>35.400000000000006</v>
      </c>
      <c r="R251" s="19">
        <f>+'BL4-PAV-COB-R00'!W24</f>
        <v>0</v>
      </c>
      <c r="S251" s="19"/>
      <c r="T251" s="20">
        <f t="shared" si="54"/>
        <v>331.38</v>
      </c>
      <c r="V251" s="45"/>
    </row>
    <row r="252" spans="1:22" s="8" customFormat="1" ht="24.95" customHeight="1" x14ac:dyDescent="0.25">
      <c r="A252" s="48"/>
      <c r="B252" s="14"/>
      <c r="C252" s="15"/>
      <c r="D252" s="16"/>
      <c r="E252" s="16" t="s">
        <v>369</v>
      </c>
      <c r="F252" s="16"/>
      <c r="G252" s="16"/>
      <c r="H252" s="16"/>
      <c r="I252" s="16"/>
      <c r="J252" s="16"/>
      <c r="K252" s="17"/>
      <c r="L252" s="18">
        <v>0</v>
      </c>
      <c r="M252" s="19"/>
      <c r="N252" s="19">
        <f>+'BL4-PAV-1° PAV-R00'!AX25</f>
        <v>0</v>
      </c>
      <c r="O252" s="19">
        <f>+'BL4-PAV-2° PAV-R00'!AG25</f>
        <v>0</v>
      </c>
      <c r="P252" s="19">
        <f>'BL4-PAV-3° PAV-R00'!X25</f>
        <v>0</v>
      </c>
      <c r="Q252" s="19">
        <f>+'BL4-PAV-4° PAV-R00'!W25</f>
        <v>0</v>
      </c>
      <c r="R252" s="19">
        <f>+'BL4-PAV-COB-R00'!W25</f>
        <v>0</v>
      </c>
      <c r="S252" s="19"/>
      <c r="T252" s="20">
        <f t="shared" ref="T252" si="58">SUM(M252:S252)</f>
        <v>0</v>
      </c>
      <c r="V252" s="45"/>
    </row>
    <row r="253" spans="1:22" s="8" customFormat="1" ht="24.95" customHeight="1" x14ac:dyDescent="0.25">
      <c r="A253" s="49"/>
      <c r="B253" s="25"/>
      <c r="C253" s="22"/>
      <c r="D253" s="23"/>
      <c r="E253" s="23"/>
      <c r="F253" s="376" t="s">
        <v>360</v>
      </c>
      <c r="G253" s="376"/>
      <c r="H253" s="376"/>
      <c r="I253" s="376"/>
      <c r="J253" s="376"/>
      <c r="K253" s="377"/>
      <c r="L253" s="24" t="s">
        <v>257</v>
      </c>
      <c r="M253" s="19">
        <f>'BL4-PAV-TER-R00 '!BE26</f>
        <v>1079.6361999999999</v>
      </c>
      <c r="N253" s="19">
        <f>+'BL4-PAV-1° PAV-R00'!AX26</f>
        <v>651.80600000000004</v>
      </c>
      <c r="O253" s="19">
        <f>+'BL4-PAV-2° PAV-R00'!AG26</f>
        <v>887.11500000000012</v>
      </c>
      <c r="P253" s="19">
        <f>'BL4-PAV-3° PAV-R00'!X26</f>
        <v>365.49599999999998</v>
      </c>
      <c r="Q253" s="19">
        <f>+'BL4-PAV-4° PAV-R00'!W26</f>
        <v>254.876</v>
      </c>
      <c r="R253" s="19">
        <f>+'BL4-PAV-COB-R00'!W26</f>
        <v>0</v>
      </c>
      <c r="S253" s="19"/>
      <c r="T253" s="20">
        <f t="shared" si="54"/>
        <v>3238.9292000000005</v>
      </c>
      <c r="V253" s="45"/>
    </row>
    <row r="254" spans="1:22" s="8" customFormat="1" ht="24.95" customHeight="1" x14ac:dyDescent="0.25">
      <c r="A254" s="48"/>
      <c r="B254" s="14"/>
      <c r="C254" s="15"/>
      <c r="D254" s="16"/>
      <c r="E254" s="16" t="s">
        <v>81</v>
      </c>
      <c r="F254" s="16"/>
      <c r="G254" s="16"/>
      <c r="H254" s="16"/>
      <c r="I254" s="16"/>
      <c r="J254" s="16"/>
      <c r="K254" s="17"/>
      <c r="L254" s="18">
        <v>0</v>
      </c>
      <c r="M254" s="19"/>
      <c r="N254" s="19">
        <f>+'BL4-PAV-1° PAV-R00'!AX27</f>
        <v>0</v>
      </c>
      <c r="O254" s="19">
        <f>+'BL4-PAV-2° PAV-R00'!AG27</f>
        <v>0</v>
      </c>
      <c r="P254" s="19">
        <f>'BL4-PAV-3° PAV-R00'!X27</f>
        <v>0</v>
      </c>
      <c r="Q254" s="19">
        <f>+'BL4-PAV-4° PAV-R00'!W27</f>
        <v>0</v>
      </c>
      <c r="R254" s="19">
        <f>+'BL4-PAV-COB-R00'!W27</f>
        <v>0</v>
      </c>
      <c r="S254" s="19"/>
      <c r="T254" s="20">
        <f t="shared" si="54"/>
        <v>0</v>
      </c>
      <c r="V254" s="45"/>
    </row>
    <row r="255" spans="1:22" s="8" customFormat="1" ht="24.95" customHeight="1" x14ac:dyDescent="0.25">
      <c r="A255" s="49"/>
      <c r="B255" s="25"/>
      <c r="C255" s="22"/>
      <c r="D255" s="23"/>
      <c r="E255" s="23"/>
      <c r="F255" s="376" t="s">
        <v>1773</v>
      </c>
      <c r="G255" s="376"/>
      <c r="H255" s="376"/>
      <c r="I255" s="376"/>
      <c r="J255" s="376"/>
      <c r="K255" s="377"/>
      <c r="L255" s="24" t="s">
        <v>257</v>
      </c>
      <c r="M255" s="19">
        <f>'BL4-PAV-TER-R00 '!BE28</f>
        <v>63.79</v>
      </c>
      <c r="N255" s="19">
        <f>+'BL4-PAV-1° PAV-R00'!AX28</f>
        <v>0</v>
      </c>
      <c r="O255" s="19">
        <f>+'BL4-PAV-2° PAV-R00'!AG28</f>
        <v>0</v>
      </c>
      <c r="P255" s="19">
        <f>'BL4-PAV-3° PAV-R00'!X28</f>
        <v>0</v>
      </c>
      <c r="Q255" s="19">
        <f>+'BL4-PAV-4° PAV-R00'!W28</f>
        <v>0</v>
      </c>
      <c r="R255" s="19">
        <f>+'BL4-PAV-COB-R00'!W28</f>
        <v>0</v>
      </c>
      <c r="S255" s="19"/>
      <c r="T255" s="20">
        <f t="shared" ref="T255" si="59">SUM(M255:S255)</f>
        <v>63.79</v>
      </c>
      <c r="V255" s="45"/>
    </row>
    <row r="256" spans="1:22" s="8" customFormat="1" ht="24.95" customHeight="1" x14ac:dyDescent="0.25">
      <c r="A256" s="49"/>
      <c r="B256" s="25"/>
      <c r="C256" s="22"/>
      <c r="D256" s="23"/>
      <c r="E256" s="23"/>
      <c r="F256" s="376" t="s">
        <v>1775</v>
      </c>
      <c r="G256" s="376"/>
      <c r="H256" s="376"/>
      <c r="I256" s="376"/>
      <c r="J256" s="376"/>
      <c r="K256" s="377"/>
      <c r="L256" s="24" t="s">
        <v>257</v>
      </c>
      <c r="M256" s="19">
        <f>'BL4-PAV-TER-R00 '!BE29</f>
        <v>0</v>
      </c>
      <c r="N256" s="19">
        <f>+'BL4-PAV-1° PAV-R00'!AX29</f>
        <v>533.5</v>
      </c>
      <c r="O256" s="19">
        <f>+'BL4-PAV-2° PAV-R00'!AG29</f>
        <v>0</v>
      </c>
      <c r="P256" s="19">
        <f>'BL4-PAV-3° PAV-R00'!X29</f>
        <v>224.3</v>
      </c>
      <c r="Q256" s="19">
        <f>+'BL4-PAV-4° PAV-R00'!W29</f>
        <v>336.33</v>
      </c>
      <c r="R256" s="19">
        <f>+'BL4-PAV-COB-R00'!W29</f>
        <v>0</v>
      </c>
      <c r="S256" s="19"/>
      <c r="T256" s="20">
        <f t="shared" si="54"/>
        <v>1094.1299999999999</v>
      </c>
      <c r="V256" s="45"/>
    </row>
    <row r="257" spans="1:22" s="8" customFormat="1" ht="24.95" customHeight="1" x14ac:dyDescent="0.25">
      <c r="A257" s="49"/>
      <c r="B257" s="25"/>
      <c r="C257" s="22"/>
      <c r="D257" s="23"/>
      <c r="E257" s="23"/>
      <c r="F257" s="376" t="s">
        <v>362</v>
      </c>
      <c r="G257" s="376"/>
      <c r="H257" s="376"/>
      <c r="I257" s="376"/>
      <c r="J257" s="376"/>
      <c r="K257" s="377"/>
      <c r="L257" s="24" t="s">
        <v>257</v>
      </c>
      <c r="M257" s="19">
        <f>'BL4-PAV-TER-R00 '!BE30</f>
        <v>1</v>
      </c>
      <c r="N257" s="19">
        <f>+'BL4-PAV-1° PAV-R00'!AX30</f>
        <v>2</v>
      </c>
      <c r="O257" s="19">
        <f>+'BL4-PAV-2° PAV-R00'!AG30</f>
        <v>1.5</v>
      </c>
      <c r="P257" s="19">
        <f>'BL4-PAV-3° PAV-R00'!X30</f>
        <v>1</v>
      </c>
      <c r="Q257" s="19">
        <f>+'BL4-PAV-4° PAV-R00'!W30</f>
        <v>1</v>
      </c>
      <c r="R257" s="19">
        <f>+'BL4-PAV-COB-R00'!W30</f>
        <v>0</v>
      </c>
      <c r="S257" s="19"/>
      <c r="T257" s="20">
        <f t="shared" si="54"/>
        <v>6.5</v>
      </c>
      <c r="V257" s="45"/>
    </row>
    <row r="258" spans="1:22" s="8" customFormat="1" ht="24.95" customHeight="1" x14ac:dyDescent="0.25">
      <c r="A258" s="49"/>
      <c r="B258" s="25"/>
      <c r="C258" s="22"/>
      <c r="D258" s="23"/>
      <c r="E258" s="23"/>
      <c r="F258" s="376" t="s">
        <v>1774</v>
      </c>
      <c r="G258" s="376"/>
      <c r="H258" s="376"/>
      <c r="I258" s="376"/>
      <c r="J258" s="376"/>
      <c r="K258" s="377"/>
      <c r="L258" s="24" t="s">
        <v>257</v>
      </c>
      <c r="M258" s="19">
        <f>'BL4-PAV-TER-R00 '!BE31</f>
        <v>0</v>
      </c>
      <c r="N258" s="19">
        <f>+'BL4-PAV-1° PAV-R00'!AX31</f>
        <v>0</v>
      </c>
      <c r="O258" s="19">
        <f>+'BL4-PAV-2° PAV-R00'!AG31</f>
        <v>0</v>
      </c>
      <c r="P258" s="19">
        <f>'BL4-PAV-3° PAV-R00'!X31</f>
        <v>0</v>
      </c>
      <c r="Q258" s="19">
        <f>+'BL4-PAV-4° PAV-R00'!W31</f>
        <v>0</v>
      </c>
      <c r="R258" s="19">
        <f>+'BL4-PAV-COB-R00'!W31</f>
        <v>0</v>
      </c>
      <c r="S258" s="19"/>
      <c r="T258" s="20">
        <f t="shared" ref="T258" si="60">SUM(M258:S258)</f>
        <v>0</v>
      </c>
      <c r="V258" s="45"/>
    </row>
    <row r="259" spans="1:22" s="8" customFormat="1" ht="39.950000000000003" customHeight="1" x14ac:dyDescent="0.25">
      <c r="A259" s="49"/>
      <c r="B259" s="25"/>
      <c r="C259" s="22"/>
      <c r="D259" s="23"/>
      <c r="E259" s="23"/>
      <c r="F259" s="376" t="s">
        <v>1777</v>
      </c>
      <c r="G259" s="376"/>
      <c r="H259" s="376"/>
      <c r="I259" s="376"/>
      <c r="J259" s="376"/>
      <c r="K259" s="377"/>
      <c r="L259" s="24" t="s">
        <v>257</v>
      </c>
      <c r="M259" s="19">
        <f>'BL4-PAV-TER-R00 '!BE32</f>
        <v>175.02</v>
      </c>
      <c r="N259" s="19">
        <f>+'BL4-PAV-1° PAV-R00'!AX32</f>
        <v>0</v>
      </c>
      <c r="O259" s="19">
        <f>+'BL4-PAV-2° PAV-R00'!AG32</f>
        <v>0</v>
      </c>
      <c r="P259" s="19">
        <f>'BL4-PAV-3° PAV-R00'!X32</f>
        <v>0</v>
      </c>
      <c r="Q259" s="19">
        <f>+'BL4-PAV-4° PAV-R00'!W32</f>
        <v>0</v>
      </c>
      <c r="R259" s="19">
        <f>+'BL4-PAV-COB-R00'!W32</f>
        <v>0</v>
      </c>
      <c r="S259" s="19"/>
      <c r="T259" s="20">
        <f t="shared" ref="T259" si="61">SUM(M259:S259)</f>
        <v>175.02</v>
      </c>
      <c r="V259" s="45"/>
    </row>
    <row r="260" spans="1:22" s="8" customFormat="1" ht="24.95" customHeight="1" x14ac:dyDescent="0.25">
      <c r="A260" s="49"/>
      <c r="B260" s="25"/>
      <c r="C260" s="22"/>
      <c r="D260" s="23"/>
      <c r="E260" s="23"/>
      <c r="F260" s="376" t="s">
        <v>693</v>
      </c>
      <c r="G260" s="376"/>
      <c r="H260" s="376"/>
      <c r="I260" s="376"/>
      <c r="J260" s="376"/>
      <c r="K260" s="377"/>
      <c r="L260" s="24" t="s">
        <v>17</v>
      </c>
      <c r="M260" s="19">
        <f>'BL4-PAV-TER-R00 '!BE33</f>
        <v>112.08999999999999</v>
      </c>
      <c r="N260" s="19">
        <f>+'BL4-PAV-1° PAV-R00'!AX33</f>
        <v>112.08999999999999</v>
      </c>
      <c r="O260" s="19">
        <f>+'BL4-PAV-2° PAV-R00'!AG33</f>
        <v>57.399999999999991</v>
      </c>
      <c r="P260" s="19">
        <f>'BL4-PAV-3° PAV-R00'!X33</f>
        <v>57.399999999999991</v>
      </c>
      <c r="Q260" s="19">
        <f>+'BL4-PAV-4° PAV-R00'!W33</f>
        <v>57.399999999999991</v>
      </c>
      <c r="R260" s="19">
        <f>+'BL4-PAV-COB-R00'!W33</f>
        <v>0</v>
      </c>
      <c r="S260" s="19"/>
      <c r="T260" s="20">
        <f t="shared" ref="T260" si="62">SUM(M260:S260)</f>
        <v>396.37999999999994</v>
      </c>
      <c r="V260" s="45"/>
    </row>
    <row r="261" spans="1:22" s="8" customFormat="1" ht="24.95" customHeight="1" x14ac:dyDescent="0.25">
      <c r="A261" s="48"/>
      <c r="B261" s="14"/>
      <c r="C261" s="15"/>
      <c r="D261" s="16"/>
      <c r="E261" s="16" t="s">
        <v>93</v>
      </c>
      <c r="F261" s="16"/>
      <c r="G261" s="16"/>
      <c r="H261" s="16"/>
      <c r="I261" s="16"/>
      <c r="J261" s="16"/>
      <c r="K261" s="17"/>
      <c r="L261" s="18">
        <v>0</v>
      </c>
      <c r="M261" s="19"/>
      <c r="N261" s="19">
        <f>+'BL4-PAV-1° PAV-R00'!AX34</f>
        <v>0</v>
      </c>
      <c r="O261" s="19">
        <f>+'BL4-PAV-2° PAV-R00'!AG34</f>
        <v>0</v>
      </c>
      <c r="P261" s="19">
        <f>'BL4-PAV-3° PAV-R00'!X34</f>
        <v>0</v>
      </c>
      <c r="Q261" s="19">
        <f>+'BL4-PAV-4° PAV-R00'!W34</f>
        <v>0</v>
      </c>
      <c r="R261" s="19">
        <f>+'BL4-PAV-COB-R00'!W34</f>
        <v>0</v>
      </c>
      <c r="S261" s="19"/>
      <c r="T261" s="20">
        <f t="shared" si="54"/>
        <v>0</v>
      </c>
      <c r="V261" s="45"/>
    </row>
    <row r="262" spans="1:22" s="8" customFormat="1" ht="24.95" customHeight="1" x14ac:dyDescent="0.25">
      <c r="A262" s="49"/>
      <c r="B262" s="25"/>
      <c r="C262" s="22"/>
      <c r="D262" s="23"/>
      <c r="E262" s="23"/>
      <c r="F262" s="376" t="s">
        <v>364</v>
      </c>
      <c r="G262" s="376"/>
      <c r="H262" s="376"/>
      <c r="I262" s="376"/>
      <c r="J262" s="376"/>
      <c r="K262" s="377"/>
      <c r="L262" s="24" t="s">
        <v>17</v>
      </c>
      <c r="M262" s="19">
        <f>'BL4-PAV-TER-R00 '!BE35</f>
        <v>668.34999999999991</v>
      </c>
      <c r="N262" s="19">
        <f>+'BL4-PAV-1° PAV-R00'!AX35</f>
        <v>750.09999999999991</v>
      </c>
      <c r="O262" s="19">
        <f>+'BL4-PAV-2° PAV-R00'!AG35</f>
        <v>611.21</v>
      </c>
      <c r="P262" s="19">
        <f>'BL4-PAV-3° PAV-R00'!X35</f>
        <v>353.88</v>
      </c>
      <c r="Q262" s="19">
        <f>+'BL4-PAV-4° PAV-R00'!W35</f>
        <v>331.99</v>
      </c>
      <c r="R262" s="19">
        <f>+'BL4-PAV-COB-R00'!W35</f>
        <v>0</v>
      </c>
      <c r="S262" s="19"/>
      <c r="T262" s="20">
        <f t="shared" si="54"/>
        <v>2715.5299999999997</v>
      </c>
      <c r="V262" s="45"/>
    </row>
    <row r="263" spans="1:22" s="8" customFormat="1" ht="24.95" customHeight="1" x14ac:dyDescent="0.25">
      <c r="A263" s="49"/>
      <c r="B263" s="25"/>
      <c r="C263" s="22"/>
      <c r="D263" s="23"/>
      <c r="E263" s="23"/>
      <c r="F263" s="376" t="s">
        <v>361</v>
      </c>
      <c r="G263" s="376"/>
      <c r="H263" s="376"/>
      <c r="I263" s="376"/>
      <c r="J263" s="376"/>
      <c r="K263" s="377"/>
      <c r="L263" s="24" t="s">
        <v>17</v>
      </c>
      <c r="M263" s="19">
        <f>'BL4-PAV-TER-R00 '!BE36</f>
        <v>0</v>
      </c>
      <c r="N263" s="19">
        <f>+'BL4-PAV-1° PAV-R00'!AX36</f>
        <v>0</v>
      </c>
      <c r="O263" s="19">
        <f>+'BL4-PAV-2° PAV-R00'!AG36</f>
        <v>0</v>
      </c>
      <c r="P263" s="19">
        <f>'BL4-PAV-3° PAV-R00'!X36</f>
        <v>0</v>
      </c>
      <c r="Q263" s="19">
        <f>+'BL4-PAV-4° PAV-R00'!W36</f>
        <v>0</v>
      </c>
      <c r="R263" s="19">
        <f>+'BL4-PAV-COB-R00'!W36</f>
        <v>0</v>
      </c>
      <c r="S263" s="19"/>
      <c r="T263" s="20">
        <f t="shared" si="54"/>
        <v>0</v>
      </c>
      <c r="V263" s="45"/>
    </row>
    <row r="264" spans="1:22" s="8" customFormat="1" ht="24.95" customHeight="1" x14ac:dyDescent="0.25">
      <c r="A264" s="49"/>
      <c r="B264" s="25"/>
      <c r="C264" s="22"/>
      <c r="D264" s="23"/>
      <c r="E264" s="23"/>
      <c r="F264" s="376" t="s">
        <v>363</v>
      </c>
      <c r="G264" s="376"/>
      <c r="H264" s="376"/>
      <c r="I264" s="376"/>
      <c r="J264" s="376"/>
      <c r="K264" s="377"/>
      <c r="L264" s="24" t="s">
        <v>17</v>
      </c>
      <c r="M264" s="19">
        <f>'BL4-PAV-TER-R00 '!BE37</f>
        <v>0</v>
      </c>
      <c r="N264" s="19">
        <f>+'BL4-PAV-1° PAV-R00'!AX37</f>
        <v>0</v>
      </c>
      <c r="O264" s="19">
        <f>+'BL4-PAV-2° PAV-R00'!AG37</f>
        <v>0</v>
      </c>
      <c r="P264" s="19">
        <f>'BL4-PAV-3° PAV-R00'!X37</f>
        <v>0</v>
      </c>
      <c r="Q264" s="19">
        <f>+'BL4-PAV-4° PAV-R00'!W37</f>
        <v>0</v>
      </c>
      <c r="R264" s="19">
        <f>+'BL4-PAV-COB-R00'!W37</f>
        <v>0</v>
      </c>
      <c r="S264" s="19"/>
      <c r="T264" s="20">
        <f t="shared" si="54"/>
        <v>0</v>
      </c>
      <c r="V264" s="45"/>
    </row>
    <row r="265" spans="1:22" s="8" customFormat="1" ht="24.95" customHeight="1" x14ac:dyDescent="0.25">
      <c r="A265" s="49"/>
      <c r="B265" s="25"/>
      <c r="C265" s="22"/>
      <c r="D265" s="23"/>
      <c r="E265" s="23"/>
      <c r="F265" s="376" t="s">
        <v>359</v>
      </c>
      <c r="G265" s="376"/>
      <c r="H265" s="376"/>
      <c r="I265" s="376"/>
      <c r="J265" s="376"/>
      <c r="K265" s="377"/>
      <c r="L265" s="24" t="s">
        <v>257</v>
      </c>
      <c r="M265" s="19">
        <f>'BL4-PAV-TER-R00 '!BE38</f>
        <v>2.8350000000000004</v>
      </c>
      <c r="N265" s="19">
        <f>+'BL4-PAV-1° PAV-R00'!AX38</f>
        <v>1.3650000000000002</v>
      </c>
      <c r="O265" s="19">
        <f>+'BL4-PAV-2° PAV-R00'!AG38</f>
        <v>1.0049999999999999</v>
      </c>
      <c r="P265" s="19">
        <f>'BL4-PAV-3° PAV-R00'!X38</f>
        <v>0.63</v>
      </c>
      <c r="Q265" s="19">
        <f>+'BL4-PAV-4° PAV-R00'!W38</f>
        <v>0.63</v>
      </c>
      <c r="R265" s="19">
        <f>+'BL4-PAV-COB-R00'!W38</f>
        <v>0</v>
      </c>
      <c r="S265" s="19"/>
      <c r="T265" s="20">
        <f t="shared" ref="T265" si="63">SUM(M265:S265)</f>
        <v>6.4650000000000007</v>
      </c>
      <c r="V265" s="45"/>
    </row>
    <row r="266" spans="1:22" s="8" customFormat="1" ht="24.95" customHeight="1" x14ac:dyDescent="0.25">
      <c r="A266" s="48"/>
      <c r="B266" s="21"/>
      <c r="C266" s="15"/>
      <c r="D266" s="16"/>
      <c r="E266" s="26"/>
      <c r="F266" s="16"/>
      <c r="G266" s="16"/>
      <c r="H266" s="16"/>
      <c r="I266" s="16"/>
      <c r="J266" s="26"/>
      <c r="K266" s="17"/>
      <c r="L266" s="18"/>
      <c r="M266" s="19"/>
      <c r="N266" s="19"/>
      <c r="O266" s="19"/>
      <c r="P266" s="19"/>
      <c r="Q266" s="19"/>
      <c r="R266" s="19"/>
      <c r="S266" s="19"/>
      <c r="T266" s="20">
        <f t="shared" si="54"/>
        <v>0</v>
      </c>
      <c r="V266" s="45"/>
    </row>
    <row r="267" spans="1:22" s="8" customFormat="1" ht="24.95" customHeight="1" x14ac:dyDescent="0.25">
      <c r="A267" s="48"/>
      <c r="B267" s="14"/>
      <c r="C267" s="15"/>
      <c r="D267" s="16" t="s">
        <v>51</v>
      </c>
      <c r="E267" s="16"/>
      <c r="F267" s="16"/>
      <c r="G267" s="16"/>
      <c r="H267" s="16"/>
      <c r="I267" s="16"/>
      <c r="J267" s="16"/>
      <c r="K267" s="17"/>
      <c r="L267" s="18"/>
      <c r="M267" s="19"/>
      <c r="N267" s="19"/>
      <c r="O267" s="19"/>
      <c r="P267" s="19"/>
      <c r="Q267" s="19"/>
      <c r="R267" s="19"/>
      <c r="S267" s="19"/>
      <c r="T267" s="20">
        <f t="shared" si="54"/>
        <v>0</v>
      </c>
      <c r="V267" s="45"/>
    </row>
    <row r="268" spans="1:22" s="8" customFormat="1" ht="24.95" customHeight="1" x14ac:dyDescent="0.25">
      <c r="A268" s="48"/>
      <c r="B268" s="14"/>
      <c r="C268" s="15"/>
      <c r="D268" s="16"/>
      <c r="E268" s="16" t="s">
        <v>108</v>
      </c>
      <c r="F268" s="16"/>
      <c r="G268" s="16"/>
      <c r="H268" s="16"/>
      <c r="I268" s="16"/>
      <c r="J268" s="16"/>
      <c r="K268" s="17"/>
      <c r="L268" s="18">
        <v>0</v>
      </c>
      <c r="M268" s="19"/>
      <c r="N268" s="19"/>
      <c r="O268" s="19"/>
      <c r="P268" s="19"/>
      <c r="Q268" s="19"/>
      <c r="R268" s="19"/>
      <c r="S268" s="19"/>
      <c r="T268" s="20">
        <f t="shared" si="54"/>
        <v>0</v>
      </c>
      <c r="V268" s="45"/>
    </row>
    <row r="269" spans="1:22" s="8" customFormat="1" ht="24.95" customHeight="1" x14ac:dyDescent="0.25">
      <c r="A269" s="49"/>
      <c r="B269" s="25"/>
      <c r="C269" s="22"/>
      <c r="D269" s="23"/>
      <c r="E269" s="23"/>
      <c r="F269" s="376" t="s">
        <v>349</v>
      </c>
      <c r="G269" s="376"/>
      <c r="H269" s="376"/>
      <c r="I269" s="376"/>
      <c r="J269" s="376"/>
      <c r="K269" s="377"/>
      <c r="L269" s="24" t="s">
        <v>257</v>
      </c>
      <c r="M269" s="19">
        <f>+'BL4-REV-TER-R00'!BC27</f>
        <v>980.50750000000005</v>
      </c>
      <c r="N269" s="19">
        <f>'BL4-REV-1 PAV-R00'!AY27</f>
        <v>1587.4724999999999</v>
      </c>
      <c r="O269" s="19">
        <f>'BL4-REV-2 PAV-R00'!AF27</f>
        <v>791.97450000000015</v>
      </c>
      <c r="P269" s="19">
        <f>'BL4-REV-3 PAV-R00'!W27</f>
        <v>679.89599999999996</v>
      </c>
      <c r="Q269" s="19">
        <f>'BL4-REV-4 PAV-R00'!X27</f>
        <v>622.10949999999991</v>
      </c>
      <c r="R269" s="19">
        <f>'BL4-REV-COB-R00'!Q27</f>
        <v>0</v>
      </c>
      <c r="S269" s="19"/>
      <c r="T269" s="20">
        <f t="shared" si="54"/>
        <v>4661.96</v>
      </c>
      <c r="V269" s="45">
        <v>9.99</v>
      </c>
    </row>
    <row r="270" spans="1:22" s="8" customFormat="1" ht="24.95" customHeight="1" x14ac:dyDescent="0.25">
      <c r="A270" s="49"/>
      <c r="B270" s="25"/>
      <c r="C270" s="22"/>
      <c r="D270" s="23"/>
      <c r="E270" s="23"/>
      <c r="F270" s="376" t="s">
        <v>350</v>
      </c>
      <c r="G270" s="376"/>
      <c r="H270" s="376"/>
      <c r="I270" s="376"/>
      <c r="J270" s="376"/>
      <c r="K270" s="377"/>
      <c r="L270" s="24" t="s">
        <v>257</v>
      </c>
      <c r="M270" s="19">
        <f>+'BL4-REV-TER-R00'!BC28</f>
        <v>2636.8375000000001</v>
      </c>
      <c r="N270" s="19">
        <f>'BL4-REV-1 PAV-R00'!AY28</f>
        <v>2282.2524999999996</v>
      </c>
      <c r="O270" s="19">
        <f>'BL4-REV-2 PAV-R00'!AF28</f>
        <v>1870.5985000000001</v>
      </c>
      <c r="P270" s="19">
        <f>'BL4-REV-3 PAV-R00'!W28</f>
        <v>1379.838</v>
      </c>
      <c r="Q270" s="19">
        <f>'BL4-REV-4 PAV-R00'!X28</f>
        <v>1142.2045000000001</v>
      </c>
      <c r="R270" s="19">
        <f>'BL4-REV-COB-R00'!Q28</f>
        <v>556.30000000000007</v>
      </c>
      <c r="S270" s="19"/>
      <c r="T270" s="20">
        <f t="shared" si="54"/>
        <v>9868.030999999999</v>
      </c>
      <c r="V270" s="45"/>
    </row>
    <row r="271" spans="1:22" s="8" customFormat="1" ht="24.95" customHeight="1" x14ac:dyDescent="0.25">
      <c r="A271" s="49"/>
      <c r="B271" s="25"/>
      <c r="C271" s="22"/>
      <c r="D271" s="23"/>
      <c r="E271" s="23"/>
      <c r="F271" s="376" t="s">
        <v>351</v>
      </c>
      <c r="G271" s="376"/>
      <c r="H271" s="376"/>
      <c r="I271" s="376"/>
      <c r="J271" s="376"/>
      <c r="K271" s="377"/>
      <c r="L271" s="24" t="s">
        <v>257</v>
      </c>
      <c r="M271" s="19">
        <f>+'BL4-REV-TER-R00'!BC29</f>
        <v>2636.8375000000001</v>
      </c>
      <c r="N271" s="19">
        <f>'BL4-REV-1 PAV-R00'!AY29</f>
        <v>2282.2524999999996</v>
      </c>
      <c r="O271" s="19">
        <f>'BL4-REV-2 PAV-R00'!AF29</f>
        <v>1870.5985000000001</v>
      </c>
      <c r="P271" s="19">
        <f>'BL4-REV-3 PAV-R00'!W29</f>
        <v>1379.838</v>
      </c>
      <c r="Q271" s="19">
        <f>'BL4-REV-4 PAV-R00'!X29</f>
        <v>1142.2045000000001</v>
      </c>
      <c r="R271" s="19">
        <f>'BL4-REV-COB-R00'!Q29</f>
        <v>166.65</v>
      </c>
      <c r="S271" s="19"/>
      <c r="T271" s="20">
        <f t="shared" si="54"/>
        <v>9478.3809999999994</v>
      </c>
      <c r="V271" s="45"/>
    </row>
    <row r="272" spans="1:22" s="8" customFormat="1" ht="24.95" customHeight="1" x14ac:dyDescent="0.25">
      <c r="A272" s="49"/>
      <c r="B272" s="25"/>
      <c r="C272" s="22"/>
      <c r="D272" s="23"/>
      <c r="E272" s="23"/>
      <c r="F272" s="376" t="s">
        <v>1870</v>
      </c>
      <c r="G272" s="376"/>
      <c r="H272" s="376"/>
      <c r="I272" s="376"/>
      <c r="J272" s="376"/>
      <c r="K272" s="377"/>
      <c r="L272" s="24" t="s">
        <v>257</v>
      </c>
      <c r="M272" s="19">
        <f>+'BL4-REV-TER-R00'!BC30</f>
        <v>0</v>
      </c>
      <c r="N272" s="19">
        <f>'BL4-REV-1 PAV-R00'!AY30</f>
        <v>0</v>
      </c>
      <c r="O272" s="19">
        <f>'BL4-REV-2 PAV-R00'!AF30</f>
        <v>0</v>
      </c>
      <c r="P272" s="19">
        <f>'BL4-REV-3 PAV-R00'!W30</f>
        <v>0</v>
      </c>
      <c r="Q272" s="19">
        <f>'BL4-REV-4 PAV-R00'!X30</f>
        <v>0</v>
      </c>
      <c r="R272" s="19">
        <f>'BL4-REV-COB-R00'!Q30</f>
        <v>389.65000000000003</v>
      </c>
      <c r="S272" s="19"/>
      <c r="T272" s="20">
        <f t="shared" si="54"/>
        <v>389.65000000000003</v>
      </c>
      <c r="V272" s="45"/>
    </row>
    <row r="273" spans="1:22" s="8" customFormat="1" ht="24.95" customHeight="1" x14ac:dyDescent="0.25">
      <c r="A273" s="49"/>
      <c r="B273" s="25"/>
      <c r="C273" s="22"/>
      <c r="D273" s="23"/>
      <c r="E273" s="23"/>
      <c r="F273" s="376" t="s">
        <v>1868</v>
      </c>
      <c r="G273" s="376"/>
      <c r="H273" s="376"/>
      <c r="I273" s="376"/>
      <c r="J273" s="376"/>
      <c r="K273" s="377"/>
      <c r="L273" s="24" t="s">
        <v>257</v>
      </c>
      <c r="M273" s="19">
        <f>+'BL4-REV-TER-R00'!BC31</f>
        <v>689.90099999999995</v>
      </c>
      <c r="N273" s="19">
        <f>'BL4-REV-1 PAV-R00'!AY31</f>
        <v>434.94950000000006</v>
      </c>
      <c r="O273" s="19">
        <f>'BL4-REV-2 PAV-R00'!AF31</f>
        <v>297.92200000000003</v>
      </c>
      <c r="P273" s="19">
        <f>'BL4-REV-3 PAV-R00'!W31</f>
        <v>0</v>
      </c>
      <c r="Q273" s="19">
        <f>'BL4-REV-4 PAV-R00'!X31</f>
        <v>0</v>
      </c>
      <c r="R273" s="19"/>
      <c r="S273" s="19">
        <f>+'BL4-REV-FAC-R00'!R25</f>
        <v>1739.4164000000003</v>
      </c>
      <c r="T273" s="20">
        <f t="shared" ref="T273" si="64">SUM(M273:S273)</f>
        <v>3162.1889000000001</v>
      </c>
      <c r="V273" s="45"/>
    </row>
    <row r="274" spans="1:22" s="8" customFormat="1" ht="24.95" customHeight="1" x14ac:dyDescent="0.25">
      <c r="A274" s="49"/>
      <c r="B274" s="25"/>
      <c r="C274" s="22"/>
      <c r="D274" s="23"/>
      <c r="E274" s="23"/>
      <c r="F274" s="376" t="s">
        <v>1869</v>
      </c>
      <c r="G274" s="376"/>
      <c r="H274" s="376"/>
      <c r="I274" s="376"/>
      <c r="J274" s="376"/>
      <c r="K274" s="377"/>
      <c r="L274" s="24" t="s">
        <v>257</v>
      </c>
      <c r="M274" s="19">
        <f>+'BL4-REV-TER-R00'!BC32</f>
        <v>689.90099999999995</v>
      </c>
      <c r="N274" s="19">
        <f>'BL4-REV-1 PAV-R00'!AY32</f>
        <v>434.94950000000006</v>
      </c>
      <c r="O274" s="19">
        <f>'BL4-REV-2 PAV-R00'!AF32</f>
        <v>297.92200000000003</v>
      </c>
      <c r="P274" s="19">
        <f>'BL4-REV-3 PAV-R00'!W32</f>
        <v>0</v>
      </c>
      <c r="Q274" s="19">
        <f>'BL4-REV-4 PAV-R00'!X32</f>
        <v>0</v>
      </c>
      <c r="R274" s="19"/>
      <c r="S274" s="19">
        <f>+'BL4-REV-FAC-R00'!R26</f>
        <v>1739.4164000000003</v>
      </c>
      <c r="T274" s="20">
        <f t="shared" ref="T274" si="65">SUM(M274:S274)</f>
        <v>3162.1889000000001</v>
      </c>
      <c r="V274" s="45"/>
    </row>
    <row r="275" spans="1:22" s="8" customFormat="1" ht="24.95" customHeight="1" x14ac:dyDescent="0.25">
      <c r="A275" s="48"/>
      <c r="B275" s="14"/>
      <c r="C275" s="15"/>
      <c r="D275" s="16"/>
      <c r="E275" s="16" t="s">
        <v>59</v>
      </c>
      <c r="F275" s="16"/>
      <c r="G275" s="16"/>
      <c r="H275" s="16"/>
      <c r="I275" s="16"/>
      <c r="J275" s="16"/>
      <c r="K275" s="17"/>
      <c r="L275" s="18">
        <v>0</v>
      </c>
      <c r="M275" s="19"/>
      <c r="N275" s="19"/>
      <c r="O275" s="19"/>
      <c r="P275" s="19"/>
      <c r="Q275" s="19"/>
      <c r="R275" s="19"/>
      <c r="S275" s="19"/>
      <c r="T275" s="20">
        <f t="shared" si="54"/>
        <v>0</v>
      </c>
      <c r="V275" s="45"/>
    </row>
    <row r="276" spans="1:22" s="8" customFormat="1" ht="24.95" customHeight="1" x14ac:dyDescent="0.25">
      <c r="A276" s="49"/>
      <c r="B276" s="25"/>
      <c r="C276" s="22"/>
      <c r="D276" s="23"/>
      <c r="E276" s="23"/>
      <c r="F276" s="376" t="s">
        <v>327</v>
      </c>
      <c r="G276" s="376"/>
      <c r="H276" s="376"/>
      <c r="I276" s="376"/>
      <c r="J276" s="376"/>
      <c r="K276" s="377"/>
      <c r="L276" s="24" t="s">
        <v>257</v>
      </c>
      <c r="M276" s="19">
        <f>+'BL4-FOR-TER-R00'!BC21</f>
        <v>871.42000000000007</v>
      </c>
      <c r="N276" s="19">
        <f>+'BL4-FOR-1 PAV-R00'!AX21</f>
        <v>644.10000000000014</v>
      </c>
      <c r="O276" s="19">
        <f>+'BL4-FOR-2 PAV-R00'!AG21</f>
        <v>354.29999999999995</v>
      </c>
      <c r="P276" s="19">
        <f>+'BL4-FOR-3 PAV-R00'!W21</f>
        <v>309.66999999999996</v>
      </c>
      <c r="Q276" s="19">
        <f>+'BL4-FOR-4 PAV-R00'!V21</f>
        <v>277.48999999999995</v>
      </c>
      <c r="R276" s="19"/>
      <c r="S276" s="19"/>
      <c r="T276" s="20">
        <f t="shared" si="54"/>
        <v>2456.98</v>
      </c>
      <c r="V276" s="45"/>
    </row>
    <row r="277" spans="1:22" s="8" customFormat="1" ht="24.95" customHeight="1" x14ac:dyDescent="0.25">
      <c r="A277" s="49"/>
      <c r="B277" s="25"/>
      <c r="C277" s="22"/>
      <c r="D277" s="23"/>
      <c r="E277" s="23"/>
      <c r="F277" s="376" t="s">
        <v>350</v>
      </c>
      <c r="G277" s="376"/>
      <c r="H277" s="376"/>
      <c r="I277" s="376"/>
      <c r="J277" s="376"/>
      <c r="K277" s="377"/>
      <c r="L277" s="24" t="s">
        <v>257</v>
      </c>
      <c r="M277" s="19">
        <f>+'BL4-FOR-TER-R00'!BC22</f>
        <v>1034.1999999999998</v>
      </c>
      <c r="N277" s="19">
        <f>+'BL4-FOR-1 PAV-R00'!AX22</f>
        <v>704.63000000000011</v>
      </c>
      <c r="O277" s="19">
        <f>+'BL4-FOR-2 PAV-R00'!AG22</f>
        <v>389.53999999999996</v>
      </c>
      <c r="P277" s="19">
        <f>+'BL4-FOR-3 PAV-R00'!W22</f>
        <v>344.90999999999997</v>
      </c>
      <c r="Q277" s="19">
        <f>+'BL4-FOR-4 PAV-R00'!V22</f>
        <v>277.48999999999995</v>
      </c>
      <c r="R277" s="19"/>
      <c r="S277" s="19"/>
      <c r="T277" s="20">
        <f t="shared" ref="T277" si="66">SUM(M277:S277)</f>
        <v>2750.7699999999995</v>
      </c>
      <c r="V277" s="45"/>
    </row>
    <row r="278" spans="1:22" s="8" customFormat="1" ht="24.95" customHeight="1" x14ac:dyDescent="0.25">
      <c r="A278" s="49"/>
      <c r="B278" s="25"/>
      <c r="C278" s="22"/>
      <c r="D278" s="23"/>
      <c r="E278" s="23"/>
      <c r="F278" s="376" t="s">
        <v>331</v>
      </c>
      <c r="G278" s="376"/>
      <c r="H278" s="376"/>
      <c r="I278" s="376"/>
      <c r="J278" s="376"/>
      <c r="K278" s="377"/>
      <c r="L278" s="24" t="s">
        <v>257</v>
      </c>
      <c r="M278" s="19">
        <f>+M277</f>
        <v>1034.1999999999998</v>
      </c>
      <c r="N278" s="19">
        <f t="shared" ref="N278:Q278" si="67">+N277</f>
        <v>704.63000000000011</v>
      </c>
      <c r="O278" s="19">
        <f t="shared" si="67"/>
        <v>389.53999999999996</v>
      </c>
      <c r="P278" s="19">
        <f t="shared" si="67"/>
        <v>344.90999999999997</v>
      </c>
      <c r="Q278" s="19">
        <f t="shared" si="67"/>
        <v>277.48999999999995</v>
      </c>
      <c r="R278" s="19"/>
      <c r="S278" s="19"/>
      <c r="T278" s="20">
        <f t="shared" si="54"/>
        <v>2750.7699999999995</v>
      </c>
      <c r="V278" s="45"/>
    </row>
    <row r="279" spans="1:22" s="8" customFormat="1" ht="24.95" customHeight="1" x14ac:dyDescent="0.25">
      <c r="A279" s="48"/>
      <c r="B279" s="14"/>
      <c r="C279" s="15"/>
      <c r="D279" s="16"/>
      <c r="E279" s="16" t="s">
        <v>89</v>
      </c>
      <c r="F279" s="16"/>
      <c r="G279" s="16"/>
      <c r="H279" s="16"/>
      <c r="I279" s="16"/>
      <c r="J279" s="16"/>
      <c r="K279" s="17"/>
      <c r="L279" s="18">
        <v>0</v>
      </c>
      <c r="M279" s="19"/>
      <c r="N279" s="19"/>
      <c r="O279" s="19"/>
      <c r="P279" s="19"/>
      <c r="Q279" s="19"/>
      <c r="R279" s="19"/>
      <c r="S279" s="19"/>
      <c r="T279" s="20">
        <f t="shared" si="54"/>
        <v>0</v>
      </c>
      <c r="V279" s="45"/>
    </row>
    <row r="280" spans="1:22" s="8" customFormat="1" ht="24.95" customHeight="1" x14ac:dyDescent="0.25">
      <c r="A280" s="49"/>
      <c r="B280" s="25"/>
      <c r="C280" s="22"/>
      <c r="D280" s="23"/>
      <c r="E280" s="23"/>
      <c r="F280" s="376" t="s">
        <v>1867</v>
      </c>
      <c r="G280" s="376"/>
      <c r="H280" s="376"/>
      <c r="I280" s="376"/>
      <c r="J280" s="376"/>
      <c r="K280" s="377"/>
      <c r="L280" s="24" t="s">
        <v>257</v>
      </c>
      <c r="M280" s="19"/>
      <c r="N280" s="19"/>
      <c r="O280" s="19"/>
      <c r="P280" s="19"/>
      <c r="Q280" s="19"/>
      <c r="R280" s="19"/>
      <c r="S280" s="19">
        <f>+'BL4-REV-FAC-R00'!R23</f>
        <v>1925.0163999999997</v>
      </c>
      <c r="T280" s="20">
        <f t="shared" si="54"/>
        <v>1925.0163999999997</v>
      </c>
      <c r="V280" s="45"/>
    </row>
    <row r="281" spans="1:22" s="8" customFormat="1" ht="24.95" customHeight="1" x14ac:dyDescent="0.25">
      <c r="A281" s="49"/>
      <c r="B281" s="25"/>
      <c r="C281" s="22"/>
      <c r="D281" s="23"/>
      <c r="E281" s="23"/>
      <c r="F281" s="376" t="s">
        <v>353</v>
      </c>
      <c r="G281" s="376"/>
      <c r="H281" s="376"/>
      <c r="I281" s="376"/>
      <c r="J281" s="376"/>
      <c r="K281" s="377"/>
      <c r="L281" s="24" t="s">
        <v>257</v>
      </c>
      <c r="M281" s="19"/>
      <c r="N281" s="19"/>
      <c r="O281" s="19"/>
      <c r="P281" s="19"/>
      <c r="Q281" s="19"/>
      <c r="R281" s="19"/>
      <c r="S281" s="19">
        <f>+'BL4-REV-FAC-R00'!R24</f>
        <v>1925.0163999999997</v>
      </c>
      <c r="T281" s="20">
        <f t="shared" ref="T281:T791" si="68">SUM(M281:S281)</f>
        <v>1925.0163999999997</v>
      </c>
      <c r="V281" s="45"/>
    </row>
    <row r="282" spans="1:22" s="8" customFormat="1" ht="24.95" customHeight="1" x14ac:dyDescent="0.25">
      <c r="A282" s="48"/>
      <c r="B282" s="14"/>
      <c r="C282" s="15"/>
      <c r="D282" s="16"/>
      <c r="E282" s="16" t="s">
        <v>429</v>
      </c>
      <c r="F282" s="16"/>
      <c r="G282" s="16"/>
      <c r="H282" s="16"/>
      <c r="I282" s="16"/>
      <c r="J282" s="16"/>
      <c r="K282" s="17"/>
      <c r="L282" s="18">
        <v>0</v>
      </c>
      <c r="M282" s="19"/>
      <c r="N282" s="19"/>
      <c r="O282" s="19"/>
      <c r="P282" s="19"/>
      <c r="Q282" s="19"/>
      <c r="R282" s="19"/>
      <c r="S282" s="19"/>
      <c r="T282" s="20">
        <f t="shared" si="68"/>
        <v>0</v>
      </c>
      <c r="V282" s="45"/>
    </row>
    <row r="283" spans="1:22" s="8" customFormat="1" ht="24.95" customHeight="1" x14ac:dyDescent="0.25">
      <c r="A283" s="49"/>
      <c r="B283" s="25"/>
      <c r="C283" s="22"/>
      <c r="D283" s="23"/>
      <c r="E283" s="23"/>
      <c r="F283" s="376" t="s">
        <v>430</v>
      </c>
      <c r="G283" s="376"/>
      <c r="H283" s="376"/>
      <c r="I283" s="376"/>
      <c r="J283" s="376"/>
      <c r="K283" s="377"/>
      <c r="L283" s="24" t="s">
        <v>257</v>
      </c>
      <c r="M283" s="19">
        <f>SUM('BL4-ESQ-TER-R00'!N12:N22)</f>
        <v>214.2</v>
      </c>
      <c r="N283" s="19">
        <f>SUM('BL4-ESQ-1 PAV-R00'!N12:N20)</f>
        <v>204.75000000000003</v>
      </c>
      <c r="O283" s="19">
        <f>SUM('BL4-ESQ-2 PAV-R00'!N12:N20)</f>
        <v>119.07</v>
      </c>
      <c r="P283" s="19">
        <f>SUM('BL4-ESQ-3 PAV-R00'!N12:N20)</f>
        <v>74.34</v>
      </c>
      <c r="Q283" s="19">
        <f>SUM('BL4-ESQ-4 PAV-R00'!N12:N21)</f>
        <v>71.820000000000007</v>
      </c>
      <c r="R283" s="19"/>
      <c r="S283" s="19"/>
      <c r="T283" s="20">
        <f t="shared" si="68"/>
        <v>684.18000000000006</v>
      </c>
      <c r="V283" s="45"/>
    </row>
    <row r="284" spans="1:22" s="8" customFormat="1" ht="24.95" customHeight="1" x14ac:dyDescent="0.25">
      <c r="A284" s="49"/>
      <c r="B284" s="25"/>
      <c r="C284" s="22"/>
      <c r="D284" s="23"/>
      <c r="E284" s="23"/>
      <c r="F284" s="376" t="s">
        <v>431</v>
      </c>
      <c r="G284" s="376"/>
      <c r="H284" s="376"/>
      <c r="I284" s="376"/>
      <c r="J284" s="376"/>
      <c r="K284" s="377"/>
      <c r="L284" s="24" t="s">
        <v>257</v>
      </c>
      <c r="M284" s="19">
        <f>SUM('BL4-ESQ-TER-R00'!N48:N52)</f>
        <v>18.803306283431013</v>
      </c>
      <c r="N284" s="19">
        <f>SUM('BL4-ESQ-1 PAV-R00'!N51:N55)</f>
        <v>18.803306283431013</v>
      </c>
      <c r="O284" s="19">
        <f>SUM('BL4-ESQ-2 PAV-R00'!N51:N55)</f>
        <v>12.694089811036614</v>
      </c>
      <c r="P284" s="19">
        <f>SUM('BL4-ESQ-3 PAV-R00'!N45:N49)</f>
        <v>12.694089811036614</v>
      </c>
      <c r="Q284" s="19">
        <f>SUM('BL4-ESQ-4 PAV-R00'!N43:N47)</f>
        <v>6.3000000000000007</v>
      </c>
      <c r="R284" s="19"/>
      <c r="S284" s="19"/>
      <c r="T284" s="20">
        <f t="shared" ref="T284" si="69">SUM(M284:S284)</f>
        <v>69.294792188935247</v>
      </c>
      <c r="V284" s="45"/>
    </row>
    <row r="285" spans="1:22" s="8" customFormat="1" ht="24.95" customHeight="1" x14ac:dyDescent="0.25">
      <c r="A285" s="49"/>
      <c r="B285" s="25"/>
      <c r="C285" s="22"/>
      <c r="D285" s="23"/>
      <c r="E285" s="23"/>
      <c r="F285" s="378" t="s">
        <v>434</v>
      </c>
      <c r="G285" s="376"/>
      <c r="H285" s="376"/>
      <c r="I285" s="376"/>
      <c r="J285" s="376"/>
      <c r="K285" s="377"/>
      <c r="L285" s="24" t="s">
        <v>257</v>
      </c>
      <c r="M285" s="19">
        <f>+M284</f>
        <v>18.803306283431013</v>
      </c>
      <c r="N285" s="19">
        <f t="shared" ref="N285:R285" si="70">+N284</f>
        <v>18.803306283431013</v>
      </c>
      <c r="O285" s="19">
        <f t="shared" si="70"/>
        <v>12.694089811036614</v>
      </c>
      <c r="P285" s="19">
        <f t="shared" si="70"/>
        <v>12.694089811036614</v>
      </c>
      <c r="Q285" s="19">
        <f t="shared" si="70"/>
        <v>6.3000000000000007</v>
      </c>
      <c r="R285" s="19">
        <f t="shared" si="70"/>
        <v>0</v>
      </c>
      <c r="S285" s="19"/>
      <c r="T285" s="20">
        <f>SUM(M285:S285)</f>
        <v>69.294792188935247</v>
      </c>
      <c r="V285" s="45"/>
    </row>
    <row r="286" spans="1:22" s="8" customFormat="1" ht="24.95" customHeight="1" x14ac:dyDescent="0.25">
      <c r="A286" s="49"/>
      <c r="B286" s="25"/>
      <c r="C286" s="22"/>
      <c r="D286" s="23"/>
      <c r="E286" s="23"/>
      <c r="F286" s="376" t="s">
        <v>435</v>
      </c>
      <c r="G286" s="376"/>
      <c r="H286" s="376"/>
      <c r="I286" s="376"/>
      <c r="J286" s="376"/>
      <c r="K286" s="377"/>
      <c r="L286" s="24" t="s">
        <v>257</v>
      </c>
      <c r="M286" s="19">
        <f>+M283</f>
        <v>214.2</v>
      </c>
      <c r="N286" s="19">
        <f t="shared" ref="N286:R286" si="71">+N283</f>
        <v>204.75000000000003</v>
      </c>
      <c r="O286" s="19">
        <f t="shared" si="71"/>
        <v>119.07</v>
      </c>
      <c r="P286" s="19">
        <f t="shared" si="71"/>
        <v>74.34</v>
      </c>
      <c r="Q286" s="19">
        <f t="shared" si="71"/>
        <v>71.820000000000007</v>
      </c>
      <c r="R286" s="19">
        <f t="shared" si="71"/>
        <v>0</v>
      </c>
      <c r="S286" s="19"/>
      <c r="T286" s="20">
        <f>SUM(M286:S286)</f>
        <v>684.18000000000006</v>
      </c>
      <c r="V286" s="45"/>
    </row>
    <row r="287" spans="1:22" s="8" customFormat="1" ht="24.95" customHeight="1" x14ac:dyDescent="0.25">
      <c r="A287" s="48"/>
      <c r="B287" s="14"/>
      <c r="C287" s="15"/>
      <c r="D287" s="16"/>
      <c r="E287" s="16" t="s">
        <v>433</v>
      </c>
      <c r="F287" s="16"/>
      <c r="G287" s="16"/>
      <c r="H287" s="16"/>
      <c r="I287" s="16"/>
      <c r="J287" s="16"/>
      <c r="K287" s="17"/>
      <c r="L287" s="18">
        <v>0</v>
      </c>
      <c r="M287" s="19"/>
      <c r="N287" s="19"/>
      <c r="O287" s="19"/>
      <c r="P287" s="19"/>
      <c r="Q287" s="19"/>
      <c r="R287" s="19"/>
      <c r="S287" s="19"/>
      <c r="T287" s="20">
        <f t="shared" si="68"/>
        <v>0</v>
      </c>
      <c r="V287" s="45"/>
    </row>
    <row r="288" spans="1:22" s="8" customFormat="1" ht="24.95" customHeight="1" x14ac:dyDescent="0.25">
      <c r="A288" s="49"/>
      <c r="B288" s="25"/>
      <c r="C288" s="22"/>
      <c r="D288" s="23"/>
      <c r="E288" s="23"/>
      <c r="F288" s="376" t="s">
        <v>432</v>
      </c>
      <c r="G288" s="376"/>
      <c r="H288" s="376"/>
      <c r="I288" s="376"/>
      <c r="J288" s="376"/>
      <c r="K288" s="377"/>
      <c r="L288" s="24" t="s">
        <v>257</v>
      </c>
      <c r="M288" s="19"/>
      <c r="N288" s="19"/>
      <c r="O288" s="19"/>
      <c r="P288" s="19"/>
      <c r="Q288" s="19"/>
      <c r="R288" s="19"/>
      <c r="S288" s="19"/>
      <c r="T288" s="20">
        <v>1509.16</v>
      </c>
      <c r="V288" s="45"/>
    </row>
    <row r="289" spans="1:22" s="8" customFormat="1" ht="24.95" customHeight="1" x14ac:dyDescent="0.25">
      <c r="A289" s="49"/>
      <c r="B289" s="25"/>
      <c r="C289" s="22"/>
      <c r="D289" s="23"/>
      <c r="E289" s="23"/>
      <c r="F289" s="376" t="s">
        <v>436</v>
      </c>
      <c r="G289" s="376"/>
      <c r="H289" s="376"/>
      <c r="I289" s="376"/>
      <c r="J289" s="376"/>
      <c r="K289" s="377"/>
      <c r="L289" s="24" t="s">
        <v>257</v>
      </c>
      <c r="M289" s="19">
        <f>+(14.32*3.832)*2+(12.85*3.832)</f>
        <v>158.98967999999999</v>
      </c>
      <c r="N289" s="19">
        <f>+(14.32*3.832)*2+(12.85*3.832)*4</f>
        <v>306.71328</v>
      </c>
      <c r="O289" s="19">
        <f>+(14.32*3.832)*2+(12.85*3.832)*1</f>
        <v>158.98967999999999</v>
      </c>
      <c r="P289" s="19">
        <f>+(14.32*3.832)*2+(12.85*3.832)*1</f>
        <v>158.98967999999999</v>
      </c>
      <c r="Q289" s="19">
        <f>+(14.32*3.832)*2+(12.85*3.832)*1</f>
        <v>158.98967999999999</v>
      </c>
      <c r="R289" s="19"/>
      <c r="S289" s="19"/>
      <c r="T289" s="20">
        <f t="shared" ref="T289" si="72">SUM(M289:S289)</f>
        <v>942.67200000000003</v>
      </c>
      <c r="V289" s="45"/>
    </row>
    <row r="290" spans="1:22" s="8" customFormat="1" ht="24.95" customHeight="1" x14ac:dyDescent="0.25">
      <c r="A290" s="48"/>
      <c r="B290" s="21"/>
      <c r="C290" s="15"/>
      <c r="D290" s="16"/>
      <c r="E290" s="26"/>
      <c r="F290" s="16"/>
      <c r="G290" s="16"/>
      <c r="H290" s="16"/>
      <c r="I290" s="16"/>
      <c r="J290" s="26"/>
      <c r="K290" s="17"/>
      <c r="L290" s="18"/>
      <c r="M290" s="19"/>
      <c r="N290" s="19"/>
      <c r="O290" s="19"/>
      <c r="P290" s="19"/>
      <c r="Q290" s="19"/>
      <c r="R290" s="19"/>
      <c r="S290" s="19"/>
      <c r="T290" s="20">
        <f t="shared" si="68"/>
        <v>0</v>
      </c>
      <c r="V290" s="45"/>
    </row>
    <row r="291" spans="1:22" s="8" customFormat="1" ht="24.95" customHeight="1" x14ac:dyDescent="0.25">
      <c r="A291" s="48"/>
      <c r="B291" s="14"/>
      <c r="C291" s="15"/>
      <c r="D291" s="16" t="s">
        <v>68</v>
      </c>
      <c r="E291" s="16"/>
      <c r="F291" s="16"/>
      <c r="G291" s="16"/>
      <c r="H291" s="16"/>
      <c r="I291" s="16"/>
      <c r="J291" s="16"/>
      <c r="K291" s="17"/>
      <c r="L291" s="18"/>
      <c r="M291" s="19"/>
      <c r="N291" s="19"/>
      <c r="O291" s="19"/>
      <c r="P291" s="19"/>
      <c r="Q291" s="19"/>
      <c r="R291" s="19"/>
      <c r="S291" s="19"/>
      <c r="T291" s="20">
        <f t="shared" si="68"/>
        <v>0</v>
      </c>
      <c r="V291" s="45"/>
    </row>
    <row r="292" spans="1:22" s="8" customFormat="1" ht="24.95" customHeight="1" x14ac:dyDescent="0.25">
      <c r="A292" s="48"/>
      <c r="B292" s="14"/>
      <c r="C292" s="15"/>
      <c r="D292" s="16"/>
      <c r="E292" s="16" t="s">
        <v>60</v>
      </c>
      <c r="F292" s="16"/>
      <c r="G292" s="16"/>
      <c r="H292" s="16"/>
      <c r="I292" s="16"/>
      <c r="J292" s="16"/>
      <c r="K292" s="17"/>
      <c r="L292" s="18">
        <v>0</v>
      </c>
      <c r="M292" s="19"/>
      <c r="N292" s="19"/>
      <c r="O292" s="19"/>
      <c r="P292" s="19"/>
      <c r="Q292" s="19"/>
      <c r="R292" s="19"/>
      <c r="S292" s="19"/>
      <c r="T292" s="20">
        <f t="shared" si="68"/>
        <v>0</v>
      </c>
      <c r="V292" s="45"/>
    </row>
    <row r="293" spans="1:22" s="8" customFormat="1" ht="24.95" customHeight="1" x14ac:dyDescent="0.25">
      <c r="A293" s="49"/>
      <c r="B293" s="25"/>
      <c r="C293" s="22"/>
      <c r="D293" s="23"/>
      <c r="E293" s="23"/>
      <c r="F293" s="376" t="s">
        <v>458</v>
      </c>
      <c r="G293" s="376"/>
      <c r="H293" s="376"/>
      <c r="I293" s="376"/>
      <c r="J293" s="376"/>
      <c r="K293" s="377"/>
      <c r="L293" s="24" t="s">
        <v>519</v>
      </c>
      <c r="M293" s="19">
        <f>'BL4-SAN-TER-R00'!AG11</f>
        <v>23</v>
      </c>
      <c r="N293" s="19">
        <f>+'BL4-SAN-1 PAV-R00'!V11</f>
        <v>11</v>
      </c>
      <c r="O293" s="19">
        <f>'BL4-SAN-2 PAV-R00'!U11</f>
        <v>9</v>
      </c>
      <c r="P293" s="19">
        <f>'BL4-SAN-3 PAV-R00'!U11</f>
        <v>8</v>
      </c>
      <c r="Q293" s="19">
        <f>'BL4-SAN-4 PAV-R00'!U11</f>
        <v>6</v>
      </c>
      <c r="R293" s="19"/>
      <c r="S293" s="19"/>
      <c r="T293" s="20">
        <f t="shared" si="68"/>
        <v>57</v>
      </c>
      <c r="V293" s="297"/>
    </row>
    <row r="294" spans="1:22" s="8" customFormat="1" ht="24.95" customHeight="1" x14ac:dyDescent="0.25">
      <c r="A294" s="49"/>
      <c r="B294" s="25"/>
      <c r="C294" s="22"/>
      <c r="D294" s="23"/>
      <c r="E294" s="23"/>
      <c r="F294" s="376" t="s">
        <v>466</v>
      </c>
      <c r="G294" s="376"/>
      <c r="H294" s="376"/>
      <c r="I294" s="376"/>
      <c r="J294" s="376"/>
      <c r="K294" s="377"/>
      <c r="L294" s="24" t="s">
        <v>519</v>
      </c>
      <c r="M294" s="19">
        <f>'BL4-SAN-TER-R00'!AG12</f>
        <v>11</v>
      </c>
      <c r="N294" s="19">
        <f>+'BL4-SAN-1 PAV-R00'!V12</f>
        <v>5</v>
      </c>
      <c r="O294" s="19">
        <f>'BL4-SAN-2 PAV-R00'!U12</f>
        <v>5</v>
      </c>
      <c r="P294" s="19">
        <f>'BL4-SAN-3 PAV-R00'!U12</f>
        <v>5</v>
      </c>
      <c r="Q294" s="19">
        <f>'BL4-SAN-4 PAV-R00'!U12</f>
        <v>5</v>
      </c>
      <c r="R294" s="19"/>
      <c r="S294" s="19"/>
      <c r="T294" s="20">
        <f t="shared" si="68"/>
        <v>31</v>
      </c>
      <c r="V294" s="45"/>
    </row>
    <row r="295" spans="1:22" s="8" customFormat="1" ht="24.95" customHeight="1" x14ac:dyDescent="0.25">
      <c r="A295" s="49"/>
      <c r="B295" s="25"/>
      <c r="C295" s="22"/>
      <c r="D295" s="23"/>
      <c r="E295" s="23"/>
      <c r="F295" s="376" t="s">
        <v>460</v>
      </c>
      <c r="G295" s="376"/>
      <c r="H295" s="376"/>
      <c r="I295" s="376"/>
      <c r="J295" s="376"/>
      <c r="K295" s="377"/>
      <c r="L295" s="24" t="s">
        <v>519</v>
      </c>
      <c r="M295" s="19">
        <f>'BL4-SAN-TER-R00'!AG13</f>
        <v>23</v>
      </c>
      <c r="N295" s="19">
        <f>+'BL4-SAN-1 PAV-R00'!V13</f>
        <v>10</v>
      </c>
      <c r="O295" s="19">
        <f>'BL4-SAN-2 PAV-R00'!U13</f>
        <v>8</v>
      </c>
      <c r="P295" s="19">
        <f>'BL4-SAN-3 PAV-R00'!U13</f>
        <v>2</v>
      </c>
      <c r="Q295" s="19">
        <f>'BL4-SAN-4 PAV-R00'!U13</f>
        <v>2</v>
      </c>
      <c r="R295" s="19"/>
      <c r="S295" s="19"/>
      <c r="T295" s="20">
        <f t="shared" ref="T295:T296" si="73">SUM(M295:S295)</f>
        <v>45</v>
      </c>
      <c r="V295" s="45"/>
    </row>
    <row r="296" spans="1:22" s="8" customFormat="1" ht="24.95" customHeight="1" x14ac:dyDescent="0.25">
      <c r="A296" s="49"/>
      <c r="B296" s="25"/>
      <c r="C296" s="22"/>
      <c r="D296" s="23"/>
      <c r="E296" s="23"/>
      <c r="F296" s="376" t="s">
        <v>467</v>
      </c>
      <c r="G296" s="376"/>
      <c r="H296" s="376"/>
      <c r="I296" s="376"/>
      <c r="J296" s="376"/>
      <c r="K296" s="377"/>
      <c r="L296" s="24" t="s">
        <v>519</v>
      </c>
      <c r="M296" s="19">
        <f>'BL4-SAN-TER-R00'!AG14</f>
        <v>1</v>
      </c>
      <c r="N296" s="19">
        <f>+'BL4-SAN-1 PAV-R00'!V14</f>
        <v>1</v>
      </c>
      <c r="O296" s="19">
        <f>'BL4-SAN-2 PAV-R00'!U14</f>
        <v>1</v>
      </c>
      <c r="P296" s="19">
        <f>'BL4-SAN-3 PAV-R00'!U14</f>
        <v>0</v>
      </c>
      <c r="Q296" s="19">
        <f>'BL4-SAN-4 PAV-R00'!U14</f>
        <v>0</v>
      </c>
      <c r="R296" s="19"/>
      <c r="S296" s="19"/>
      <c r="T296" s="20">
        <f t="shared" si="73"/>
        <v>3</v>
      </c>
      <c r="V296" s="45"/>
    </row>
    <row r="297" spans="1:22" s="8" customFormat="1" ht="24.95" customHeight="1" x14ac:dyDescent="0.25">
      <c r="A297" s="49"/>
      <c r="B297" s="25"/>
      <c r="C297" s="22"/>
      <c r="D297" s="23"/>
      <c r="E297" s="23"/>
      <c r="F297" s="376" t="s">
        <v>463</v>
      </c>
      <c r="G297" s="376"/>
      <c r="H297" s="376"/>
      <c r="I297" s="376"/>
      <c r="J297" s="376"/>
      <c r="K297" s="377"/>
      <c r="L297" s="24" t="s">
        <v>519</v>
      </c>
      <c r="M297" s="19">
        <f>'BL4-SAN-TER-R00'!AG15</f>
        <v>0</v>
      </c>
      <c r="N297" s="19">
        <f>+'BL4-SAN-1 PAV-R00'!V15</f>
        <v>0</v>
      </c>
      <c r="O297" s="19">
        <f>'BL4-SAN-2 PAV-R00'!U15</f>
        <v>0</v>
      </c>
      <c r="P297" s="19">
        <f>'BL4-SAN-3 PAV-R00'!U15</f>
        <v>0</v>
      </c>
      <c r="Q297" s="19">
        <f>'BL4-SAN-4 PAV-R00'!U15</f>
        <v>0</v>
      </c>
      <c r="R297" s="19"/>
      <c r="S297" s="19"/>
      <c r="T297" s="20">
        <f t="shared" si="68"/>
        <v>0</v>
      </c>
      <c r="V297" s="45"/>
    </row>
    <row r="298" spans="1:22" s="8" customFormat="1" ht="24.95" customHeight="1" x14ac:dyDescent="0.25">
      <c r="A298" s="49"/>
      <c r="B298" s="25"/>
      <c r="C298" s="22"/>
      <c r="D298" s="23"/>
      <c r="E298" s="23"/>
      <c r="F298" s="376" t="s">
        <v>479</v>
      </c>
      <c r="G298" s="376"/>
      <c r="H298" s="376"/>
      <c r="I298" s="376"/>
      <c r="J298" s="376"/>
      <c r="K298" s="377"/>
      <c r="L298" s="24" t="s">
        <v>519</v>
      </c>
      <c r="M298" s="19">
        <f>'BL4-SAN-TER-R00'!AG16</f>
        <v>2</v>
      </c>
      <c r="N298" s="19">
        <f>+'BL4-SAN-1 PAV-R00'!V16</f>
        <v>1</v>
      </c>
      <c r="O298" s="19">
        <f>'BL4-SAN-2 PAV-R00'!U16</f>
        <v>1</v>
      </c>
      <c r="P298" s="19">
        <f>'BL4-SAN-3 PAV-R00'!U16</f>
        <v>1</v>
      </c>
      <c r="Q298" s="19">
        <f>'BL4-SAN-4 PAV-R00'!U16</f>
        <v>1</v>
      </c>
      <c r="R298" s="19"/>
      <c r="S298" s="19"/>
      <c r="T298" s="20">
        <f t="shared" ref="T298" si="74">SUM(M298:S298)</f>
        <v>6</v>
      </c>
      <c r="V298" s="45"/>
    </row>
    <row r="299" spans="1:22" s="8" customFormat="1" ht="24.95" customHeight="1" x14ac:dyDescent="0.25">
      <c r="A299" s="49"/>
      <c r="B299" s="25"/>
      <c r="C299" s="22"/>
      <c r="D299" s="23"/>
      <c r="E299" s="23"/>
      <c r="F299" s="376" t="s">
        <v>1784</v>
      </c>
      <c r="G299" s="376"/>
      <c r="H299" s="376"/>
      <c r="I299" s="376"/>
      <c r="J299" s="376"/>
      <c r="K299" s="377"/>
      <c r="L299" s="24" t="s">
        <v>519</v>
      </c>
      <c r="M299" s="19">
        <f>'BL4-SAN-TER-R00'!AG17</f>
        <v>4</v>
      </c>
      <c r="N299" s="19">
        <f>+'BL4-SAN-1 PAV-R00'!V17</f>
        <v>6</v>
      </c>
      <c r="O299" s="19">
        <f>'BL4-SAN-2 PAV-R00'!U17</f>
        <v>6</v>
      </c>
      <c r="P299" s="19">
        <f>'BL4-SAN-3 PAV-R00'!U17</f>
        <v>0</v>
      </c>
      <c r="Q299" s="19">
        <f>'BL4-SAN-4 PAV-R00'!U17</f>
        <v>0</v>
      </c>
      <c r="R299" s="19"/>
      <c r="S299" s="19"/>
      <c r="T299" s="20">
        <f t="shared" si="68"/>
        <v>16</v>
      </c>
      <c r="V299" s="45"/>
    </row>
    <row r="300" spans="1:22" s="8" customFormat="1" ht="24.95" customHeight="1" x14ac:dyDescent="0.25">
      <c r="A300" s="48"/>
      <c r="B300" s="14"/>
      <c r="C300" s="15"/>
      <c r="D300" s="16"/>
      <c r="E300" s="16" t="s">
        <v>61</v>
      </c>
      <c r="F300" s="16"/>
      <c r="G300" s="16"/>
      <c r="H300" s="16"/>
      <c r="I300" s="16"/>
      <c r="J300" s="16"/>
      <c r="K300" s="17"/>
      <c r="L300" s="18"/>
      <c r="M300" s="19">
        <f>'BL4-SAN-TER-R00'!AG18</f>
        <v>0</v>
      </c>
      <c r="N300" s="19">
        <f>+'BL4-SAN-1 PAV-R00'!V18</f>
        <v>0</v>
      </c>
      <c r="O300" s="19">
        <f>'BL4-SAN-2 PAV-R00'!U18</f>
        <v>0</v>
      </c>
      <c r="P300" s="19">
        <f>'BL4-SAN-3 PAV-R00'!U18</f>
        <v>0</v>
      </c>
      <c r="Q300" s="19">
        <f>'BL4-SAN-4 PAV-R00'!U18</f>
        <v>0</v>
      </c>
      <c r="R300" s="19"/>
      <c r="S300" s="19"/>
      <c r="T300" s="20">
        <f t="shared" si="68"/>
        <v>0</v>
      </c>
      <c r="V300" s="45"/>
    </row>
    <row r="301" spans="1:22" s="8" customFormat="1" ht="24.95" customHeight="1" x14ac:dyDescent="0.25">
      <c r="A301" s="49"/>
      <c r="B301" s="25"/>
      <c r="C301" s="22"/>
      <c r="D301" s="23"/>
      <c r="E301" s="23"/>
      <c r="F301" s="376" t="s">
        <v>471</v>
      </c>
      <c r="G301" s="376"/>
      <c r="H301" s="376"/>
      <c r="I301" s="376"/>
      <c r="J301" s="376"/>
      <c r="K301" s="377"/>
      <c r="L301" s="24" t="s">
        <v>519</v>
      </c>
      <c r="M301" s="19">
        <f>'BL4-SAN-TER-R00'!AG19</f>
        <v>0</v>
      </c>
      <c r="N301" s="19">
        <f>+'BL4-SAN-1 PAV-R00'!V19</f>
        <v>0</v>
      </c>
      <c r="O301" s="19">
        <f>'BL4-SAN-2 PAV-R00'!U19</f>
        <v>0</v>
      </c>
      <c r="P301" s="19">
        <f>'BL4-SAN-3 PAV-R00'!U19</f>
        <v>0</v>
      </c>
      <c r="Q301" s="19">
        <f>'BL4-SAN-4 PAV-R00'!U19</f>
        <v>0</v>
      </c>
      <c r="R301" s="19"/>
      <c r="S301" s="19"/>
      <c r="T301" s="20">
        <f t="shared" si="68"/>
        <v>0</v>
      </c>
      <c r="V301" s="45"/>
    </row>
    <row r="302" spans="1:22" s="8" customFormat="1" ht="24.95" customHeight="1" x14ac:dyDescent="0.25">
      <c r="A302" s="49"/>
      <c r="B302" s="25"/>
      <c r="C302" s="22"/>
      <c r="D302" s="23"/>
      <c r="E302" s="23"/>
      <c r="F302" s="376" t="s">
        <v>644</v>
      </c>
      <c r="G302" s="376"/>
      <c r="H302" s="376"/>
      <c r="I302" s="376"/>
      <c r="J302" s="376"/>
      <c r="K302" s="377"/>
      <c r="L302" s="24" t="s">
        <v>519</v>
      </c>
      <c r="M302" s="19">
        <f>'BL4-SAN-TER-R00'!AG20</f>
        <v>7</v>
      </c>
      <c r="N302" s="19">
        <f>+'BL4-SAN-1 PAV-R00'!V20</f>
        <v>2</v>
      </c>
      <c r="O302" s="19">
        <f>'BL4-SAN-2 PAV-R00'!U20</f>
        <v>0</v>
      </c>
      <c r="P302" s="19">
        <f>'BL4-SAN-3 PAV-R00'!U20</f>
        <v>0</v>
      </c>
      <c r="Q302" s="19">
        <f>'BL4-SAN-4 PAV-R00'!U20</f>
        <v>0</v>
      </c>
      <c r="R302" s="19"/>
      <c r="S302" s="19"/>
      <c r="T302" s="20">
        <f t="shared" si="68"/>
        <v>9</v>
      </c>
      <c r="V302" s="45"/>
    </row>
    <row r="303" spans="1:22" s="8" customFormat="1" ht="24.95" customHeight="1" x14ac:dyDescent="0.25">
      <c r="A303" s="49"/>
      <c r="B303" s="25"/>
      <c r="C303" s="22"/>
      <c r="D303" s="23"/>
      <c r="E303" s="23"/>
      <c r="F303" s="376" t="s">
        <v>484</v>
      </c>
      <c r="G303" s="376"/>
      <c r="H303" s="376"/>
      <c r="I303" s="376"/>
      <c r="J303" s="376"/>
      <c r="K303" s="377"/>
      <c r="L303" s="24" t="s">
        <v>519</v>
      </c>
      <c r="M303" s="19">
        <f>'BL4-SAN-TER-R00'!AG21</f>
        <v>27</v>
      </c>
      <c r="N303" s="19">
        <f>+'BL4-SAN-1 PAV-R00'!V21</f>
        <v>12</v>
      </c>
      <c r="O303" s="19">
        <f>'BL4-SAN-2 PAV-R00'!U21</f>
        <v>10</v>
      </c>
      <c r="P303" s="19">
        <f>'BL4-SAN-3 PAV-R00'!U21</f>
        <v>5</v>
      </c>
      <c r="Q303" s="19">
        <f>'BL4-SAN-4 PAV-R00'!U21</f>
        <v>5</v>
      </c>
      <c r="R303" s="19"/>
      <c r="S303" s="19"/>
      <c r="T303" s="20">
        <f t="shared" si="68"/>
        <v>59</v>
      </c>
      <c r="V303" s="45"/>
    </row>
    <row r="304" spans="1:22" s="8" customFormat="1" ht="24.95" customHeight="1" x14ac:dyDescent="0.25">
      <c r="A304" s="49"/>
      <c r="B304" s="25"/>
      <c r="C304" s="22"/>
      <c r="D304" s="23"/>
      <c r="E304" s="23"/>
      <c r="F304" s="376" t="s">
        <v>461</v>
      </c>
      <c r="G304" s="376"/>
      <c r="H304" s="376"/>
      <c r="I304" s="376"/>
      <c r="J304" s="376"/>
      <c r="K304" s="377"/>
      <c r="L304" s="24" t="s">
        <v>519</v>
      </c>
      <c r="M304" s="19">
        <f>'BL4-SAN-TER-R00'!AG22</f>
        <v>0</v>
      </c>
      <c r="N304" s="19">
        <f>+'BL4-SAN-1 PAV-R00'!V22</f>
        <v>0</v>
      </c>
      <c r="O304" s="19">
        <f>'BL4-SAN-2 PAV-R00'!U22</f>
        <v>0</v>
      </c>
      <c r="P304" s="19">
        <f>'BL4-SAN-3 PAV-R00'!U22</f>
        <v>0</v>
      </c>
      <c r="Q304" s="19">
        <f>'BL4-SAN-4 PAV-R00'!U22</f>
        <v>0</v>
      </c>
      <c r="R304" s="19"/>
      <c r="S304" s="19"/>
      <c r="T304" s="20">
        <f t="shared" si="68"/>
        <v>0</v>
      </c>
      <c r="V304" s="45"/>
    </row>
    <row r="305" spans="1:22" s="8" customFormat="1" ht="24.95" customHeight="1" x14ac:dyDescent="0.25">
      <c r="A305" s="49"/>
      <c r="B305" s="25"/>
      <c r="C305" s="22"/>
      <c r="D305" s="23"/>
      <c r="E305" s="23"/>
      <c r="F305" s="376" t="s">
        <v>472</v>
      </c>
      <c r="G305" s="376"/>
      <c r="H305" s="376"/>
      <c r="I305" s="376"/>
      <c r="J305" s="376"/>
      <c r="K305" s="377"/>
      <c r="L305" s="24" t="s">
        <v>519</v>
      </c>
      <c r="M305" s="19">
        <f>'BL4-SAN-TER-R00'!AG23</f>
        <v>7</v>
      </c>
      <c r="N305" s="19">
        <f>+'BL4-SAN-1 PAV-R00'!V23</f>
        <v>2</v>
      </c>
      <c r="O305" s="19">
        <f>'BL4-SAN-2 PAV-R00'!U23</f>
        <v>0</v>
      </c>
      <c r="P305" s="19">
        <f>'BL4-SAN-3 PAV-R00'!U23</f>
        <v>0</v>
      </c>
      <c r="Q305" s="19">
        <f>'BL4-SAN-4 PAV-R00'!U23</f>
        <v>0</v>
      </c>
      <c r="R305" s="19"/>
      <c r="S305" s="19"/>
      <c r="T305" s="20">
        <f t="shared" si="68"/>
        <v>9</v>
      </c>
      <c r="V305" s="45"/>
    </row>
    <row r="306" spans="1:22" s="8" customFormat="1" ht="24.95" customHeight="1" x14ac:dyDescent="0.25">
      <c r="A306" s="49"/>
      <c r="B306" s="25"/>
      <c r="C306" s="22"/>
      <c r="D306" s="23"/>
      <c r="E306" s="23"/>
      <c r="F306" s="376" t="s">
        <v>464</v>
      </c>
      <c r="G306" s="376"/>
      <c r="H306" s="376"/>
      <c r="I306" s="376"/>
      <c r="J306" s="376"/>
      <c r="K306" s="377"/>
      <c r="L306" s="24" t="s">
        <v>519</v>
      </c>
      <c r="M306" s="19">
        <f>'BL4-SAN-TER-R00'!AG24</f>
        <v>2</v>
      </c>
      <c r="N306" s="19">
        <f>+'BL4-SAN-1 PAV-R00'!V24</f>
        <v>1</v>
      </c>
      <c r="O306" s="19">
        <f>'BL4-SAN-2 PAV-R00'!U24</f>
        <v>1</v>
      </c>
      <c r="P306" s="19">
        <f>'BL4-SAN-3 PAV-R00'!U24</f>
        <v>1</v>
      </c>
      <c r="Q306" s="19">
        <f>'BL4-SAN-4 PAV-R00'!U24</f>
        <v>1</v>
      </c>
      <c r="R306" s="19"/>
      <c r="S306" s="19"/>
      <c r="T306" s="20">
        <f t="shared" si="68"/>
        <v>6</v>
      </c>
      <c r="V306" s="45"/>
    </row>
    <row r="307" spans="1:22" s="8" customFormat="1" ht="24.95" customHeight="1" x14ac:dyDescent="0.25">
      <c r="A307" s="49"/>
      <c r="B307" s="25"/>
      <c r="C307" s="22"/>
      <c r="D307" s="23"/>
      <c r="E307" s="23"/>
      <c r="F307" s="376" t="s">
        <v>499</v>
      </c>
      <c r="G307" s="376"/>
      <c r="H307" s="376"/>
      <c r="I307" s="376"/>
      <c r="J307" s="376"/>
      <c r="K307" s="377"/>
      <c r="L307" s="24" t="s">
        <v>519</v>
      </c>
      <c r="M307" s="19">
        <f>'BL4-SAN-TER-R00'!AG25</f>
        <v>7</v>
      </c>
      <c r="N307" s="19">
        <f>+'BL4-SAN-1 PAV-R00'!V25</f>
        <v>3</v>
      </c>
      <c r="O307" s="19">
        <f>'BL4-SAN-2 PAV-R00'!U25</f>
        <v>3</v>
      </c>
      <c r="P307" s="19">
        <f>'BL4-SAN-3 PAV-R00'!U25</f>
        <v>2</v>
      </c>
      <c r="Q307" s="19">
        <f>'BL4-SAN-4 PAV-R00'!U25</f>
        <v>2</v>
      </c>
      <c r="R307" s="19"/>
      <c r="S307" s="19"/>
      <c r="T307" s="20">
        <f t="shared" si="68"/>
        <v>17</v>
      </c>
      <c r="V307" s="45"/>
    </row>
    <row r="308" spans="1:22" s="8" customFormat="1" ht="24.95" customHeight="1" x14ac:dyDescent="0.25">
      <c r="A308" s="49"/>
      <c r="B308" s="25"/>
      <c r="C308" s="22"/>
      <c r="D308" s="23"/>
      <c r="E308" s="23"/>
      <c r="F308" s="376" t="s">
        <v>503</v>
      </c>
      <c r="G308" s="376"/>
      <c r="H308" s="376"/>
      <c r="I308" s="376"/>
      <c r="J308" s="376"/>
      <c r="K308" s="377"/>
      <c r="L308" s="24" t="s">
        <v>519</v>
      </c>
      <c r="M308" s="19">
        <f>'BL4-SAN-TER-R00'!AG26</f>
        <v>27</v>
      </c>
      <c r="N308" s="19">
        <f>+'BL4-SAN-1 PAV-R00'!V26</f>
        <v>17</v>
      </c>
      <c r="O308" s="19">
        <f>'BL4-SAN-2 PAV-R00'!U26</f>
        <v>15</v>
      </c>
      <c r="P308" s="19">
        <f>'BL4-SAN-3 PAV-R00'!U26</f>
        <v>8</v>
      </c>
      <c r="Q308" s="19">
        <f>'BL4-SAN-4 PAV-R00'!U26</f>
        <v>6</v>
      </c>
      <c r="R308" s="19"/>
      <c r="S308" s="19"/>
      <c r="T308" s="20">
        <f t="shared" ref="T308:T313" si="75">SUM(M308:S308)</f>
        <v>73</v>
      </c>
      <c r="V308" s="45"/>
    </row>
    <row r="309" spans="1:22" s="8" customFormat="1" ht="24.95" customHeight="1" x14ac:dyDescent="0.25">
      <c r="A309" s="49"/>
      <c r="B309" s="25"/>
      <c r="C309" s="22"/>
      <c r="D309" s="23"/>
      <c r="E309" s="23"/>
      <c r="F309" s="376" t="s">
        <v>473</v>
      </c>
      <c r="G309" s="376"/>
      <c r="H309" s="376"/>
      <c r="I309" s="376"/>
      <c r="J309" s="376"/>
      <c r="K309" s="377"/>
      <c r="L309" s="24" t="s">
        <v>519</v>
      </c>
      <c r="M309" s="19">
        <f>'BL4-SAN-TER-R00'!AG27</f>
        <v>7</v>
      </c>
      <c r="N309" s="19">
        <f>+'BL4-SAN-1 PAV-R00'!V27</f>
        <v>2</v>
      </c>
      <c r="O309" s="19">
        <f>'BL4-SAN-2 PAV-R00'!U27</f>
        <v>0</v>
      </c>
      <c r="P309" s="19">
        <f>'BL4-SAN-3 PAV-R00'!U27</f>
        <v>0</v>
      </c>
      <c r="Q309" s="19">
        <f>'BL4-SAN-4 PAV-R00'!U27</f>
        <v>0</v>
      </c>
      <c r="R309" s="19"/>
      <c r="S309" s="19"/>
      <c r="T309" s="20">
        <f t="shared" si="75"/>
        <v>9</v>
      </c>
      <c r="V309" s="45"/>
    </row>
    <row r="310" spans="1:22" s="8" customFormat="1" ht="24.95" customHeight="1" x14ac:dyDescent="0.25">
      <c r="A310" s="49"/>
      <c r="B310" s="25"/>
      <c r="C310" s="22"/>
      <c r="D310" s="23"/>
      <c r="E310" s="23"/>
      <c r="F310" s="376" t="s">
        <v>462</v>
      </c>
      <c r="G310" s="376"/>
      <c r="H310" s="376"/>
      <c r="I310" s="376"/>
      <c r="J310" s="376"/>
      <c r="K310" s="377"/>
      <c r="L310" s="24" t="s">
        <v>519</v>
      </c>
      <c r="M310" s="19">
        <f>'BL4-SAN-TER-R00'!AG28</f>
        <v>34</v>
      </c>
      <c r="N310" s="19">
        <f>+'BL4-SAN-1 PAV-R00'!V28</f>
        <v>15</v>
      </c>
      <c r="O310" s="19">
        <f>'BL4-SAN-2 PAV-R00'!U28</f>
        <v>13</v>
      </c>
      <c r="P310" s="19">
        <f>'BL4-SAN-3 PAV-R00'!U28</f>
        <v>7</v>
      </c>
      <c r="Q310" s="19">
        <f>'BL4-SAN-4 PAV-R00'!U28</f>
        <v>7</v>
      </c>
      <c r="R310" s="19"/>
      <c r="S310" s="19"/>
      <c r="T310" s="20">
        <f t="shared" si="75"/>
        <v>76</v>
      </c>
      <c r="V310" s="45"/>
    </row>
    <row r="311" spans="1:22" s="8" customFormat="1" ht="24.95" customHeight="1" x14ac:dyDescent="0.25">
      <c r="A311" s="49"/>
      <c r="B311" s="25"/>
      <c r="C311" s="22"/>
      <c r="D311" s="23"/>
      <c r="E311" s="23"/>
      <c r="F311" s="376" t="s">
        <v>465</v>
      </c>
      <c r="G311" s="376"/>
      <c r="H311" s="376"/>
      <c r="I311" s="376"/>
      <c r="J311" s="376"/>
      <c r="K311" s="377"/>
      <c r="L311" s="24" t="s">
        <v>519</v>
      </c>
      <c r="M311" s="19">
        <f>'BL4-SAN-TER-R00'!AG29</f>
        <v>2</v>
      </c>
      <c r="N311" s="19">
        <f>+'BL4-SAN-1 PAV-R00'!V29</f>
        <v>1</v>
      </c>
      <c r="O311" s="19">
        <f>'BL4-SAN-2 PAV-R00'!U29</f>
        <v>1</v>
      </c>
      <c r="P311" s="19">
        <f>'BL4-SAN-3 PAV-R00'!U29</f>
        <v>1</v>
      </c>
      <c r="Q311" s="19">
        <f>'BL4-SAN-4 PAV-R00'!U29</f>
        <v>1</v>
      </c>
      <c r="R311" s="19"/>
      <c r="S311" s="19"/>
      <c r="T311" s="20">
        <f t="shared" si="75"/>
        <v>6</v>
      </c>
      <c r="V311" s="45"/>
    </row>
    <row r="312" spans="1:22" s="8" customFormat="1" ht="24.95" customHeight="1" x14ac:dyDescent="0.25">
      <c r="A312" s="49"/>
      <c r="B312" s="25"/>
      <c r="C312" s="22"/>
      <c r="D312" s="23"/>
      <c r="E312" s="23"/>
      <c r="F312" s="376" t="s">
        <v>468</v>
      </c>
      <c r="G312" s="376"/>
      <c r="H312" s="376"/>
      <c r="I312" s="376"/>
      <c r="J312" s="376"/>
      <c r="K312" s="377"/>
      <c r="L312" s="24" t="s">
        <v>519</v>
      </c>
      <c r="M312" s="19">
        <f>'BL4-SAN-TER-R00'!AG30</f>
        <v>1</v>
      </c>
      <c r="N312" s="19">
        <f>+'BL4-SAN-1 PAV-R00'!V30</f>
        <v>1</v>
      </c>
      <c r="O312" s="19">
        <f>'BL4-SAN-2 PAV-R00'!U30</f>
        <v>1</v>
      </c>
      <c r="P312" s="19">
        <f>'BL4-SAN-3 PAV-R00'!U30</f>
        <v>0</v>
      </c>
      <c r="Q312" s="19">
        <f>'BL4-SAN-4 PAV-R00'!U30</f>
        <v>0</v>
      </c>
      <c r="R312" s="19"/>
      <c r="S312" s="19"/>
      <c r="T312" s="20">
        <f t="shared" si="75"/>
        <v>3</v>
      </c>
      <c r="V312" s="45"/>
    </row>
    <row r="313" spans="1:22" s="8" customFormat="1" ht="24.95" customHeight="1" x14ac:dyDescent="0.25">
      <c r="A313" s="49"/>
      <c r="B313" s="25"/>
      <c r="C313" s="22"/>
      <c r="D313" s="23"/>
      <c r="E313" s="23"/>
      <c r="F313" s="376" t="s">
        <v>504</v>
      </c>
      <c r="G313" s="376"/>
      <c r="H313" s="376"/>
      <c r="I313" s="376"/>
      <c r="J313" s="376"/>
      <c r="K313" s="377"/>
      <c r="L313" s="24" t="s">
        <v>519</v>
      </c>
      <c r="M313" s="19">
        <f>'BL4-SAN-TER-R00'!AG31</f>
        <v>7</v>
      </c>
      <c r="N313" s="19">
        <f>+'BL4-SAN-1 PAV-R00'!V31</f>
        <v>2</v>
      </c>
      <c r="O313" s="19">
        <f>'BL4-SAN-2 PAV-R00'!U31</f>
        <v>0</v>
      </c>
      <c r="P313" s="19">
        <f>'BL4-SAN-3 PAV-R00'!U31</f>
        <v>0</v>
      </c>
      <c r="Q313" s="19">
        <f>'BL4-SAN-4 PAV-R00'!U31</f>
        <v>0</v>
      </c>
      <c r="R313" s="19"/>
      <c r="S313" s="19"/>
      <c r="T313" s="20">
        <f t="shared" si="75"/>
        <v>9</v>
      </c>
      <c r="V313" s="45"/>
    </row>
    <row r="314" spans="1:22" s="8" customFormat="1" ht="24.95" customHeight="1" x14ac:dyDescent="0.25">
      <c r="A314" s="49"/>
      <c r="B314" s="25"/>
      <c r="C314" s="22"/>
      <c r="D314" s="23"/>
      <c r="E314" s="23"/>
      <c r="F314" s="376" t="s">
        <v>506</v>
      </c>
      <c r="G314" s="376"/>
      <c r="H314" s="376"/>
      <c r="I314" s="376"/>
      <c r="J314" s="376"/>
      <c r="K314" s="377"/>
      <c r="L314" s="24" t="s">
        <v>519</v>
      </c>
      <c r="M314" s="19">
        <f>'BL4-SAN-TER-R00'!AG32</f>
        <v>34</v>
      </c>
      <c r="N314" s="19">
        <f>+'BL4-SAN-1 PAV-R00'!V32</f>
        <v>15</v>
      </c>
      <c r="O314" s="19">
        <f>'BL4-SAN-2 PAV-R00'!U32</f>
        <v>13</v>
      </c>
      <c r="P314" s="19">
        <f>'BL4-SAN-3 PAV-R00'!U32</f>
        <v>7</v>
      </c>
      <c r="Q314" s="19">
        <f>'BL4-SAN-4 PAV-R00'!U32</f>
        <v>7</v>
      </c>
      <c r="R314" s="19"/>
      <c r="S314" s="19"/>
      <c r="T314" s="20">
        <f t="shared" ref="T314:T315" si="76">SUM(M314:S314)</f>
        <v>76</v>
      </c>
      <c r="V314" s="45"/>
    </row>
    <row r="315" spans="1:22" s="8" customFormat="1" ht="24.95" customHeight="1" x14ac:dyDescent="0.25">
      <c r="A315" s="49"/>
      <c r="B315" s="25"/>
      <c r="C315" s="22"/>
      <c r="D315" s="23"/>
      <c r="E315" s="23"/>
      <c r="F315" s="376" t="s">
        <v>508</v>
      </c>
      <c r="G315" s="376"/>
      <c r="H315" s="376"/>
      <c r="I315" s="376"/>
      <c r="J315" s="376"/>
      <c r="K315" s="377"/>
      <c r="L315" s="24" t="s">
        <v>519</v>
      </c>
      <c r="M315" s="19">
        <f>'BL4-SAN-TER-R00'!AG33</f>
        <v>2</v>
      </c>
      <c r="N315" s="19">
        <f>+'BL4-SAN-1 PAV-R00'!V33</f>
        <v>1</v>
      </c>
      <c r="O315" s="19">
        <f>'BL4-SAN-2 PAV-R00'!U33</f>
        <v>1</v>
      </c>
      <c r="P315" s="19">
        <f>'BL4-SAN-3 PAV-R00'!U33</f>
        <v>1</v>
      </c>
      <c r="Q315" s="19">
        <f>'BL4-SAN-4 PAV-R00'!U33</f>
        <v>1</v>
      </c>
      <c r="R315" s="19"/>
      <c r="S315" s="19"/>
      <c r="T315" s="20">
        <f t="shared" si="76"/>
        <v>6</v>
      </c>
      <c r="V315" s="45"/>
    </row>
    <row r="316" spans="1:22" s="8" customFormat="1" ht="24.95" customHeight="1" x14ac:dyDescent="0.25">
      <c r="A316" s="49"/>
      <c r="B316" s="25"/>
      <c r="C316" s="22"/>
      <c r="D316" s="23"/>
      <c r="E316" s="23"/>
      <c r="F316" s="376" t="s">
        <v>1785</v>
      </c>
      <c r="G316" s="376"/>
      <c r="H316" s="376"/>
      <c r="I316" s="376"/>
      <c r="J316" s="376"/>
      <c r="K316" s="377"/>
      <c r="L316" s="24" t="s">
        <v>519</v>
      </c>
      <c r="M316" s="19">
        <f>'BL4-SAN-TER-R00'!AG34</f>
        <v>4</v>
      </c>
      <c r="N316" s="19">
        <f>+'BL4-SAN-1 PAV-R00'!V34</f>
        <v>6</v>
      </c>
      <c r="O316" s="19">
        <f>'BL4-SAN-2 PAV-R00'!U34</f>
        <v>6</v>
      </c>
      <c r="P316" s="19">
        <f>'BL4-SAN-3 PAV-R00'!U34</f>
        <v>0</v>
      </c>
      <c r="Q316" s="19">
        <f>'BL4-SAN-4 PAV-R00'!U34</f>
        <v>0</v>
      </c>
      <c r="R316" s="19"/>
      <c r="S316" s="19"/>
      <c r="T316" s="20">
        <f t="shared" ref="T316" si="77">SUM(M316:S316)</f>
        <v>16</v>
      </c>
      <c r="V316" s="45"/>
    </row>
    <row r="317" spans="1:22" s="8" customFormat="1" ht="24.95" customHeight="1" x14ac:dyDescent="0.25">
      <c r="A317" s="48"/>
      <c r="B317" s="14"/>
      <c r="C317" s="15"/>
      <c r="D317" s="16"/>
      <c r="E317" s="16" t="s">
        <v>62</v>
      </c>
      <c r="F317" s="16"/>
      <c r="G317" s="16"/>
      <c r="H317" s="16"/>
      <c r="I317" s="16"/>
      <c r="J317" s="16"/>
      <c r="K317" s="17"/>
      <c r="L317" s="18"/>
      <c r="M317" s="19">
        <f>'BL4-SAN-TER-R00'!AG35</f>
        <v>0</v>
      </c>
      <c r="N317" s="19">
        <f>+'BL4-SAN-1 PAV-R00'!V35</f>
        <v>0</v>
      </c>
      <c r="O317" s="19">
        <f>'BL4-SAN-2 PAV-R00'!U35</f>
        <v>0</v>
      </c>
      <c r="P317" s="19">
        <f>'BL4-SAN-3 PAV-R00'!U35</f>
        <v>0</v>
      </c>
      <c r="Q317" s="19">
        <f>'BL4-SAN-4 PAV-R00'!U35</f>
        <v>0</v>
      </c>
      <c r="R317" s="19"/>
      <c r="S317" s="19"/>
      <c r="T317" s="20">
        <f t="shared" si="68"/>
        <v>0</v>
      </c>
      <c r="V317" s="45"/>
    </row>
    <row r="318" spans="1:22" s="8" customFormat="1" ht="24.95" customHeight="1" x14ac:dyDescent="0.25">
      <c r="A318" s="49"/>
      <c r="B318" s="25"/>
      <c r="C318" s="22"/>
      <c r="D318" s="23"/>
      <c r="E318" s="23"/>
      <c r="F318" s="376" t="s">
        <v>489</v>
      </c>
      <c r="G318" s="376"/>
      <c r="H318" s="376"/>
      <c r="I318" s="376"/>
      <c r="J318" s="376"/>
      <c r="K318" s="377"/>
      <c r="L318" s="24" t="s">
        <v>519</v>
      </c>
      <c r="M318" s="19">
        <f>'BL4-SAN-TER-R00'!AG36</f>
        <v>26</v>
      </c>
      <c r="N318" s="19">
        <f>+'BL4-SAN-1 PAV-R00'!V36</f>
        <v>12</v>
      </c>
      <c r="O318" s="19">
        <f>'BL4-SAN-2 PAV-R00'!U36</f>
        <v>8</v>
      </c>
      <c r="P318" s="19">
        <f>'BL4-SAN-3 PAV-R00'!U36</f>
        <v>5</v>
      </c>
      <c r="Q318" s="19">
        <f>'BL4-SAN-4 PAV-R00'!U36</f>
        <v>5</v>
      </c>
      <c r="R318" s="19"/>
      <c r="S318" s="19"/>
      <c r="T318" s="20">
        <f t="shared" si="68"/>
        <v>56</v>
      </c>
      <c r="V318" s="45"/>
    </row>
    <row r="319" spans="1:22" s="8" customFormat="1" ht="24.95" customHeight="1" x14ac:dyDescent="0.25">
      <c r="A319" s="49"/>
      <c r="B319" s="25"/>
      <c r="C319" s="22"/>
      <c r="D319" s="23"/>
      <c r="E319" s="23"/>
      <c r="F319" s="376" t="s">
        <v>469</v>
      </c>
      <c r="G319" s="376"/>
      <c r="H319" s="376"/>
      <c r="I319" s="376"/>
      <c r="J319" s="376"/>
      <c r="K319" s="377"/>
      <c r="L319" s="24" t="s">
        <v>519</v>
      </c>
      <c r="M319" s="19">
        <f>'BL4-SAN-TER-R00'!AG37</f>
        <v>27</v>
      </c>
      <c r="N319" s="19">
        <f>+'BL4-SAN-1 PAV-R00'!V37</f>
        <v>17</v>
      </c>
      <c r="O319" s="19">
        <f>'BL4-SAN-2 PAV-R00'!U37</f>
        <v>15</v>
      </c>
      <c r="P319" s="19">
        <f>'BL4-SAN-3 PAV-R00'!U37</f>
        <v>8</v>
      </c>
      <c r="Q319" s="19">
        <f>'BL4-SAN-4 PAV-R00'!U37</f>
        <v>6</v>
      </c>
      <c r="R319" s="19"/>
      <c r="S319" s="19"/>
      <c r="T319" s="20">
        <f t="shared" si="68"/>
        <v>73</v>
      </c>
      <c r="V319" s="45"/>
    </row>
    <row r="320" spans="1:22" s="8" customFormat="1" ht="24.95" customHeight="1" x14ac:dyDescent="0.25">
      <c r="A320" s="49"/>
      <c r="B320" s="25"/>
      <c r="C320" s="22"/>
      <c r="D320" s="23"/>
      <c r="E320" s="23"/>
      <c r="F320" s="376" t="s">
        <v>493</v>
      </c>
      <c r="G320" s="376"/>
      <c r="H320" s="376"/>
      <c r="I320" s="376"/>
      <c r="J320" s="376"/>
      <c r="K320" s="377"/>
      <c r="L320" s="24" t="s">
        <v>519</v>
      </c>
      <c r="M320" s="19">
        <f>'BL4-SAN-TER-R00'!AG38</f>
        <v>26</v>
      </c>
      <c r="N320" s="19">
        <f>+'BL4-SAN-1 PAV-R00'!V38</f>
        <v>12</v>
      </c>
      <c r="O320" s="19">
        <f>'BL4-SAN-2 PAV-R00'!U38</f>
        <v>8</v>
      </c>
      <c r="P320" s="19">
        <f>'BL4-SAN-3 PAV-R00'!U38</f>
        <v>5</v>
      </c>
      <c r="Q320" s="19">
        <f>'BL4-SAN-4 PAV-R00'!U38</f>
        <v>5</v>
      </c>
      <c r="R320" s="19"/>
      <c r="S320" s="19"/>
      <c r="T320" s="20">
        <f t="shared" si="68"/>
        <v>56</v>
      </c>
      <c r="V320" s="45"/>
    </row>
    <row r="321" spans="1:22" s="8" customFormat="1" ht="24.95" customHeight="1" x14ac:dyDescent="0.25">
      <c r="A321" s="49"/>
      <c r="B321" s="25"/>
      <c r="C321" s="22"/>
      <c r="D321" s="23"/>
      <c r="E321" s="23"/>
      <c r="F321" s="376" t="s">
        <v>470</v>
      </c>
      <c r="G321" s="376"/>
      <c r="H321" s="376"/>
      <c r="I321" s="376"/>
      <c r="J321" s="376"/>
      <c r="K321" s="377"/>
      <c r="L321" s="24" t="s">
        <v>519</v>
      </c>
      <c r="M321" s="19">
        <f>'BL4-SAN-TER-R00'!AG39</f>
        <v>27</v>
      </c>
      <c r="N321" s="19">
        <f>+'BL4-SAN-1 PAV-R00'!V39</f>
        <v>17</v>
      </c>
      <c r="O321" s="19">
        <f>'BL4-SAN-2 PAV-R00'!U39</f>
        <v>15</v>
      </c>
      <c r="P321" s="19">
        <f>'BL4-SAN-3 PAV-R00'!U39</f>
        <v>8</v>
      </c>
      <c r="Q321" s="19">
        <f>'BL4-SAN-4 PAV-R00'!U39</f>
        <v>6</v>
      </c>
      <c r="R321" s="19"/>
      <c r="S321" s="19"/>
      <c r="T321" s="20">
        <f t="shared" ref="T321:T322" si="78">SUM(M321:S321)</f>
        <v>73</v>
      </c>
      <c r="V321" s="45"/>
    </row>
    <row r="322" spans="1:22" s="8" customFormat="1" ht="24.95" customHeight="1" x14ac:dyDescent="0.25">
      <c r="A322" s="49"/>
      <c r="B322" s="25"/>
      <c r="C322" s="22"/>
      <c r="D322" s="23"/>
      <c r="E322" s="23"/>
      <c r="F322" s="376" t="s">
        <v>474</v>
      </c>
      <c r="G322" s="376"/>
      <c r="H322" s="376"/>
      <c r="I322" s="376"/>
      <c r="J322" s="376"/>
      <c r="K322" s="377"/>
      <c r="L322" s="24" t="s">
        <v>519</v>
      </c>
      <c r="M322" s="19">
        <f>'BL4-SAN-TER-R00'!AG40</f>
        <v>0</v>
      </c>
      <c r="N322" s="19">
        <f>+'BL4-SAN-1 PAV-R00'!V40</f>
        <v>0</v>
      </c>
      <c r="O322" s="19">
        <f>'BL4-SAN-2 PAV-R00'!U40</f>
        <v>0</v>
      </c>
      <c r="P322" s="19">
        <f>'BL4-SAN-3 PAV-R00'!U40</f>
        <v>0</v>
      </c>
      <c r="Q322" s="19">
        <f>'BL4-SAN-4 PAV-R00'!U40</f>
        <v>0</v>
      </c>
      <c r="R322" s="19"/>
      <c r="S322" s="19"/>
      <c r="T322" s="20">
        <f t="shared" si="78"/>
        <v>0</v>
      </c>
      <c r="V322" s="45"/>
    </row>
    <row r="323" spans="1:22" s="8" customFormat="1" ht="24.95" customHeight="1" x14ac:dyDescent="0.25">
      <c r="A323" s="49"/>
      <c r="B323" s="25"/>
      <c r="C323" s="22"/>
      <c r="D323" s="23"/>
      <c r="E323" s="23"/>
      <c r="F323" s="376" t="s">
        <v>475</v>
      </c>
      <c r="G323" s="376"/>
      <c r="H323" s="376"/>
      <c r="I323" s="376"/>
      <c r="J323" s="376"/>
      <c r="K323" s="377"/>
      <c r="L323" s="24" t="s">
        <v>519</v>
      </c>
      <c r="M323" s="19">
        <f>'BL4-SAN-TER-R00'!AG41</f>
        <v>0</v>
      </c>
      <c r="N323" s="19">
        <f>+'BL4-SAN-1 PAV-R00'!V41</f>
        <v>0</v>
      </c>
      <c r="O323" s="19">
        <f>'BL4-SAN-2 PAV-R00'!U41</f>
        <v>0</v>
      </c>
      <c r="P323" s="19">
        <f>'BL4-SAN-3 PAV-R00'!U41</f>
        <v>0</v>
      </c>
      <c r="Q323" s="19">
        <f>'BL4-SAN-4 PAV-R00'!U41</f>
        <v>0</v>
      </c>
      <c r="R323" s="19"/>
      <c r="S323" s="19"/>
      <c r="T323" s="20">
        <f t="shared" ref="T323" si="79">SUM(M323:S323)</f>
        <v>0</v>
      </c>
      <c r="V323" s="45"/>
    </row>
    <row r="324" spans="1:22" s="8" customFormat="1" ht="24.95" customHeight="1" x14ac:dyDescent="0.25">
      <c r="A324" s="49"/>
      <c r="B324" s="25"/>
      <c r="C324" s="22"/>
      <c r="D324" s="23"/>
      <c r="E324" s="23"/>
      <c r="F324" s="376" t="s">
        <v>518</v>
      </c>
      <c r="G324" s="376"/>
      <c r="H324" s="376"/>
      <c r="I324" s="376"/>
      <c r="J324" s="376"/>
      <c r="K324" s="377"/>
      <c r="L324" s="24" t="s">
        <v>519</v>
      </c>
      <c r="M324" s="19">
        <f>'BL4-SAN-TER-R00'!AG42</f>
        <v>2</v>
      </c>
      <c r="N324" s="19">
        <f>+'BL4-SAN-1 PAV-R00'!V42</f>
        <v>2</v>
      </c>
      <c r="O324" s="19">
        <f>'BL4-SAN-2 PAV-R00'!U42</f>
        <v>0</v>
      </c>
      <c r="P324" s="19">
        <f>'BL4-SAN-3 PAV-R00'!U42</f>
        <v>0</v>
      </c>
      <c r="Q324" s="19">
        <f>'BL4-SAN-4 PAV-R00'!U42</f>
        <v>4</v>
      </c>
      <c r="R324" s="19"/>
      <c r="S324" s="19"/>
      <c r="T324" s="20">
        <f t="shared" ref="T324" si="80">SUM(M324:S324)</f>
        <v>8</v>
      </c>
      <c r="V324" s="45"/>
    </row>
    <row r="325" spans="1:22" s="8" customFormat="1" ht="24.95" customHeight="1" x14ac:dyDescent="0.25">
      <c r="A325" s="49"/>
      <c r="B325" s="25"/>
      <c r="C325" s="22"/>
      <c r="D325" s="23"/>
      <c r="E325" s="23"/>
      <c r="F325" s="376" t="s">
        <v>459</v>
      </c>
      <c r="G325" s="376"/>
      <c r="H325" s="376"/>
      <c r="I325" s="376"/>
      <c r="J325" s="376"/>
      <c r="K325" s="377"/>
      <c r="L325" s="24" t="s">
        <v>519</v>
      </c>
      <c r="M325" s="19">
        <f>'BL4-SAN-TER-R00'!AG43</f>
        <v>2</v>
      </c>
      <c r="N325" s="19">
        <f>+'BL4-SAN-1 PAV-R00'!V43</f>
        <v>2</v>
      </c>
      <c r="O325" s="19">
        <f>'BL4-SAN-2 PAV-R00'!U43</f>
        <v>0</v>
      </c>
      <c r="P325" s="19">
        <f>'BL4-SAN-3 PAV-R00'!U43</f>
        <v>0</v>
      </c>
      <c r="Q325" s="19">
        <f>'BL4-SAN-4 PAV-R00'!U43</f>
        <v>4</v>
      </c>
      <c r="R325" s="19"/>
      <c r="S325" s="19"/>
      <c r="T325" s="20">
        <f t="shared" ref="T325" si="81">SUM(M325:S325)</f>
        <v>8</v>
      </c>
      <c r="V325" s="45"/>
    </row>
    <row r="326" spans="1:22" s="8" customFormat="1" ht="24.95" customHeight="1" x14ac:dyDescent="0.25">
      <c r="A326" s="49"/>
      <c r="B326" s="25"/>
      <c r="C326" s="22"/>
      <c r="D326" s="23"/>
      <c r="E326" s="23"/>
      <c r="F326" s="376" t="s">
        <v>514</v>
      </c>
      <c r="G326" s="376"/>
      <c r="H326" s="376"/>
      <c r="I326" s="376"/>
      <c r="J326" s="376"/>
      <c r="K326" s="377"/>
      <c r="L326" s="24" t="s">
        <v>519</v>
      </c>
      <c r="M326" s="19">
        <f>'BL4-SAN-TER-R00'!AG44</f>
        <v>2</v>
      </c>
      <c r="N326" s="19">
        <f>+'BL4-SAN-1 PAV-R00'!V44</f>
        <v>2</v>
      </c>
      <c r="O326" s="19">
        <f>'BL4-SAN-2 PAV-R00'!U44</f>
        <v>0</v>
      </c>
      <c r="P326" s="19">
        <f>'BL4-SAN-3 PAV-R00'!U44</f>
        <v>0</v>
      </c>
      <c r="Q326" s="19">
        <f>'BL4-SAN-4 PAV-R00'!U44</f>
        <v>4</v>
      </c>
      <c r="R326" s="19"/>
      <c r="S326" s="19"/>
      <c r="T326" s="20">
        <f t="shared" si="68"/>
        <v>8</v>
      </c>
      <c r="V326" s="45"/>
    </row>
    <row r="327" spans="1:22" s="8" customFormat="1" ht="24.95" customHeight="1" x14ac:dyDescent="0.25">
      <c r="A327" s="49"/>
      <c r="B327" s="25"/>
      <c r="C327" s="22"/>
      <c r="D327" s="23"/>
      <c r="E327" s="23"/>
      <c r="F327" s="376" t="s">
        <v>1808</v>
      </c>
      <c r="G327" s="376"/>
      <c r="H327" s="376"/>
      <c r="I327" s="376"/>
      <c r="J327" s="376"/>
      <c r="K327" s="377"/>
      <c r="L327" s="24" t="s">
        <v>519</v>
      </c>
      <c r="M327" s="19">
        <f>'BL4-SAN-TER-R00'!AG45</f>
        <v>0</v>
      </c>
      <c r="N327" s="19">
        <f>+'BL4-SAN-1 PAV-R00'!V45</f>
        <v>0</v>
      </c>
      <c r="O327" s="19">
        <f>'BL4-SAN-2 PAV-R00'!U45</f>
        <v>0</v>
      </c>
      <c r="P327" s="19">
        <f>'BL4-SAN-3 PAV-R00'!U45</f>
        <v>0</v>
      </c>
      <c r="Q327" s="19">
        <f>'BL4-SAN-4 PAV-R00'!U45</f>
        <v>2</v>
      </c>
      <c r="R327" s="19"/>
      <c r="S327" s="19"/>
      <c r="T327" s="20">
        <f t="shared" ref="T327" si="82">SUM(M327:S327)</f>
        <v>2</v>
      </c>
      <c r="V327" s="45"/>
    </row>
    <row r="328" spans="1:22" s="8" customFormat="1" ht="24.95" customHeight="1" x14ac:dyDescent="0.25">
      <c r="A328" s="48"/>
      <c r="B328" s="14"/>
      <c r="C328" s="15"/>
      <c r="D328" s="16" t="s">
        <v>69</v>
      </c>
      <c r="E328" s="16"/>
      <c r="F328" s="16"/>
      <c r="G328" s="16"/>
      <c r="H328" s="16"/>
      <c r="I328" s="16"/>
      <c r="J328" s="16"/>
      <c r="K328" s="17"/>
      <c r="L328" s="18"/>
      <c r="M328" s="19"/>
      <c r="N328" s="19"/>
      <c r="O328" s="19"/>
      <c r="P328" s="19"/>
      <c r="Q328" s="19"/>
      <c r="R328" s="19"/>
      <c r="S328" s="19"/>
      <c r="T328" s="20">
        <f t="shared" si="68"/>
        <v>0</v>
      </c>
      <c r="V328" s="45"/>
    </row>
    <row r="329" spans="1:22" s="8" customFormat="1" ht="24.95" customHeight="1" x14ac:dyDescent="0.25">
      <c r="A329" s="49"/>
      <c r="B329" s="25"/>
      <c r="C329" s="22"/>
      <c r="D329" s="23"/>
      <c r="E329" s="23"/>
      <c r="F329" s="376" t="s">
        <v>645</v>
      </c>
      <c r="G329" s="376"/>
      <c r="H329" s="376"/>
      <c r="I329" s="376"/>
      <c r="J329" s="376"/>
      <c r="K329" s="377"/>
      <c r="L329" s="24" t="s">
        <v>257</v>
      </c>
      <c r="M329" s="19">
        <f>+'BL4-BAN-TER-R00'!M33+'BL4-BAN-TER-R00'!M28+'BL4-BAN-TER-R00'!M23+'BL4-BAN-TER-R00'!M18+'BL4-BAN-TER-R00'!M13</f>
        <v>26.45</v>
      </c>
      <c r="N329" s="19">
        <f>+'BL4-BAN-1 PAV-R00'!M23+'BL4-BAN-1 PAV-R00'!M18+'BL4-BAN-1 PAV-R00'!M13</f>
        <v>9.02</v>
      </c>
      <c r="O329" s="19">
        <f>+'BL4-BAN-2 PAV-R00'!M18+'BL4-BAN-2 PAV-R00'!M13</f>
        <v>6.8599999999999994</v>
      </c>
      <c r="P329" s="19">
        <f>+'BL4-BAN-3 PAV-R00'!M13</f>
        <v>2.81</v>
      </c>
      <c r="Q329" s="19">
        <f>+'BL4-BAN-4 PAV-R00 '!M13</f>
        <v>2.81</v>
      </c>
      <c r="R329" s="19"/>
      <c r="S329" s="19"/>
      <c r="T329" s="20">
        <f t="shared" si="68"/>
        <v>47.95</v>
      </c>
      <c r="V329" s="45"/>
    </row>
    <row r="330" spans="1:22" s="8" customFormat="1" ht="24.95" customHeight="1" x14ac:dyDescent="0.25">
      <c r="A330" s="48"/>
      <c r="B330" s="21"/>
      <c r="C330" s="15"/>
      <c r="D330" s="16"/>
      <c r="E330" s="26"/>
      <c r="F330" s="16"/>
      <c r="G330" s="16"/>
      <c r="H330" s="16"/>
      <c r="I330" s="16"/>
      <c r="J330" s="26"/>
      <c r="K330" s="17"/>
      <c r="L330" s="18"/>
      <c r="M330" s="19"/>
      <c r="N330" s="19"/>
      <c r="O330" s="19"/>
      <c r="P330" s="19"/>
      <c r="Q330" s="19"/>
      <c r="R330" s="19"/>
      <c r="S330" s="19"/>
      <c r="T330" s="20">
        <f t="shared" si="68"/>
        <v>0</v>
      </c>
      <c r="V330" s="45"/>
    </row>
    <row r="331" spans="1:22" s="8" customFormat="1" ht="24.95" customHeight="1" x14ac:dyDescent="0.25">
      <c r="A331" s="48"/>
      <c r="B331" s="14"/>
      <c r="C331" s="15"/>
      <c r="D331" s="16" t="s">
        <v>96</v>
      </c>
      <c r="E331" s="16"/>
      <c r="F331" s="16"/>
      <c r="G331" s="16"/>
      <c r="H331" s="16"/>
      <c r="I331" s="16"/>
      <c r="J331" s="16"/>
      <c r="K331" s="17"/>
      <c r="L331" s="18"/>
      <c r="M331" s="19"/>
      <c r="N331" s="19"/>
      <c r="O331" s="19"/>
      <c r="P331" s="19"/>
      <c r="Q331" s="19"/>
      <c r="R331" s="19"/>
      <c r="S331" s="19"/>
      <c r="T331" s="20">
        <f t="shared" si="68"/>
        <v>0</v>
      </c>
      <c r="V331" s="45"/>
    </row>
    <row r="332" spans="1:22" s="8" customFormat="1" ht="24.95" customHeight="1" x14ac:dyDescent="0.25">
      <c r="A332" s="48"/>
      <c r="B332" s="14"/>
      <c r="C332" s="15"/>
      <c r="D332" s="16"/>
      <c r="E332" s="16" t="s">
        <v>56</v>
      </c>
      <c r="F332" s="16"/>
      <c r="G332" s="16"/>
      <c r="H332" s="16"/>
      <c r="I332" s="16"/>
      <c r="J332" s="16"/>
      <c r="K332" s="17"/>
      <c r="L332" s="18"/>
      <c r="M332" s="19"/>
      <c r="N332" s="19"/>
      <c r="O332" s="19"/>
      <c r="P332" s="19"/>
      <c r="Q332" s="19"/>
      <c r="R332" s="19"/>
      <c r="S332" s="19"/>
      <c r="T332" s="20">
        <f t="shared" si="68"/>
        <v>0</v>
      </c>
      <c r="V332" s="45"/>
    </row>
    <row r="333" spans="1:22" s="8" customFormat="1" ht="24.95" customHeight="1" x14ac:dyDescent="0.25">
      <c r="A333" s="49"/>
      <c r="B333" s="25"/>
      <c r="C333" s="22"/>
      <c r="D333" s="23"/>
      <c r="E333" s="23"/>
      <c r="F333" s="376" t="s">
        <v>832</v>
      </c>
      <c r="G333" s="376"/>
      <c r="H333" s="376"/>
      <c r="I333" s="376"/>
      <c r="J333" s="376"/>
      <c r="K333" s="377"/>
      <c r="L333" s="24" t="s">
        <v>12</v>
      </c>
      <c r="M333" s="19"/>
      <c r="N333" s="19"/>
      <c r="O333" s="19"/>
      <c r="P333" s="19"/>
      <c r="Q333" s="19"/>
      <c r="R333" s="19"/>
      <c r="S333" s="19"/>
      <c r="T333" s="20">
        <f>+'BL4-ELÉTRICO-R00'!S11</f>
        <v>0</v>
      </c>
      <c r="V333" s="45"/>
    </row>
    <row r="334" spans="1:22" s="8" customFormat="1" ht="24.95" customHeight="1" x14ac:dyDescent="0.25">
      <c r="A334" s="49"/>
      <c r="B334" s="25"/>
      <c r="C334" s="22"/>
      <c r="D334" s="23"/>
      <c r="E334" s="23"/>
      <c r="F334" s="376" t="s">
        <v>833</v>
      </c>
      <c r="G334" s="376"/>
      <c r="H334" s="376"/>
      <c r="I334" s="376"/>
      <c r="J334" s="376"/>
      <c r="K334" s="377"/>
      <c r="L334" s="24" t="s">
        <v>12</v>
      </c>
      <c r="M334" s="19"/>
      <c r="N334" s="19"/>
      <c r="O334" s="19"/>
      <c r="P334" s="19"/>
      <c r="Q334" s="19"/>
      <c r="R334" s="19"/>
      <c r="S334" s="19"/>
      <c r="T334" s="20">
        <f>+'BL4-ELÉTRICO-R00'!S12</f>
        <v>269</v>
      </c>
      <c r="V334" s="45"/>
    </row>
    <row r="335" spans="1:22" s="8" customFormat="1" ht="24.95" customHeight="1" x14ac:dyDescent="0.25">
      <c r="A335" s="49"/>
      <c r="B335" s="25"/>
      <c r="C335" s="22"/>
      <c r="D335" s="23"/>
      <c r="E335" s="23"/>
      <c r="F335" s="376" t="s">
        <v>834</v>
      </c>
      <c r="G335" s="376"/>
      <c r="H335" s="376"/>
      <c r="I335" s="376"/>
      <c r="J335" s="376"/>
      <c r="K335" s="377"/>
      <c r="L335" s="24" t="s">
        <v>17</v>
      </c>
      <c r="M335" s="19"/>
      <c r="N335" s="19"/>
      <c r="O335" s="19"/>
      <c r="P335" s="19"/>
      <c r="Q335" s="19"/>
      <c r="R335" s="19"/>
      <c r="S335" s="19"/>
      <c r="T335" s="20">
        <f>+'BL4-ELÉTRICO-R00'!S13</f>
        <v>26331.5</v>
      </c>
      <c r="V335" s="45"/>
    </row>
    <row r="336" spans="1:22" s="8" customFormat="1" ht="24.95" customHeight="1" x14ac:dyDescent="0.25">
      <c r="A336" s="49"/>
      <c r="B336" s="25"/>
      <c r="C336" s="22"/>
      <c r="D336" s="23"/>
      <c r="E336" s="23"/>
      <c r="F336" s="376" t="s">
        <v>835</v>
      </c>
      <c r="G336" s="376"/>
      <c r="H336" s="376"/>
      <c r="I336" s="376"/>
      <c r="J336" s="376"/>
      <c r="K336" s="377"/>
      <c r="L336" s="24" t="s">
        <v>17</v>
      </c>
      <c r="M336" s="19"/>
      <c r="N336" s="19"/>
      <c r="O336" s="19"/>
      <c r="P336" s="19"/>
      <c r="Q336" s="19"/>
      <c r="R336" s="19"/>
      <c r="S336" s="19"/>
      <c r="T336" s="20">
        <f>+'BL4-ELÉTRICO-R00'!S14</f>
        <v>5157.8</v>
      </c>
      <c r="V336" s="45"/>
    </row>
    <row r="337" spans="1:22" s="8" customFormat="1" ht="24.95" customHeight="1" x14ac:dyDescent="0.25">
      <c r="A337" s="49"/>
      <c r="B337" s="25"/>
      <c r="C337" s="22"/>
      <c r="D337" s="23"/>
      <c r="E337" s="23"/>
      <c r="F337" s="376" t="s">
        <v>798</v>
      </c>
      <c r="G337" s="376"/>
      <c r="H337" s="376"/>
      <c r="I337" s="376"/>
      <c r="J337" s="376"/>
      <c r="K337" s="377"/>
      <c r="L337" s="24" t="s">
        <v>17</v>
      </c>
      <c r="M337" s="19"/>
      <c r="N337" s="19"/>
      <c r="O337" s="19"/>
      <c r="P337" s="19"/>
      <c r="Q337" s="19"/>
      <c r="R337" s="19"/>
      <c r="S337" s="19"/>
      <c r="T337" s="20">
        <f>+'BL4-ELÉTRICO-R00'!S15</f>
        <v>124.30000000000001</v>
      </c>
      <c r="V337" s="45"/>
    </row>
    <row r="338" spans="1:22" s="8" customFormat="1" ht="24.95" customHeight="1" x14ac:dyDescent="0.25">
      <c r="A338" s="49"/>
      <c r="B338" s="25"/>
      <c r="C338" s="22"/>
      <c r="D338" s="23"/>
      <c r="E338" s="23"/>
      <c r="F338" s="376" t="s">
        <v>732</v>
      </c>
      <c r="G338" s="376"/>
      <c r="H338" s="376"/>
      <c r="I338" s="376"/>
      <c r="J338" s="376"/>
      <c r="K338" s="377"/>
      <c r="L338" s="24" t="s">
        <v>12</v>
      </c>
      <c r="M338" s="19"/>
      <c r="N338" s="19"/>
      <c r="O338" s="19"/>
      <c r="P338" s="19"/>
      <c r="Q338" s="19"/>
      <c r="R338" s="19"/>
      <c r="S338" s="19"/>
      <c r="T338" s="20">
        <f>+'BL4-ELÉTRICO-R00'!S16</f>
        <v>144</v>
      </c>
      <c r="V338" s="45"/>
    </row>
    <row r="339" spans="1:22" s="8" customFormat="1" ht="24.95" customHeight="1" x14ac:dyDescent="0.25">
      <c r="A339" s="49"/>
      <c r="B339" s="25"/>
      <c r="C339" s="22"/>
      <c r="D339" s="23"/>
      <c r="E339" s="23"/>
      <c r="F339" s="376" t="s">
        <v>836</v>
      </c>
      <c r="G339" s="376"/>
      <c r="H339" s="376"/>
      <c r="I339" s="376"/>
      <c r="J339" s="376"/>
      <c r="K339" s="377"/>
      <c r="L339" s="24" t="s">
        <v>12</v>
      </c>
      <c r="M339" s="19"/>
      <c r="N339" s="19"/>
      <c r="O339" s="19"/>
      <c r="P339" s="19"/>
      <c r="Q339" s="19"/>
      <c r="R339" s="19"/>
      <c r="S339" s="19"/>
      <c r="T339" s="20">
        <f>+'BL4-ELÉTRICO-R00'!S17</f>
        <v>6261</v>
      </c>
      <c r="V339" s="45"/>
    </row>
    <row r="340" spans="1:22" s="8" customFormat="1" ht="24.95" customHeight="1" x14ac:dyDescent="0.25">
      <c r="A340" s="49"/>
      <c r="B340" s="25"/>
      <c r="C340" s="22"/>
      <c r="D340" s="23"/>
      <c r="E340" s="23"/>
      <c r="F340" s="376" t="s">
        <v>800</v>
      </c>
      <c r="G340" s="376"/>
      <c r="H340" s="376"/>
      <c r="I340" s="376"/>
      <c r="J340" s="376"/>
      <c r="K340" s="377"/>
      <c r="L340" s="24" t="s">
        <v>12</v>
      </c>
      <c r="M340" s="19"/>
      <c r="N340" s="19"/>
      <c r="O340" s="19"/>
      <c r="P340" s="19"/>
      <c r="Q340" s="19"/>
      <c r="R340" s="19"/>
      <c r="S340" s="19"/>
      <c r="T340" s="20">
        <f>+'BL4-ELÉTRICO-R00'!S18</f>
        <v>26</v>
      </c>
      <c r="V340" s="45"/>
    </row>
    <row r="341" spans="1:22" s="8" customFormat="1" ht="24.95" customHeight="1" x14ac:dyDescent="0.25">
      <c r="A341" s="49"/>
      <c r="B341" s="25"/>
      <c r="C341" s="22"/>
      <c r="D341" s="23"/>
      <c r="E341" s="23"/>
      <c r="F341" s="376" t="s">
        <v>837</v>
      </c>
      <c r="G341" s="376"/>
      <c r="H341" s="376"/>
      <c r="I341" s="376"/>
      <c r="J341" s="376"/>
      <c r="K341" s="377"/>
      <c r="L341" s="24" t="s">
        <v>12</v>
      </c>
      <c r="M341" s="19"/>
      <c r="N341" s="19"/>
      <c r="O341" s="19"/>
      <c r="P341" s="19"/>
      <c r="Q341" s="19"/>
      <c r="R341" s="19"/>
      <c r="S341" s="19"/>
      <c r="T341" s="20">
        <f>+'BL4-ELÉTRICO-R00'!S19</f>
        <v>304</v>
      </c>
      <c r="V341" s="45"/>
    </row>
    <row r="342" spans="1:22" s="8" customFormat="1" ht="24.95" customHeight="1" x14ac:dyDescent="0.25">
      <c r="A342" s="49"/>
      <c r="B342" s="25"/>
      <c r="C342" s="22"/>
      <c r="D342" s="23"/>
      <c r="E342" s="23"/>
      <c r="F342" s="376" t="s">
        <v>755</v>
      </c>
      <c r="G342" s="376"/>
      <c r="H342" s="376"/>
      <c r="I342" s="376"/>
      <c r="J342" s="376"/>
      <c r="K342" s="377"/>
      <c r="L342" s="24" t="s">
        <v>12</v>
      </c>
      <c r="M342" s="19"/>
      <c r="N342" s="19"/>
      <c r="O342" s="19"/>
      <c r="P342" s="19"/>
      <c r="Q342" s="19"/>
      <c r="R342" s="19"/>
      <c r="S342" s="19"/>
      <c r="T342" s="20">
        <f>+'BL4-ELÉTRICO-R00'!S20</f>
        <v>2365</v>
      </c>
      <c r="V342" s="45"/>
    </row>
    <row r="343" spans="1:22" s="8" customFormat="1" ht="24.95" customHeight="1" x14ac:dyDescent="0.25">
      <c r="A343" s="49"/>
      <c r="B343" s="25"/>
      <c r="C343" s="22"/>
      <c r="D343" s="23"/>
      <c r="E343" s="23"/>
      <c r="F343" s="376" t="s">
        <v>757</v>
      </c>
      <c r="G343" s="376"/>
      <c r="H343" s="376"/>
      <c r="I343" s="376"/>
      <c r="J343" s="376"/>
      <c r="K343" s="377"/>
      <c r="L343" s="24" t="s">
        <v>12</v>
      </c>
      <c r="M343" s="19"/>
      <c r="N343" s="19"/>
      <c r="O343" s="19"/>
      <c r="P343" s="19"/>
      <c r="Q343" s="19"/>
      <c r="R343" s="19"/>
      <c r="S343" s="19"/>
      <c r="T343" s="20">
        <f>+'BL4-ELÉTRICO-R00'!S21</f>
        <v>2365</v>
      </c>
      <c r="V343" s="45"/>
    </row>
    <row r="344" spans="1:22" s="8" customFormat="1" ht="24.95" customHeight="1" x14ac:dyDescent="0.25">
      <c r="A344" s="49"/>
      <c r="B344" s="25"/>
      <c r="C344" s="22"/>
      <c r="D344" s="23"/>
      <c r="E344" s="23"/>
      <c r="F344" s="376" t="s">
        <v>838</v>
      </c>
      <c r="G344" s="376"/>
      <c r="H344" s="376"/>
      <c r="I344" s="376"/>
      <c r="J344" s="376"/>
      <c r="K344" s="377"/>
      <c r="L344" s="24" t="s">
        <v>12</v>
      </c>
      <c r="M344" s="19"/>
      <c r="N344" s="19"/>
      <c r="O344" s="19"/>
      <c r="P344" s="19"/>
      <c r="Q344" s="19"/>
      <c r="R344" s="19"/>
      <c r="S344" s="19"/>
      <c r="T344" s="20">
        <f>+'BL4-ELÉTRICO-R00'!S22</f>
        <v>11</v>
      </c>
      <c r="V344" s="45"/>
    </row>
    <row r="345" spans="1:22" s="8" customFormat="1" ht="24.95" customHeight="1" x14ac:dyDescent="0.25">
      <c r="A345" s="49"/>
      <c r="B345" s="25"/>
      <c r="C345" s="22"/>
      <c r="D345" s="23"/>
      <c r="E345" s="23"/>
      <c r="F345" s="376" t="s">
        <v>839</v>
      </c>
      <c r="G345" s="376"/>
      <c r="H345" s="376"/>
      <c r="I345" s="376"/>
      <c r="J345" s="376"/>
      <c r="K345" s="377"/>
      <c r="L345" s="24" t="s">
        <v>12</v>
      </c>
      <c r="M345" s="19"/>
      <c r="N345" s="19"/>
      <c r="O345" s="19"/>
      <c r="P345" s="19"/>
      <c r="Q345" s="19"/>
      <c r="R345" s="19"/>
      <c r="S345" s="19"/>
      <c r="T345" s="20">
        <f>+'BL4-ELÉTRICO-R00'!S23</f>
        <v>0</v>
      </c>
      <c r="V345" s="45"/>
    </row>
    <row r="346" spans="1:22" s="8" customFormat="1" ht="24.95" customHeight="1" x14ac:dyDescent="0.25">
      <c r="A346" s="49"/>
      <c r="B346" s="25"/>
      <c r="C346" s="22"/>
      <c r="D346" s="23"/>
      <c r="E346" s="23"/>
      <c r="F346" s="376" t="s">
        <v>840</v>
      </c>
      <c r="G346" s="376"/>
      <c r="H346" s="376"/>
      <c r="I346" s="376"/>
      <c r="J346" s="376"/>
      <c r="K346" s="377"/>
      <c r="L346" s="24" t="s">
        <v>12</v>
      </c>
      <c r="M346" s="19"/>
      <c r="N346" s="19"/>
      <c r="O346" s="19"/>
      <c r="P346" s="19"/>
      <c r="Q346" s="19"/>
      <c r="R346" s="19"/>
      <c r="S346" s="19"/>
      <c r="T346" s="20">
        <f>+'BL4-ELÉTRICO-R00'!S24</f>
        <v>0</v>
      </c>
      <c r="V346" s="45"/>
    </row>
    <row r="347" spans="1:22" s="8" customFormat="1" ht="24.95" customHeight="1" x14ac:dyDescent="0.25">
      <c r="A347" s="49"/>
      <c r="B347" s="25"/>
      <c r="C347" s="22"/>
      <c r="D347" s="23"/>
      <c r="E347" s="23"/>
      <c r="F347" s="376" t="s">
        <v>841</v>
      </c>
      <c r="G347" s="376"/>
      <c r="H347" s="376"/>
      <c r="I347" s="376"/>
      <c r="J347" s="376"/>
      <c r="K347" s="377"/>
      <c r="L347" s="24" t="s">
        <v>12</v>
      </c>
      <c r="M347" s="19"/>
      <c r="N347" s="19"/>
      <c r="O347" s="19"/>
      <c r="P347" s="19"/>
      <c r="Q347" s="19"/>
      <c r="R347" s="19"/>
      <c r="S347" s="19"/>
      <c r="T347" s="20">
        <f>+'BL4-ELÉTRICO-R00'!S25</f>
        <v>48</v>
      </c>
      <c r="V347" s="45"/>
    </row>
    <row r="348" spans="1:22" s="8" customFormat="1" ht="24.95" customHeight="1" x14ac:dyDescent="0.25">
      <c r="A348" s="49"/>
      <c r="B348" s="25"/>
      <c r="C348" s="22"/>
      <c r="D348" s="23"/>
      <c r="E348" s="23"/>
      <c r="F348" s="376" t="s">
        <v>844</v>
      </c>
      <c r="G348" s="376"/>
      <c r="H348" s="376"/>
      <c r="I348" s="376"/>
      <c r="J348" s="376"/>
      <c r="K348" s="377"/>
      <c r="L348" s="24" t="s">
        <v>12</v>
      </c>
      <c r="M348" s="19"/>
      <c r="N348" s="19"/>
      <c r="O348" s="19"/>
      <c r="P348" s="19"/>
      <c r="Q348" s="19"/>
      <c r="R348" s="19"/>
      <c r="S348" s="19"/>
      <c r="T348" s="20">
        <f>+'BL4-ELÉTRICO-R00'!S26</f>
        <v>0</v>
      </c>
      <c r="V348" s="45"/>
    </row>
    <row r="349" spans="1:22" s="8" customFormat="1" ht="24.95" customHeight="1" x14ac:dyDescent="0.25">
      <c r="A349" s="49"/>
      <c r="B349" s="25"/>
      <c r="C349" s="22"/>
      <c r="D349" s="23"/>
      <c r="E349" s="23"/>
      <c r="F349" s="376" t="s">
        <v>842</v>
      </c>
      <c r="G349" s="376"/>
      <c r="H349" s="376"/>
      <c r="I349" s="376"/>
      <c r="J349" s="376"/>
      <c r="K349" s="377"/>
      <c r="L349" s="24" t="s">
        <v>12</v>
      </c>
      <c r="M349" s="19"/>
      <c r="N349" s="19"/>
      <c r="O349" s="19"/>
      <c r="P349" s="19"/>
      <c r="Q349" s="19"/>
      <c r="R349" s="19"/>
      <c r="S349" s="19"/>
      <c r="T349" s="20">
        <f>+'BL4-ELÉTRICO-R00'!S27</f>
        <v>0</v>
      </c>
      <c r="V349" s="45"/>
    </row>
    <row r="350" spans="1:22" s="8" customFormat="1" ht="24.95" customHeight="1" x14ac:dyDescent="0.25">
      <c r="A350" s="49"/>
      <c r="B350" s="25"/>
      <c r="C350" s="22"/>
      <c r="D350" s="23"/>
      <c r="E350" s="23"/>
      <c r="F350" s="376" t="s">
        <v>1816</v>
      </c>
      <c r="G350" s="376"/>
      <c r="H350" s="376"/>
      <c r="I350" s="376"/>
      <c r="J350" s="376"/>
      <c r="K350" s="377"/>
      <c r="L350" s="24" t="s">
        <v>12</v>
      </c>
      <c r="M350" s="19"/>
      <c r="N350" s="19"/>
      <c r="O350" s="19"/>
      <c r="P350" s="19"/>
      <c r="Q350" s="19"/>
      <c r="R350" s="19"/>
      <c r="S350" s="19"/>
      <c r="T350" s="20">
        <f>+'BL4-ELÉTRICO-R00'!S28</f>
        <v>0</v>
      </c>
      <c r="V350" s="45"/>
    </row>
    <row r="351" spans="1:22" s="8" customFormat="1" ht="24.95" customHeight="1" x14ac:dyDescent="0.25">
      <c r="A351" s="49"/>
      <c r="B351" s="25"/>
      <c r="C351" s="22"/>
      <c r="D351" s="23"/>
      <c r="E351" s="23"/>
      <c r="F351" s="376" t="s">
        <v>762</v>
      </c>
      <c r="G351" s="376"/>
      <c r="H351" s="376"/>
      <c r="I351" s="376"/>
      <c r="J351" s="376"/>
      <c r="K351" s="377"/>
      <c r="L351" s="24" t="s">
        <v>697</v>
      </c>
      <c r="M351" s="19"/>
      <c r="N351" s="19"/>
      <c r="O351" s="19"/>
      <c r="P351" s="19"/>
      <c r="Q351" s="19"/>
      <c r="R351" s="19"/>
      <c r="S351" s="19"/>
      <c r="T351" s="20">
        <f>+'BL4-ELÉTRICO-R00'!S29</f>
        <v>3413</v>
      </c>
      <c r="V351" s="45"/>
    </row>
    <row r="352" spans="1:22" s="8" customFormat="1" ht="24.95" customHeight="1" x14ac:dyDescent="0.25">
      <c r="A352" s="49"/>
      <c r="B352" s="25"/>
      <c r="C352" s="22"/>
      <c r="D352" s="23"/>
      <c r="E352" s="23"/>
      <c r="F352" s="376" t="s">
        <v>843</v>
      </c>
      <c r="G352" s="376"/>
      <c r="H352" s="376"/>
      <c r="I352" s="376"/>
      <c r="J352" s="376"/>
      <c r="K352" s="377"/>
      <c r="L352" s="24" t="s">
        <v>12</v>
      </c>
      <c r="M352" s="19"/>
      <c r="N352" s="19"/>
      <c r="O352" s="19"/>
      <c r="P352" s="19"/>
      <c r="Q352" s="19"/>
      <c r="R352" s="19"/>
      <c r="S352" s="19"/>
      <c r="T352" s="20">
        <f>+'BL4-ELÉTRICO-R00'!S30</f>
        <v>8</v>
      </c>
      <c r="V352" s="45"/>
    </row>
    <row r="353" spans="1:22" s="8" customFormat="1" ht="24.95" customHeight="1" x14ac:dyDescent="0.25">
      <c r="A353" s="49"/>
      <c r="B353" s="25"/>
      <c r="C353" s="22"/>
      <c r="D353" s="23"/>
      <c r="E353" s="23"/>
      <c r="F353" s="376" t="s">
        <v>845</v>
      </c>
      <c r="G353" s="376"/>
      <c r="H353" s="376"/>
      <c r="I353" s="376"/>
      <c r="J353" s="376"/>
      <c r="K353" s="377"/>
      <c r="L353" s="24" t="s">
        <v>12</v>
      </c>
      <c r="M353" s="19"/>
      <c r="N353" s="19"/>
      <c r="O353" s="19"/>
      <c r="P353" s="19"/>
      <c r="Q353" s="19"/>
      <c r="R353" s="19"/>
      <c r="S353" s="19"/>
      <c r="T353" s="20">
        <f>+'BL4-ELÉTRICO-R00'!S31</f>
        <v>2</v>
      </c>
      <c r="V353" s="45"/>
    </row>
    <row r="354" spans="1:22" s="8" customFormat="1" ht="24.95" customHeight="1" x14ac:dyDescent="0.25">
      <c r="A354" s="49"/>
      <c r="B354" s="25"/>
      <c r="C354" s="22"/>
      <c r="D354" s="23"/>
      <c r="E354" s="23"/>
      <c r="F354" s="376" t="s">
        <v>846</v>
      </c>
      <c r="G354" s="376"/>
      <c r="H354" s="376"/>
      <c r="I354" s="376"/>
      <c r="J354" s="376"/>
      <c r="K354" s="377"/>
      <c r="L354" s="24" t="s">
        <v>17</v>
      </c>
      <c r="M354" s="19"/>
      <c r="N354" s="19"/>
      <c r="O354" s="19"/>
      <c r="P354" s="19"/>
      <c r="Q354" s="19"/>
      <c r="R354" s="19"/>
      <c r="S354" s="19"/>
      <c r="T354" s="20">
        <f>+'BL4-ELÉTRICO-R00'!S32</f>
        <v>2867.6</v>
      </c>
      <c r="V354" s="45"/>
    </row>
    <row r="355" spans="1:22" s="8" customFormat="1" ht="24.95" customHeight="1" x14ac:dyDescent="0.25">
      <c r="A355" s="49"/>
      <c r="B355" s="25"/>
      <c r="C355" s="22"/>
      <c r="D355" s="23"/>
      <c r="E355" s="23"/>
      <c r="F355" s="376" t="s">
        <v>847</v>
      </c>
      <c r="G355" s="376"/>
      <c r="H355" s="376"/>
      <c r="I355" s="376"/>
      <c r="J355" s="376"/>
      <c r="K355" s="377"/>
      <c r="L355" s="24" t="s">
        <v>12</v>
      </c>
      <c r="M355" s="19"/>
      <c r="N355" s="19"/>
      <c r="O355" s="19"/>
      <c r="P355" s="19"/>
      <c r="Q355" s="19"/>
      <c r="R355" s="19"/>
      <c r="S355" s="19"/>
      <c r="T355" s="20">
        <f>+'BL4-ELÉTRICO-R00'!S33</f>
        <v>8</v>
      </c>
      <c r="V355" s="45"/>
    </row>
    <row r="356" spans="1:22" s="8" customFormat="1" ht="24.95" customHeight="1" x14ac:dyDescent="0.25">
      <c r="A356" s="49"/>
      <c r="B356" s="25"/>
      <c r="C356" s="22"/>
      <c r="D356" s="23"/>
      <c r="E356" s="23"/>
      <c r="F356" s="376" t="s">
        <v>848</v>
      </c>
      <c r="G356" s="376"/>
      <c r="H356" s="376"/>
      <c r="I356" s="376"/>
      <c r="J356" s="376"/>
      <c r="K356" s="377"/>
      <c r="L356" s="24" t="s">
        <v>12</v>
      </c>
      <c r="M356" s="19"/>
      <c r="N356" s="19"/>
      <c r="O356" s="19"/>
      <c r="P356" s="19"/>
      <c r="Q356" s="19"/>
      <c r="R356" s="19"/>
      <c r="S356" s="19"/>
      <c r="T356" s="20">
        <f>+'BL4-ELÉTRICO-R00'!S34</f>
        <v>1</v>
      </c>
      <c r="V356" s="45"/>
    </row>
    <row r="357" spans="1:22" s="8" customFormat="1" ht="24.95" customHeight="1" x14ac:dyDescent="0.25">
      <c r="A357" s="49"/>
      <c r="B357" s="25"/>
      <c r="C357" s="22"/>
      <c r="D357" s="23"/>
      <c r="E357" s="23"/>
      <c r="F357" s="376" t="s">
        <v>850</v>
      </c>
      <c r="G357" s="376"/>
      <c r="H357" s="376"/>
      <c r="I357" s="376"/>
      <c r="J357" s="376"/>
      <c r="K357" s="377"/>
      <c r="L357" s="24" t="s">
        <v>12</v>
      </c>
      <c r="M357" s="19"/>
      <c r="N357" s="19"/>
      <c r="O357" s="19"/>
      <c r="P357" s="19"/>
      <c r="Q357" s="19"/>
      <c r="R357" s="19"/>
      <c r="S357" s="19"/>
      <c r="T357" s="20">
        <f>+'BL4-ELÉTRICO-R00'!S35</f>
        <v>15</v>
      </c>
      <c r="V357" s="45"/>
    </row>
    <row r="358" spans="1:22" s="8" customFormat="1" ht="24.95" customHeight="1" x14ac:dyDescent="0.25">
      <c r="A358" s="49"/>
      <c r="B358" s="25"/>
      <c r="C358" s="22"/>
      <c r="D358" s="23"/>
      <c r="E358" s="23"/>
      <c r="F358" s="376" t="s">
        <v>1829</v>
      </c>
      <c r="G358" s="376"/>
      <c r="H358" s="376"/>
      <c r="I358" s="376"/>
      <c r="J358" s="376"/>
      <c r="K358" s="377"/>
      <c r="L358" s="24" t="s">
        <v>12</v>
      </c>
      <c r="M358" s="19"/>
      <c r="N358" s="19"/>
      <c r="O358" s="19"/>
      <c r="P358" s="19"/>
      <c r="Q358" s="19"/>
      <c r="R358" s="19"/>
      <c r="S358" s="19"/>
      <c r="T358" s="20">
        <f>+'BL4-ELÉTRICO-R00'!S36</f>
        <v>2</v>
      </c>
      <c r="V358" s="45"/>
    </row>
    <row r="359" spans="1:22" s="8" customFormat="1" ht="24.95" customHeight="1" x14ac:dyDescent="0.25">
      <c r="A359" s="49"/>
      <c r="B359" s="25"/>
      <c r="C359" s="22"/>
      <c r="D359" s="23"/>
      <c r="E359" s="23"/>
      <c r="F359" s="376" t="s">
        <v>852</v>
      </c>
      <c r="G359" s="376"/>
      <c r="H359" s="376"/>
      <c r="I359" s="376"/>
      <c r="J359" s="376"/>
      <c r="K359" s="377"/>
      <c r="L359" s="24" t="s">
        <v>17</v>
      </c>
      <c r="M359" s="19"/>
      <c r="N359" s="19"/>
      <c r="O359" s="19"/>
      <c r="P359" s="19"/>
      <c r="Q359" s="19"/>
      <c r="R359" s="19"/>
      <c r="S359" s="19"/>
      <c r="T359" s="20">
        <f>+'BL4-ELÉTRICO-R00'!S37</f>
        <v>1920.3</v>
      </c>
      <c r="V359" s="45"/>
    </row>
    <row r="360" spans="1:22" s="8" customFormat="1" ht="24.95" customHeight="1" x14ac:dyDescent="0.25">
      <c r="A360" s="49"/>
      <c r="B360" s="25"/>
      <c r="C360" s="22"/>
      <c r="D360" s="23"/>
      <c r="E360" s="23"/>
      <c r="F360" s="376" t="s">
        <v>853</v>
      </c>
      <c r="G360" s="376"/>
      <c r="H360" s="376"/>
      <c r="I360" s="376"/>
      <c r="J360" s="376"/>
      <c r="K360" s="377"/>
      <c r="L360" s="24" t="s">
        <v>17</v>
      </c>
      <c r="M360" s="19"/>
      <c r="N360" s="19"/>
      <c r="O360" s="19"/>
      <c r="P360" s="19"/>
      <c r="Q360" s="19"/>
      <c r="R360" s="19"/>
      <c r="S360" s="19"/>
      <c r="T360" s="20">
        <f>+'BL4-ELÉTRICO-R00'!S38</f>
        <v>4429.8</v>
      </c>
      <c r="V360" s="45"/>
    </row>
    <row r="361" spans="1:22" s="8" customFormat="1" ht="24.95" customHeight="1" x14ac:dyDescent="0.25">
      <c r="A361" s="49"/>
      <c r="B361" s="25"/>
      <c r="C361" s="22"/>
      <c r="D361" s="23"/>
      <c r="E361" s="23"/>
      <c r="F361" s="376" t="s">
        <v>854</v>
      </c>
      <c r="G361" s="376"/>
      <c r="H361" s="376"/>
      <c r="I361" s="376"/>
      <c r="J361" s="376"/>
      <c r="K361" s="377"/>
      <c r="L361" s="24" t="s">
        <v>12</v>
      </c>
      <c r="M361" s="19"/>
      <c r="N361" s="19"/>
      <c r="O361" s="19"/>
      <c r="P361" s="19"/>
      <c r="Q361" s="19"/>
      <c r="R361" s="19"/>
      <c r="S361" s="19"/>
      <c r="T361" s="20">
        <f>+'BL4-ELÉTRICO-R00'!S39</f>
        <v>16</v>
      </c>
      <c r="V361" s="45"/>
    </row>
    <row r="362" spans="1:22" s="8" customFormat="1" ht="24.95" customHeight="1" x14ac:dyDescent="0.25">
      <c r="A362" s="49"/>
      <c r="B362" s="25"/>
      <c r="C362" s="22"/>
      <c r="D362" s="23"/>
      <c r="E362" s="23"/>
      <c r="F362" s="376" t="s">
        <v>855</v>
      </c>
      <c r="G362" s="376"/>
      <c r="H362" s="376"/>
      <c r="I362" s="376"/>
      <c r="J362" s="376"/>
      <c r="K362" s="377"/>
      <c r="L362" s="24" t="s">
        <v>12</v>
      </c>
      <c r="M362" s="19"/>
      <c r="N362" s="19"/>
      <c r="O362" s="19"/>
      <c r="P362" s="19"/>
      <c r="Q362" s="19"/>
      <c r="R362" s="19"/>
      <c r="S362" s="19"/>
      <c r="T362" s="20">
        <f>+'BL4-ELÉTRICO-R00'!S40</f>
        <v>178</v>
      </c>
      <c r="V362" s="45"/>
    </row>
    <row r="363" spans="1:22" s="8" customFormat="1" ht="24.95" customHeight="1" x14ac:dyDescent="0.25">
      <c r="A363" s="49"/>
      <c r="B363" s="25"/>
      <c r="C363" s="22"/>
      <c r="D363" s="23"/>
      <c r="E363" s="23"/>
      <c r="F363" s="376" t="s">
        <v>856</v>
      </c>
      <c r="G363" s="376"/>
      <c r="H363" s="376"/>
      <c r="I363" s="376"/>
      <c r="J363" s="376"/>
      <c r="K363" s="377"/>
      <c r="L363" s="24" t="s">
        <v>12</v>
      </c>
      <c r="M363" s="19"/>
      <c r="N363" s="19"/>
      <c r="O363" s="19"/>
      <c r="P363" s="19"/>
      <c r="Q363" s="19"/>
      <c r="R363" s="19"/>
      <c r="S363" s="19"/>
      <c r="T363" s="20">
        <f>+'BL4-ELÉTRICO-R00'!S41</f>
        <v>1</v>
      </c>
      <c r="V363" s="45"/>
    </row>
    <row r="364" spans="1:22" s="8" customFormat="1" ht="24.95" customHeight="1" x14ac:dyDescent="0.25">
      <c r="A364" s="49"/>
      <c r="B364" s="25"/>
      <c r="C364" s="22"/>
      <c r="D364" s="23"/>
      <c r="E364" s="23"/>
      <c r="F364" s="376" t="s">
        <v>861</v>
      </c>
      <c r="G364" s="376"/>
      <c r="H364" s="376"/>
      <c r="I364" s="376"/>
      <c r="J364" s="376"/>
      <c r="K364" s="377"/>
      <c r="L364" s="24" t="s">
        <v>12</v>
      </c>
      <c r="M364" s="19"/>
      <c r="N364" s="19"/>
      <c r="O364" s="19"/>
      <c r="P364" s="19"/>
      <c r="Q364" s="19"/>
      <c r="R364" s="19"/>
      <c r="S364" s="19"/>
      <c r="T364" s="20">
        <f>+'BL4-ELÉTRICO-R00'!S42</f>
        <v>8</v>
      </c>
      <c r="V364" s="45"/>
    </row>
    <row r="365" spans="1:22" s="8" customFormat="1" ht="24.95" customHeight="1" x14ac:dyDescent="0.25">
      <c r="A365" s="49"/>
      <c r="B365" s="25"/>
      <c r="C365" s="22"/>
      <c r="D365" s="23"/>
      <c r="E365" s="23"/>
      <c r="F365" s="376" t="s">
        <v>862</v>
      </c>
      <c r="G365" s="376"/>
      <c r="H365" s="376"/>
      <c r="I365" s="376"/>
      <c r="J365" s="376"/>
      <c r="K365" s="377"/>
      <c r="L365" s="24" t="s">
        <v>12</v>
      </c>
      <c r="M365" s="19"/>
      <c r="N365" s="19"/>
      <c r="O365" s="19"/>
      <c r="P365" s="19"/>
      <c r="Q365" s="19"/>
      <c r="R365" s="19"/>
      <c r="S365" s="19"/>
      <c r="T365" s="20">
        <f>+'BL4-ELÉTRICO-R00'!S43</f>
        <v>103</v>
      </c>
      <c r="V365" s="45"/>
    </row>
    <row r="366" spans="1:22" s="8" customFormat="1" ht="24.95" customHeight="1" x14ac:dyDescent="0.25">
      <c r="A366" s="49"/>
      <c r="B366" s="25"/>
      <c r="C366" s="22"/>
      <c r="D366" s="23"/>
      <c r="E366" s="23"/>
      <c r="F366" s="376" t="s">
        <v>863</v>
      </c>
      <c r="G366" s="376"/>
      <c r="H366" s="376"/>
      <c r="I366" s="376"/>
      <c r="J366" s="376"/>
      <c r="K366" s="377"/>
      <c r="L366" s="24" t="s">
        <v>12</v>
      </c>
      <c r="M366" s="19"/>
      <c r="N366" s="19"/>
      <c r="O366" s="19"/>
      <c r="P366" s="19"/>
      <c r="Q366" s="19"/>
      <c r="R366" s="19"/>
      <c r="S366" s="19"/>
      <c r="T366" s="20">
        <f>+'BL4-ELÉTRICO-R00'!S44</f>
        <v>8</v>
      </c>
      <c r="V366" s="45"/>
    </row>
    <row r="367" spans="1:22" s="8" customFormat="1" ht="24.95" customHeight="1" x14ac:dyDescent="0.25">
      <c r="A367" s="49"/>
      <c r="B367" s="25"/>
      <c r="C367" s="22"/>
      <c r="D367" s="23"/>
      <c r="E367" s="23"/>
      <c r="F367" s="376" t="s">
        <v>864</v>
      </c>
      <c r="G367" s="376"/>
      <c r="H367" s="376"/>
      <c r="I367" s="376"/>
      <c r="J367" s="376"/>
      <c r="K367" s="377"/>
      <c r="L367" s="24" t="s">
        <v>12</v>
      </c>
      <c r="M367" s="19"/>
      <c r="N367" s="19"/>
      <c r="O367" s="19"/>
      <c r="P367" s="19"/>
      <c r="Q367" s="19"/>
      <c r="R367" s="19"/>
      <c r="S367" s="19"/>
      <c r="T367" s="20">
        <f>+'BL4-ELÉTRICO-R00'!S45</f>
        <v>4</v>
      </c>
      <c r="V367" s="45"/>
    </row>
    <row r="368" spans="1:22" s="8" customFormat="1" ht="24.95" customHeight="1" x14ac:dyDescent="0.25">
      <c r="A368" s="49"/>
      <c r="B368" s="25"/>
      <c r="C368" s="22"/>
      <c r="D368" s="23"/>
      <c r="E368" s="23"/>
      <c r="F368" s="376" t="s">
        <v>865</v>
      </c>
      <c r="G368" s="376"/>
      <c r="H368" s="376"/>
      <c r="I368" s="376"/>
      <c r="J368" s="376"/>
      <c r="K368" s="377"/>
      <c r="L368" s="24" t="s">
        <v>12</v>
      </c>
      <c r="M368" s="19"/>
      <c r="N368" s="19"/>
      <c r="O368" s="19"/>
      <c r="P368" s="19"/>
      <c r="Q368" s="19"/>
      <c r="R368" s="19"/>
      <c r="S368" s="19"/>
      <c r="T368" s="20">
        <f>+'BL4-ELÉTRICO-R00'!S46</f>
        <v>228</v>
      </c>
      <c r="V368" s="45"/>
    </row>
    <row r="369" spans="1:22" s="8" customFormat="1" ht="24.95" customHeight="1" x14ac:dyDescent="0.25">
      <c r="A369" s="49"/>
      <c r="B369" s="25"/>
      <c r="C369" s="22"/>
      <c r="D369" s="23"/>
      <c r="E369" s="23"/>
      <c r="F369" s="376" t="s">
        <v>1823</v>
      </c>
      <c r="G369" s="376"/>
      <c r="H369" s="376"/>
      <c r="I369" s="376"/>
      <c r="J369" s="376"/>
      <c r="K369" s="377"/>
      <c r="L369" s="24" t="s">
        <v>17</v>
      </c>
      <c r="M369" s="19"/>
      <c r="N369" s="19"/>
      <c r="O369" s="19"/>
      <c r="P369" s="19"/>
      <c r="Q369" s="19"/>
      <c r="R369" s="19"/>
      <c r="S369" s="19"/>
      <c r="T369" s="20">
        <f>+'BL4-ELÉTRICO-R00'!S47</f>
        <v>122</v>
      </c>
      <c r="V369" s="45"/>
    </row>
    <row r="370" spans="1:22" s="8" customFormat="1" ht="24.95" customHeight="1" x14ac:dyDescent="0.25">
      <c r="A370" s="49"/>
      <c r="B370" s="25"/>
      <c r="C370" s="22"/>
      <c r="D370" s="23"/>
      <c r="E370" s="23"/>
      <c r="F370" s="376" t="s">
        <v>1820</v>
      </c>
      <c r="G370" s="376"/>
      <c r="H370" s="376"/>
      <c r="I370" s="376"/>
      <c r="J370" s="376"/>
      <c r="K370" s="377"/>
      <c r="L370" s="24" t="s">
        <v>17</v>
      </c>
      <c r="M370" s="19"/>
      <c r="N370" s="19"/>
      <c r="O370" s="19"/>
      <c r="P370" s="19"/>
      <c r="Q370" s="19"/>
      <c r="R370" s="19"/>
      <c r="S370" s="19"/>
      <c r="T370" s="20">
        <f>+'BL4-ELÉTRICO-R00'!S48</f>
        <v>161.1</v>
      </c>
      <c r="V370" s="45"/>
    </row>
    <row r="371" spans="1:22" s="8" customFormat="1" ht="24.95" customHeight="1" x14ac:dyDescent="0.25">
      <c r="A371" s="49"/>
      <c r="B371" s="25"/>
      <c r="C371" s="22"/>
      <c r="D371" s="23"/>
      <c r="E371" s="23"/>
      <c r="F371" s="376" t="s">
        <v>866</v>
      </c>
      <c r="G371" s="376"/>
      <c r="H371" s="376"/>
      <c r="I371" s="376"/>
      <c r="J371" s="376"/>
      <c r="K371" s="377"/>
      <c r="L371" s="24" t="s">
        <v>17</v>
      </c>
      <c r="M371" s="19"/>
      <c r="N371" s="19"/>
      <c r="O371" s="19"/>
      <c r="P371" s="19"/>
      <c r="Q371" s="19"/>
      <c r="R371" s="19"/>
      <c r="S371" s="19"/>
      <c r="T371" s="20">
        <f>+'BL4-ELÉTRICO-R00'!S49</f>
        <v>54.3</v>
      </c>
      <c r="V371" s="45"/>
    </row>
    <row r="372" spans="1:22" s="8" customFormat="1" ht="24.95" customHeight="1" x14ac:dyDescent="0.25">
      <c r="A372" s="49"/>
      <c r="B372" s="25"/>
      <c r="C372" s="22"/>
      <c r="D372" s="23"/>
      <c r="E372" s="23"/>
      <c r="F372" s="376" t="s">
        <v>867</v>
      </c>
      <c r="G372" s="376"/>
      <c r="H372" s="376"/>
      <c r="I372" s="376"/>
      <c r="J372" s="376"/>
      <c r="K372" s="377"/>
      <c r="L372" s="24" t="s">
        <v>17</v>
      </c>
      <c r="M372" s="19"/>
      <c r="N372" s="19"/>
      <c r="O372" s="19"/>
      <c r="P372" s="19"/>
      <c r="Q372" s="19"/>
      <c r="R372" s="19"/>
      <c r="S372" s="19"/>
      <c r="T372" s="20">
        <f>+'BL4-ELÉTRICO-R00'!S50</f>
        <v>33.1</v>
      </c>
      <c r="V372" s="45"/>
    </row>
    <row r="373" spans="1:22" s="8" customFormat="1" ht="24.95" customHeight="1" x14ac:dyDescent="0.25">
      <c r="A373" s="49"/>
      <c r="B373" s="25"/>
      <c r="C373" s="22"/>
      <c r="D373" s="23"/>
      <c r="E373" s="23"/>
      <c r="F373" s="376" t="s">
        <v>1818</v>
      </c>
      <c r="G373" s="376"/>
      <c r="H373" s="376"/>
      <c r="I373" s="376"/>
      <c r="J373" s="376"/>
      <c r="K373" s="377"/>
      <c r="L373" s="24" t="s">
        <v>17</v>
      </c>
      <c r="M373" s="19"/>
      <c r="N373" s="19"/>
      <c r="O373" s="19"/>
      <c r="P373" s="19"/>
      <c r="Q373" s="19"/>
      <c r="R373" s="19"/>
      <c r="S373" s="19"/>
      <c r="T373" s="20">
        <f>+'BL4-ELÉTRICO-R00'!S51</f>
        <v>16.8</v>
      </c>
      <c r="V373" s="45"/>
    </row>
    <row r="374" spans="1:22" s="8" customFormat="1" ht="24.95" customHeight="1" x14ac:dyDescent="0.25">
      <c r="A374" s="49"/>
      <c r="B374" s="25"/>
      <c r="C374" s="22"/>
      <c r="D374" s="23"/>
      <c r="E374" s="23"/>
      <c r="F374" s="376" t="s">
        <v>1819</v>
      </c>
      <c r="G374" s="376"/>
      <c r="H374" s="376"/>
      <c r="I374" s="376"/>
      <c r="J374" s="376"/>
      <c r="K374" s="377"/>
      <c r="L374" s="24" t="s">
        <v>17</v>
      </c>
      <c r="M374" s="19"/>
      <c r="N374" s="19"/>
      <c r="O374" s="19"/>
      <c r="P374" s="19"/>
      <c r="Q374" s="19"/>
      <c r="R374" s="19"/>
      <c r="S374" s="19"/>
      <c r="T374" s="20">
        <f>+'BL4-ELÉTRICO-R00'!S52</f>
        <v>73.099999999999994</v>
      </c>
      <c r="V374" s="45"/>
    </row>
    <row r="375" spans="1:22" s="8" customFormat="1" ht="24.95" customHeight="1" x14ac:dyDescent="0.25">
      <c r="A375" s="49"/>
      <c r="B375" s="25"/>
      <c r="C375" s="22"/>
      <c r="D375" s="23"/>
      <c r="E375" s="23"/>
      <c r="F375" s="376" t="s">
        <v>1821</v>
      </c>
      <c r="G375" s="376"/>
      <c r="H375" s="376"/>
      <c r="I375" s="376"/>
      <c r="J375" s="376"/>
      <c r="K375" s="377"/>
      <c r="L375" s="24" t="s">
        <v>17</v>
      </c>
      <c r="M375" s="19"/>
      <c r="N375" s="19"/>
      <c r="O375" s="19"/>
      <c r="P375" s="19"/>
      <c r="Q375" s="19"/>
      <c r="R375" s="19"/>
      <c r="S375" s="19"/>
      <c r="T375" s="20">
        <f>+'BL4-ELÉTRICO-R00'!S53</f>
        <v>67</v>
      </c>
      <c r="V375" s="45"/>
    </row>
    <row r="376" spans="1:22" s="8" customFormat="1" ht="24.95" customHeight="1" x14ac:dyDescent="0.25">
      <c r="A376" s="49"/>
      <c r="B376" s="25"/>
      <c r="C376" s="22"/>
      <c r="D376" s="23"/>
      <c r="E376" s="23"/>
      <c r="F376" s="376" t="s">
        <v>1822</v>
      </c>
      <c r="G376" s="376"/>
      <c r="H376" s="376"/>
      <c r="I376" s="376"/>
      <c r="J376" s="376"/>
      <c r="K376" s="377"/>
      <c r="L376" s="24" t="s">
        <v>17</v>
      </c>
      <c r="M376" s="19"/>
      <c r="N376" s="19"/>
      <c r="O376" s="19"/>
      <c r="P376" s="19"/>
      <c r="Q376" s="19"/>
      <c r="R376" s="19"/>
      <c r="S376" s="19"/>
      <c r="T376" s="20">
        <f>+'BL4-ELÉTRICO-R00'!S54</f>
        <v>112.3</v>
      </c>
      <c r="V376" s="45"/>
    </row>
    <row r="377" spans="1:22" s="8" customFormat="1" ht="24.95" customHeight="1" x14ac:dyDescent="0.25">
      <c r="A377" s="49"/>
      <c r="B377" s="25"/>
      <c r="C377" s="22"/>
      <c r="D377" s="23"/>
      <c r="E377" s="23"/>
      <c r="F377" s="376" t="s">
        <v>868</v>
      </c>
      <c r="G377" s="376"/>
      <c r="H377" s="376"/>
      <c r="I377" s="376"/>
      <c r="J377" s="376"/>
      <c r="K377" s="377"/>
      <c r="L377" s="24" t="s">
        <v>12</v>
      </c>
      <c r="M377" s="19"/>
      <c r="N377" s="19"/>
      <c r="O377" s="19"/>
      <c r="P377" s="19"/>
      <c r="Q377" s="19"/>
      <c r="R377" s="19"/>
      <c r="S377" s="19"/>
      <c r="T377" s="20">
        <f>+'BL4-ELÉTRICO-R00'!S55</f>
        <v>298</v>
      </c>
      <c r="V377" s="45"/>
    </row>
    <row r="378" spans="1:22" s="8" customFormat="1" ht="24.95" customHeight="1" x14ac:dyDescent="0.25">
      <c r="A378" s="49"/>
      <c r="B378" s="25"/>
      <c r="C378" s="22"/>
      <c r="D378" s="23"/>
      <c r="E378" s="23"/>
      <c r="F378" s="376" t="s">
        <v>869</v>
      </c>
      <c r="G378" s="376"/>
      <c r="H378" s="376"/>
      <c r="I378" s="376"/>
      <c r="J378" s="376"/>
      <c r="K378" s="377"/>
      <c r="L378" s="24" t="s">
        <v>12</v>
      </c>
      <c r="M378" s="19"/>
      <c r="N378" s="19"/>
      <c r="O378" s="19"/>
      <c r="P378" s="19"/>
      <c r="Q378" s="19"/>
      <c r="R378" s="19"/>
      <c r="S378" s="19"/>
      <c r="T378" s="20">
        <f>+'BL4-ELÉTRICO-R00'!S56</f>
        <v>2</v>
      </c>
      <c r="V378" s="45"/>
    </row>
    <row r="379" spans="1:22" s="8" customFormat="1" ht="24.95" customHeight="1" x14ac:dyDescent="0.25">
      <c r="A379" s="49"/>
      <c r="B379" s="25"/>
      <c r="C379" s="22"/>
      <c r="D379" s="23"/>
      <c r="E379" s="23"/>
      <c r="F379" s="376" t="s">
        <v>870</v>
      </c>
      <c r="G379" s="376"/>
      <c r="H379" s="376"/>
      <c r="I379" s="376"/>
      <c r="J379" s="376"/>
      <c r="K379" s="377"/>
      <c r="L379" s="24" t="s">
        <v>12</v>
      </c>
      <c r="M379" s="19"/>
      <c r="N379" s="19"/>
      <c r="O379" s="19"/>
      <c r="P379" s="19"/>
      <c r="Q379" s="19"/>
      <c r="R379" s="19"/>
      <c r="S379" s="19"/>
      <c r="T379" s="20">
        <f>+'BL4-ELÉTRICO-R00'!S57</f>
        <v>684</v>
      </c>
      <c r="V379" s="45"/>
    </row>
    <row r="380" spans="1:22" s="8" customFormat="1" ht="24.95" customHeight="1" x14ac:dyDescent="0.25">
      <c r="A380" s="49"/>
      <c r="B380" s="25"/>
      <c r="C380" s="22"/>
      <c r="D380" s="23"/>
      <c r="E380" s="23"/>
      <c r="F380" s="376" t="s">
        <v>871</v>
      </c>
      <c r="G380" s="376"/>
      <c r="H380" s="376"/>
      <c r="I380" s="376"/>
      <c r="J380" s="376"/>
      <c r="K380" s="377"/>
      <c r="L380" s="24" t="s">
        <v>12</v>
      </c>
      <c r="M380" s="19"/>
      <c r="N380" s="19"/>
      <c r="O380" s="19"/>
      <c r="P380" s="19"/>
      <c r="Q380" s="19"/>
      <c r="R380" s="19"/>
      <c r="S380" s="19"/>
      <c r="T380" s="20">
        <f>+'BL4-ELÉTRICO-R00'!S58</f>
        <v>684</v>
      </c>
      <c r="V380" s="45"/>
    </row>
    <row r="381" spans="1:22" s="8" customFormat="1" ht="24.95" customHeight="1" x14ac:dyDescent="0.25">
      <c r="A381" s="49"/>
      <c r="B381" s="25"/>
      <c r="C381" s="22"/>
      <c r="D381" s="23"/>
      <c r="E381" s="23"/>
      <c r="F381" s="376" t="s">
        <v>872</v>
      </c>
      <c r="G381" s="376"/>
      <c r="H381" s="376"/>
      <c r="I381" s="376"/>
      <c r="J381" s="376"/>
      <c r="K381" s="377"/>
      <c r="L381" s="24" t="s">
        <v>12</v>
      </c>
      <c r="M381" s="19"/>
      <c r="N381" s="19"/>
      <c r="O381" s="19"/>
      <c r="P381" s="19"/>
      <c r="Q381" s="19"/>
      <c r="R381" s="19"/>
      <c r="S381" s="19"/>
      <c r="T381" s="20">
        <f>+'BL4-ELÉTRICO-R00'!S59</f>
        <v>228</v>
      </c>
      <c r="V381" s="45"/>
    </row>
    <row r="382" spans="1:22" s="8" customFormat="1" ht="24.95" customHeight="1" x14ac:dyDescent="0.25">
      <c r="A382" s="49"/>
      <c r="B382" s="25"/>
      <c r="C382" s="22"/>
      <c r="D382" s="23"/>
      <c r="E382" s="23"/>
      <c r="F382" s="376" t="s">
        <v>857</v>
      </c>
      <c r="G382" s="376"/>
      <c r="H382" s="376"/>
      <c r="I382" s="376"/>
      <c r="J382" s="376"/>
      <c r="K382" s="377"/>
      <c r="L382" s="24" t="s">
        <v>12</v>
      </c>
      <c r="M382" s="19"/>
      <c r="N382" s="19"/>
      <c r="O382" s="19"/>
      <c r="P382" s="19"/>
      <c r="Q382" s="19"/>
      <c r="R382" s="19"/>
      <c r="S382" s="19"/>
      <c r="T382" s="20">
        <f>+'BL4-ELÉTRICO-R00'!S60</f>
        <v>82</v>
      </c>
      <c r="V382" s="45"/>
    </row>
    <row r="383" spans="1:22" s="8" customFormat="1" ht="24.95" customHeight="1" x14ac:dyDescent="0.25">
      <c r="A383" s="49"/>
      <c r="B383" s="25"/>
      <c r="C383" s="22"/>
      <c r="D383" s="23"/>
      <c r="E383" s="23"/>
      <c r="F383" s="376" t="s">
        <v>1839</v>
      </c>
      <c r="G383" s="376"/>
      <c r="H383" s="376"/>
      <c r="I383" s="376"/>
      <c r="J383" s="376"/>
      <c r="K383" s="377"/>
      <c r="L383" s="24" t="s">
        <v>12</v>
      </c>
      <c r="M383" s="19"/>
      <c r="N383" s="19"/>
      <c r="O383" s="19"/>
      <c r="P383" s="19"/>
      <c r="Q383" s="19"/>
      <c r="R383" s="19"/>
      <c r="S383" s="19"/>
      <c r="T383" s="20">
        <f>+'BL4-ELÉTRICO-R00'!S61</f>
        <v>3</v>
      </c>
      <c r="V383" s="45"/>
    </row>
    <row r="384" spans="1:22" s="8" customFormat="1" ht="24.95" customHeight="1" x14ac:dyDescent="0.25">
      <c r="A384" s="49"/>
      <c r="B384" s="25"/>
      <c r="C384" s="22"/>
      <c r="D384" s="23"/>
      <c r="E384" s="23"/>
      <c r="F384" s="376" t="s">
        <v>858</v>
      </c>
      <c r="G384" s="376"/>
      <c r="H384" s="376"/>
      <c r="I384" s="376"/>
      <c r="J384" s="376"/>
      <c r="K384" s="377"/>
      <c r="L384" s="24" t="s">
        <v>12</v>
      </c>
      <c r="M384" s="19"/>
      <c r="N384" s="19"/>
      <c r="O384" s="19"/>
      <c r="P384" s="19"/>
      <c r="Q384" s="19"/>
      <c r="R384" s="19"/>
      <c r="S384" s="19"/>
      <c r="T384" s="20">
        <f>+'BL4-ELÉTRICO-R00'!S62</f>
        <v>1</v>
      </c>
      <c r="V384" s="45"/>
    </row>
    <row r="385" spans="1:22" s="8" customFormat="1" ht="24.95" customHeight="1" x14ac:dyDescent="0.25">
      <c r="A385" s="49"/>
      <c r="B385" s="25"/>
      <c r="C385" s="22"/>
      <c r="D385" s="23"/>
      <c r="E385" s="23"/>
      <c r="F385" s="376" t="s">
        <v>859</v>
      </c>
      <c r="G385" s="376"/>
      <c r="H385" s="376"/>
      <c r="I385" s="376"/>
      <c r="J385" s="376"/>
      <c r="K385" s="377"/>
      <c r="L385" s="24" t="s">
        <v>12</v>
      </c>
      <c r="M385" s="19"/>
      <c r="N385" s="19"/>
      <c r="O385" s="19"/>
      <c r="P385" s="19"/>
      <c r="Q385" s="19"/>
      <c r="R385" s="19"/>
      <c r="S385" s="19"/>
      <c r="T385" s="20">
        <f>+'BL4-ELÉTRICO-R00'!S63</f>
        <v>15</v>
      </c>
      <c r="V385" s="45"/>
    </row>
    <row r="386" spans="1:22" s="8" customFormat="1" ht="24.95" customHeight="1" x14ac:dyDescent="0.25">
      <c r="A386" s="49"/>
      <c r="B386" s="25"/>
      <c r="C386" s="22"/>
      <c r="D386" s="23"/>
      <c r="E386" s="23"/>
      <c r="F386" s="376" t="s">
        <v>860</v>
      </c>
      <c r="G386" s="376"/>
      <c r="H386" s="376"/>
      <c r="I386" s="376"/>
      <c r="J386" s="376"/>
      <c r="K386" s="377"/>
      <c r="L386" s="24" t="s">
        <v>12</v>
      </c>
      <c r="M386" s="19"/>
      <c r="N386" s="19"/>
      <c r="O386" s="19"/>
      <c r="P386" s="19"/>
      <c r="Q386" s="19"/>
      <c r="R386" s="19"/>
      <c r="S386" s="19"/>
      <c r="T386" s="20">
        <f>+'BL4-ELÉTRICO-R00'!S64</f>
        <v>32</v>
      </c>
      <c r="V386" s="45"/>
    </row>
    <row r="387" spans="1:22" s="8" customFormat="1" ht="24.95" customHeight="1" x14ac:dyDescent="0.25">
      <c r="A387" s="49"/>
      <c r="B387" s="25"/>
      <c r="C387" s="22"/>
      <c r="D387" s="23"/>
      <c r="E387" s="23"/>
      <c r="F387" s="376" t="s">
        <v>1817</v>
      </c>
      <c r="G387" s="376"/>
      <c r="H387" s="376"/>
      <c r="I387" s="376"/>
      <c r="J387" s="376"/>
      <c r="K387" s="377"/>
      <c r="L387" s="24" t="s">
        <v>12</v>
      </c>
      <c r="M387" s="19"/>
      <c r="N387" s="19"/>
      <c r="O387" s="19"/>
      <c r="P387" s="19"/>
      <c r="Q387" s="19"/>
      <c r="R387" s="19"/>
      <c r="S387" s="19"/>
      <c r="T387" s="20">
        <f>+'BL4-ELÉTRICO-R00'!S65</f>
        <v>6</v>
      </c>
      <c r="V387" s="45"/>
    </row>
    <row r="388" spans="1:22" s="8" customFormat="1" ht="24.95" customHeight="1" x14ac:dyDescent="0.25">
      <c r="A388" s="49"/>
      <c r="B388" s="25"/>
      <c r="C388" s="22"/>
      <c r="D388" s="23"/>
      <c r="E388" s="23"/>
      <c r="F388" s="376" t="s">
        <v>1826</v>
      </c>
      <c r="G388" s="376"/>
      <c r="H388" s="376"/>
      <c r="I388" s="376"/>
      <c r="J388" s="376"/>
      <c r="K388" s="377"/>
      <c r="L388" s="24" t="s">
        <v>12</v>
      </c>
      <c r="M388" s="19"/>
      <c r="N388" s="19"/>
      <c r="O388" s="19"/>
      <c r="P388" s="19"/>
      <c r="Q388" s="19"/>
      <c r="R388" s="19"/>
      <c r="S388" s="19"/>
      <c r="T388" s="20">
        <f>+'BL4-ELÉTRICO-R00'!S66</f>
        <v>6</v>
      </c>
      <c r="V388" s="45"/>
    </row>
    <row r="389" spans="1:22" s="8" customFormat="1" ht="24.95" customHeight="1" x14ac:dyDescent="0.25">
      <c r="A389" s="49"/>
      <c r="B389" s="25"/>
      <c r="C389" s="22"/>
      <c r="D389" s="23"/>
      <c r="E389" s="23"/>
      <c r="F389" s="376" t="s">
        <v>1827</v>
      </c>
      <c r="G389" s="376"/>
      <c r="H389" s="376"/>
      <c r="I389" s="376"/>
      <c r="J389" s="376"/>
      <c r="K389" s="377"/>
      <c r="L389" s="24" t="s">
        <v>12</v>
      </c>
      <c r="M389" s="19"/>
      <c r="N389" s="19"/>
      <c r="O389" s="19"/>
      <c r="P389" s="19"/>
      <c r="Q389" s="19"/>
      <c r="R389" s="19"/>
      <c r="S389" s="19"/>
      <c r="T389" s="20">
        <f>+'BL4-ELÉTRICO-R00'!S67</f>
        <v>2</v>
      </c>
      <c r="V389" s="45"/>
    </row>
    <row r="390" spans="1:22" s="8" customFormat="1" ht="24.95" customHeight="1" x14ac:dyDescent="0.25">
      <c r="A390" s="49"/>
      <c r="B390" s="25"/>
      <c r="C390" s="22"/>
      <c r="D390" s="23"/>
      <c r="E390" s="23"/>
      <c r="F390" s="376" t="s">
        <v>1828</v>
      </c>
      <c r="G390" s="376"/>
      <c r="H390" s="376"/>
      <c r="I390" s="376"/>
      <c r="J390" s="376"/>
      <c r="K390" s="377"/>
      <c r="L390" s="24" t="s">
        <v>12</v>
      </c>
      <c r="M390" s="19"/>
      <c r="N390" s="19"/>
      <c r="O390" s="19"/>
      <c r="P390" s="19"/>
      <c r="Q390" s="19"/>
      <c r="R390" s="19"/>
      <c r="S390" s="19"/>
      <c r="T390" s="20">
        <f>+'BL4-ELÉTRICO-R00'!S68</f>
        <v>1</v>
      </c>
      <c r="V390" s="45"/>
    </row>
    <row r="391" spans="1:22" s="8" customFormat="1" ht="24.95" customHeight="1" x14ac:dyDescent="0.25">
      <c r="A391" s="49"/>
      <c r="B391" s="25"/>
      <c r="C391" s="22"/>
      <c r="D391" s="23"/>
      <c r="E391" s="23"/>
      <c r="F391" s="376" t="s">
        <v>1831</v>
      </c>
      <c r="G391" s="376"/>
      <c r="H391" s="376"/>
      <c r="I391" s="376"/>
      <c r="J391" s="376"/>
      <c r="K391" s="377"/>
      <c r="L391" s="24" t="s">
        <v>12</v>
      </c>
      <c r="M391" s="19"/>
      <c r="N391" s="19"/>
      <c r="O391" s="19"/>
      <c r="P391" s="19"/>
      <c r="Q391" s="19"/>
      <c r="R391" s="19"/>
      <c r="S391" s="19"/>
      <c r="T391" s="20">
        <f>+'BL4-ELÉTRICO-R00'!S69</f>
        <v>25</v>
      </c>
      <c r="V391" s="45"/>
    </row>
    <row r="392" spans="1:22" s="8" customFormat="1" ht="24.95" customHeight="1" x14ac:dyDescent="0.25">
      <c r="A392" s="49"/>
      <c r="B392" s="25"/>
      <c r="C392" s="22"/>
      <c r="D392" s="23"/>
      <c r="E392" s="23"/>
      <c r="F392" s="376" t="s">
        <v>1832</v>
      </c>
      <c r="G392" s="376"/>
      <c r="H392" s="376"/>
      <c r="I392" s="376"/>
      <c r="J392" s="376"/>
      <c r="K392" s="377"/>
      <c r="L392" s="24" t="s">
        <v>17</v>
      </c>
      <c r="M392" s="19"/>
      <c r="N392" s="19"/>
      <c r="O392" s="19"/>
      <c r="P392" s="19"/>
      <c r="Q392" s="19"/>
      <c r="R392" s="19"/>
      <c r="S392" s="19"/>
      <c r="T392" s="20">
        <f>+'BL4-ELÉTRICO-R00'!S70</f>
        <v>108.2</v>
      </c>
      <c r="V392" s="45"/>
    </row>
    <row r="393" spans="1:22" s="8" customFormat="1" ht="24.95" customHeight="1" x14ac:dyDescent="0.25">
      <c r="A393" s="49"/>
      <c r="B393" s="25"/>
      <c r="C393" s="22"/>
      <c r="D393" s="23"/>
      <c r="E393" s="23"/>
      <c r="F393" s="376" t="s">
        <v>1833</v>
      </c>
      <c r="G393" s="376"/>
      <c r="H393" s="376"/>
      <c r="I393" s="376"/>
      <c r="J393" s="376"/>
      <c r="K393" s="377"/>
      <c r="L393" s="24" t="s">
        <v>12</v>
      </c>
      <c r="M393" s="19"/>
      <c r="N393" s="19"/>
      <c r="O393" s="19"/>
      <c r="P393" s="19"/>
      <c r="Q393" s="19"/>
      <c r="R393" s="19"/>
      <c r="S393" s="19"/>
      <c r="T393" s="20">
        <f>+'BL4-ELÉTRICO-R00'!S71</f>
        <v>238</v>
      </c>
      <c r="V393" s="45"/>
    </row>
    <row r="394" spans="1:22" s="8" customFormat="1" ht="24.95" customHeight="1" x14ac:dyDescent="0.25">
      <c r="A394" s="49"/>
      <c r="B394" s="25"/>
      <c r="C394" s="22"/>
      <c r="D394" s="23"/>
      <c r="E394" s="23"/>
      <c r="F394" s="376" t="s">
        <v>1834</v>
      </c>
      <c r="G394" s="376"/>
      <c r="H394" s="376"/>
      <c r="I394" s="376"/>
      <c r="J394" s="376"/>
      <c r="K394" s="377"/>
      <c r="L394" s="24" t="s">
        <v>12</v>
      </c>
      <c r="M394" s="19"/>
      <c r="N394" s="19"/>
      <c r="O394" s="19"/>
      <c r="P394" s="19"/>
      <c r="Q394" s="19"/>
      <c r="R394" s="19"/>
      <c r="S394" s="19"/>
      <c r="T394" s="20">
        <f>+'BL4-ELÉTRICO-R00'!S72</f>
        <v>48</v>
      </c>
      <c r="V394" s="45"/>
    </row>
    <row r="395" spans="1:22" s="8" customFormat="1" ht="24.95" customHeight="1" x14ac:dyDescent="0.25">
      <c r="A395" s="49"/>
      <c r="B395" s="25"/>
      <c r="C395" s="22"/>
      <c r="D395" s="23"/>
      <c r="E395" s="23"/>
      <c r="F395" s="376" t="s">
        <v>1835</v>
      </c>
      <c r="G395" s="376"/>
      <c r="H395" s="376"/>
      <c r="I395" s="376"/>
      <c r="J395" s="376"/>
      <c r="K395" s="377"/>
      <c r="L395" s="24" t="s">
        <v>17</v>
      </c>
      <c r="M395" s="19"/>
      <c r="N395" s="19"/>
      <c r="O395" s="19"/>
      <c r="P395" s="19"/>
      <c r="Q395" s="19"/>
      <c r="R395" s="19"/>
      <c r="S395" s="19"/>
      <c r="T395" s="20">
        <f>+'BL4-ELÉTRICO-R00'!S73</f>
        <v>99</v>
      </c>
      <c r="V395" s="45"/>
    </row>
    <row r="396" spans="1:22" s="8" customFormat="1" ht="24.95" customHeight="1" x14ac:dyDescent="0.25">
      <c r="A396" s="49"/>
      <c r="B396" s="25"/>
      <c r="C396" s="22"/>
      <c r="D396" s="23"/>
      <c r="E396" s="23"/>
      <c r="F396" s="376" t="s">
        <v>1836</v>
      </c>
      <c r="G396" s="376"/>
      <c r="H396" s="376"/>
      <c r="I396" s="376"/>
      <c r="J396" s="376"/>
      <c r="K396" s="377"/>
      <c r="L396" s="24" t="s">
        <v>12</v>
      </c>
      <c r="M396" s="19"/>
      <c r="N396" s="19"/>
      <c r="O396" s="19"/>
      <c r="P396" s="19"/>
      <c r="Q396" s="19"/>
      <c r="R396" s="19"/>
      <c r="S396" s="19"/>
      <c r="T396" s="20">
        <f>+'BL4-ELÉTRICO-R00'!S74</f>
        <v>236</v>
      </c>
      <c r="V396" s="45"/>
    </row>
    <row r="397" spans="1:22" s="8" customFormat="1" ht="24.95" customHeight="1" x14ac:dyDescent="0.25">
      <c r="A397" s="49"/>
      <c r="B397" s="25"/>
      <c r="C397" s="22"/>
      <c r="D397" s="23"/>
      <c r="E397" s="23"/>
      <c r="F397" s="376" t="s">
        <v>1837</v>
      </c>
      <c r="G397" s="376"/>
      <c r="H397" s="376"/>
      <c r="I397" s="376"/>
      <c r="J397" s="376"/>
      <c r="K397" s="377"/>
      <c r="L397" s="24" t="s">
        <v>12</v>
      </c>
      <c r="M397" s="19"/>
      <c r="N397" s="19"/>
      <c r="O397" s="19"/>
      <c r="P397" s="19"/>
      <c r="Q397" s="19"/>
      <c r="R397" s="19"/>
      <c r="S397" s="19"/>
      <c r="T397" s="20">
        <f>+'BL4-ELÉTRICO-R00'!S75</f>
        <v>70</v>
      </c>
      <c r="V397" s="45"/>
    </row>
    <row r="398" spans="1:22" s="8" customFormat="1" ht="24.95" customHeight="1" x14ac:dyDescent="0.25">
      <c r="A398" s="49"/>
      <c r="B398" s="25"/>
      <c r="C398" s="22"/>
      <c r="D398" s="23"/>
      <c r="E398" s="23"/>
      <c r="F398" s="376" t="s">
        <v>1838</v>
      </c>
      <c r="G398" s="376"/>
      <c r="H398" s="376"/>
      <c r="I398" s="376"/>
      <c r="J398" s="376"/>
      <c r="K398" s="377"/>
      <c r="L398" s="24" t="s">
        <v>12</v>
      </c>
      <c r="M398" s="19"/>
      <c r="N398" s="19"/>
      <c r="O398" s="19"/>
      <c r="P398" s="19"/>
      <c r="Q398" s="19"/>
      <c r="R398" s="19"/>
      <c r="S398" s="19"/>
      <c r="T398" s="20">
        <f>+'BL4-ELÉTRICO-R00'!S76</f>
        <v>96</v>
      </c>
      <c r="V398" s="45"/>
    </row>
    <row r="399" spans="1:22" s="8" customFormat="1" ht="24.95" customHeight="1" x14ac:dyDescent="0.25">
      <c r="A399" s="49"/>
      <c r="B399" s="25"/>
      <c r="C399" s="22"/>
      <c r="D399" s="23"/>
      <c r="E399" s="23"/>
      <c r="F399" s="376" t="s">
        <v>1840</v>
      </c>
      <c r="G399" s="376"/>
      <c r="H399" s="376"/>
      <c r="I399" s="376"/>
      <c r="J399" s="376"/>
      <c r="K399" s="377"/>
      <c r="L399" s="24" t="s">
        <v>12</v>
      </c>
      <c r="M399" s="19"/>
      <c r="N399" s="19"/>
      <c r="O399" s="19"/>
      <c r="P399" s="19"/>
      <c r="Q399" s="19"/>
      <c r="R399" s="19"/>
      <c r="S399" s="19"/>
      <c r="T399" s="20">
        <f>+'BL4-ELÉTRICO-R00'!S77</f>
        <v>1</v>
      </c>
      <c r="V399" s="45"/>
    </row>
    <row r="400" spans="1:22" s="8" customFormat="1" ht="24.95" customHeight="1" x14ac:dyDescent="0.25">
      <c r="A400" s="49"/>
      <c r="B400" s="25"/>
      <c r="C400" s="22"/>
      <c r="D400" s="23"/>
      <c r="E400" s="23"/>
      <c r="F400" s="376" t="s">
        <v>1841</v>
      </c>
      <c r="G400" s="376"/>
      <c r="H400" s="376"/>
      <c r="I400" s="376"/>
      <c r="J400" s="376"/>
      <c r="K400" s="377"/>
      <c r="L400" s="24" t="s">
        <v>12</v>
      </c>
      <c r="M400" s="19"/>
      <c r="N400" s="19"/>
      <c r="O400" s="19"/>
      <c r="P400" s="19"/>
      <c r="Q400" s="19"/>
      <c r="R400" s="19"/>
      <c r="S400" s="19"/>
      <c r="T400" s="20">
        <f>+'BL4-ELÉTRICO-R00'!S78</f>
        <v>38</v>
      </c>
      <c r="V400" s="45"/>
    </row>
    <row r="401" spans="1:22" s="8" customFormat="1" ht="24.95" customHeight="1" x14ac:dyDescent="0.25">
      <c r="A401" s="49"/>
      <c r="B401" s="25"/>
      <c r="C401" s="22"/>
      <c r="D401" s="23"/>
      <c r="E401" s="23"/>
      <c r="F401" s="376" t="s">
        <v>783</v>
      </c>
      <c r="G401" s="376"/>
      <c r="H401" s="376"/>
      <c r="I401" s="376"/>
      <c r="J401" s="376"/>
      <c r="K401" s="377"/>
      <c r="L401" s="24" t="s">
        <v>12</v>
      </c>
      <c r="M401" s="19"/>
      <c r="N401" s="19"/>
      <c r="O401" s="19"/>
      <c r="P401" s="19"/>
      <c r="Q401" s="19"/>
      <c r="R401" s="19"/>
      <c r="S401" s="19"/>
      <c r="T401" s="20">
        <f>+'BL4-ELÉTRICO-R00'!S79</f>
        <v>1</v>
      </c>
      <c r="V401" s="45"/>
    </row>
    <row r="402" spans="1:22" s="8" customFormat="1" ht="24.95" customHeight="1" x14ac:dyDescent="0.25">
      <c r="A402" s="49"/>
      <c r="B402" s="25"/>
      <c r="C402" s="22"/>
      <c r="D402" s="23"/>
      <c r="E402" s="23"/>
      <c r="F402" s="376" t="s">
        <v>1842</v>
      </c>
      <c r="G402" s="376"/>
      <c r="H402" s="376"/>
      <c r="I402" s="376"/>
      <c r="J402" s="376"/>
      <c r="K402" s="377"/>
      <c r="L402" s="24" t="s">
        <v>12</v>
      </c>
      <c r="M402" s="19"/>
      <c r="N402" s="19"/>
      <c r="O402" s="19"/>
      <c r="P402" s="19"/>
      <c r="Q402" s="19"/>
      <c r="R402" s="19"/>
      <c r="S402" s="19"/>
      <c r="T402" s="20">
        <f>+'BL4-ELÉTRICO-R00'!S80</f>
        <v>1</v>
      </c>
      <c r="V402" s="45"/>
    </row>
    <row r="403" spans="1:22" s="8" customFormat="1" ht="24.95" customHeight="1" x14ac:dyDescent="0.25">
      <c r="A403" s="49"/>
      <c r="B403" s="25"/>
      <c r="C403" s="22"/>
      <c r="D403" s="23"/>
      <c r="E403" s="23"/>
      <c r="F403" s="376" t="s">
        <v>1843</v>
      </c>
      <c r="G403" s="376"/>
      <c r="H403" s="376"/>
      <c r="I403" s="376"/>
      <c r="J403" s="376"/>
      <c r="K403" s="377"/>
      <c r="L403" s="24" t="s">
        <v>12</v>
      </c>
      <c r="M403" s="19"/>
      <c r="N403" s="19"/>
      <c r="O403" s="19"/>
      <c r="P403" s="19"/>
      <c r="Q403" s="19"/>
      <c r="R403" s="19"/>
      <c r="S403" s="19"/>
      <c r="T403" s="20">
        <f>+'BL4-ELÉTRICO-R00'!S81</f>
        <v>102</v>
      </c>
      <c r="V403" s="45"/>
    </row>
    <row r="404" spans="1:22" s="8" customFormat="1" ht="24.95" customHeight="1" x14ac:dyDescent="0.25">
      <c r="A404" s="49"/>
      <c r="B404" s="25"/>
      <c r="C404" s="22"/>
      <c r="D404" s="23"/>
      <c r="E404" s="23"/>
      <c r="F404" s="376" t="s">
        <v>1844</v>
      </c>
      <c r="G404" s="376"/>
      <c r="H404" s="376"/>
      <c r="I404" s="376"/>
      <c r="J404" s="376"/>
      <c r="K404" s="377"/>
      <c r="L404" s="24" t="s">
        <v>12</v>
      </c>
      <c r="M404" s="19"/>
      <c r="N404" s="19"/>
      <c r="O404" s="19"/>
      <c r="P404" s="19"/>
      <c r="Q404" s="19"/>
      <c r="R404" s="19"/>
      <c r="S404" s="19"/>
      <c r="T404" s="20">
        <f>+'BL4-ELÉTRICO-R00'!S82</f>
        <v>18</v>
      </c>
      <c r="V404" s="45"/>
    </row>
    <row r="405" spans="1:22" s="8" customFormat="1" ht="24.95" customHeight="1" x14ac:dyDescent="0.25">
      <c r="A405" s="49"/>
      <c r="B405" s="25"/>
      <c r="C405" s="22"/>
      <c r="D405" s="23"/>
      <c r="E405" s="23"/>
      <c r="F405" s="376" t="s">
        <v>1845</v>
      </c>
      <c r="G405" s="376"/>
      <c r="H405" s="376"/>
      <c r="I405" s="376"/>
      <c r="J405" s="376"/>
      <c r="K405" s="377"/>
      <c r="L405" s="24" t="s">
        <v>17</v>
      </c>
      <c r="M405" s="19"/>
      <c r="N405" s="19"/>
      <c r="O405" s="19"/>
      <c r="P405" s="19"/>
      <c r="Q405" s="19"/>
      <c r="R405" s="19"/>
      <c r="S405" s="19"/>
      <c r="T405" s="20">
        <f>+'BL4-ELÉTRICO-R00'!S83</f>
        <v>10.6</v>
      </c>
      <c r="V405" s="45"/>
    </row>
    <row r="406" spans="1:22" s="8" customFormat="1" ht="24.95" customHeight="1" x14ac:dyDescent="0.25">
      <c r="A406" s="49"/>
      <c r="B406" s="25"/>
      <c r="C406" s="22"/>
      <c r="D406" s="23"/>
      <c r="E406" s="23"/>
      <c r="F406" s="376" t="s">
        <v>1846</v>
      </c>
      <c r="G406" s="376"/>
      <c r="H406" s="376"/>
      <c r="I406" s="376"/>
      <c r="J406" s="376"/>
      <c r="K406" s="377"/>
      <c r="L406" s="24" t="s">
        <v>12</v>
      </c>
      <c r="M406" s="19"/>
      <c r="N406" s="19"/>
      <c r="O406" s="19"/>
      <c r="P406" s="19"/>
      <c r="Q406" s="19"/>
      <c r="R406" s="19"/>
      <c r="S406" s="19"/>
      <c r="T406" s="20">
        <f>+'BL4-ELÉTRICO-R00'!S84</f>
        <v>33</v>
      </c>
      <c r="V406" s="45"/>
    </row>
    <row r="407" spans="1:22" s="8" customFormat="1" ht="24.95" customHeight="1" x14ac:dyDescent="0.25">
      <c r="A407" s="49"/>
      <c r="B407" s="25"/>
      <c r="C407" s="22"/>
      <c r="D407" s="23"/>
      <c r="E407" s="23"/>
      <c r="F407" s="376" t="s">
        <v>719</v>
      </c>
      <c r="G407" s="376"/>
      <c r="H407" s="376"/>
      <c r="I407" s="376"/>
      <c r="J407" s="376"/>
      <c r="K407" s="377"/>
      <c r="L407" s="24" t="s">
        <v>17</v>
      </c>
      <c r="M407" s="19"/>
      <c r="N407" s="19"/>
      <c r="O407" s="19"/>
      <c r="P407" s="19"/>
      <c r="Q407" s="19"/>
      <c r="R407" s="19"/>
      <c r="S407" s="19"/>
      <c r="T407" s="20">
        <f>+'BL4-ELÉTRICO-R00'!S85</f>
        <v>273.5</v>
      </c>
      <c r="V407" s="45"/>
    </row>
    <row r="408" spans="1:22" s="8" customFormat="1" ht="24.95" customHeight="1" x14ac:dyDescent="0.25">
      <c r="A408" s="48"/>
      <c r="B408" s="14"/>
      <c r="C408" s="15"/>
      <c r="D408" s="16"/>
      <c r="E408" s="16" t="s">
        <v>1849</v>
      </c>
      <c r="F408" s="16"/>
      <c r="G408" s="16"/>
      <c r="H408" s="16"/>
      <c r="I408" s="16"/>
      <c r="J408" s="16"/>
      <c r="K408" s="17"/>
      <c r="L408" s="18"/>
      <c r="M408" s="19"/>
      <c r="N408" s="19"/>
      <c r="O408" s="19"/>
      <c r="P408" s="19"/>
      <c r="Q408" s="19"/>
      <c r="R408" s="19"/>
      <c r="S408" s="19"/>
      <c r="T408" s="20">
        <f t="shared" ref="T408" si="83">SUM(M408:S408)</f>
        <v>0</v>
      </c>
      <c r="V408" s="45"/>
    </row>
    <row r="409" spans="1:22" s="8" customFormat="1" ht="24.95" customHeight="1" x14ac:dyDescent="0.25">
      <c r="A409" s="49"/>
      <c r="B409" s="25"/>
      <c r="C409" s="22"/>
      <c r="D409" s="23"/>
      <c r="E409" s="23"/>
      <c r="F409" s="376" t="s">
        <v>827</v>
      </c>
      <c r="G409" s="376"/>
      <c r="H409" s="376"/>
      <c r="I409" s="376"/>
      <c r="J409" s="376"/>
      <c r="K409" s="377"/>
      <c r="L409" s="24" t="s">
        <v>12</v>
      </c>
      <c r="M409" s="19"/>
      <c r="N409" s="19"/>
      <c r="O409" s="19"/>
      <c r="P409" s="19"/>
      <c r="Q409" s="19"/>
      <c r="R409" s="19"/>
      <c r="S409" s="19"/>
      <c r="T409" s="20">
        <f>'BL4-ILUMINAÇÃO-R00'!S11</f>
        <v>0</v>
      </c>
      <c r="V409" s="45"/>
    </row>
    <row r="410" spans="1:22" s="8" customFormat="1" ht="24.95" customHeight="1" x14ac:dyDescent="0.25">
      <c r="A410" s="49"/>
      <c r="B410" s="25"/>
      <c r="C410" s="22"/>
      <c r="D410" s="23"/>
      <c r="E410" s="23"/>
      <c r="F410" s="376" t="s">
        <v>828</v>
      </c>
      <c r="G410" s="376"/>
      <c r="H410" s="376"/>
      <c r="I410" s="376"/>
      <c r="J410" s="376"/>
      <c r="K410" s="377"/>
      <c r="L410" s="24" t="s">
        <v>12</v>
      </c>
      <c r="M410" s="19"/>
      <c r="N410" s="19"/>
      <c r="O410" s="19"/>
      <c r="P410" s="19"/>
      <c r="Q410" s="19"/>
      <c r="R410" s="19"/>
      <c r="S410" s="19"/>
      <c r="T410" s="20">
        <f>'BL4-ILUMINAÇÃO-R00'!S12</f>
        <v>0</v>
      </c>
      <c r="V410" s="45"/>
    </row>
    <row r="411" spans="1:22" s="8" customFormat="1" ht="24.95" customHeight="1" x14ac:dyDescent="0.25">
      <c r="A411" s="49"/>
      <c r="B411" s="25"/>
      <c r="C411" s="22"/>
      <c r="D411" s="23"/>
      <c r="E411" s="23"/>
      <c r="F411" s="376" t="s">
        <v>829</v>
      </c>
      <c r="G411" s="376"/>
      <c r="H411" s="376"/>
      <c r="I411" s="376"/>
      <c r="J411" s="376"/>
      <c r="K411" s="377"/>
      <c r="L411" s="24" t="s">
        <v>12</v>
      </c>
      <c r="M411" s="19"/>
      <c r="N411" s="19"/>
      <c r="O411" s="19"/>
      <c r="P411" s="19"/>
      <c r="Q411" s="19"/>
      <c r="R411" s="19"/>
      <c r="S411" s="19"/>
      <c r="T411" s="20">
        <f>'BL4-ILUMINAÇÃO-R00'!S13</f>
        <v>80</v>
      </c>
      <c r="V411" s="45"/>
    </row>
    <row r="412" spans="1:22" s="8" customFormat="1" ht="24.95" customHeight="1" x14ac:dyDescent="0.25">
      <c r="A412" s="49"/>
      <c r="B412" s="25"/>
      <c r="C412" s="22"/>
      <c r="D412" s="23"/>
      <c r="E412" s="23"/>
      <c r="F412" s="376" t="s">
        <v>1848</v>
      </c>
      <c r="G412" s="376"/>
      <c r="H412" s="376"/>
      <c r="I412" s="376"/>
      <c r="J412" s="376"/>
      <c r="K412" s="377"/>
      <c r="L412" s="24" t="s">
        <v>12</v>
      </c>
      <c r="M412" s="19"/>
      <c r="N412" s="19"/>
      <c r="O412" s="19"/>
      <c r="P412" s="19"/>
      <c r="Q412" s="19"/>
      <c r="R412" s="19"/>
      <c r="S412" s="19"/>
      <c r="T412" s="20">
        <f>'BL4-ILUMINAÇÃO-R00'!S14</f>
        <v>1139</v>
      </c>
      <c r="V412" s="45"/>
    </row>
    <row r="413" spans="1:22" s="8" customFormat="1" ht="39.950000000000003" customHeight="1" x14ac:dyDescent="0.25">
      <c r="A413" s="49"/>
      <c r="B413" s="25"/>
      <c r="C413" s="22"/>
      <c r="D413" s="23"/>
      <c r="E413" s="23"/>
      <c r="F413" s="376" t="s">
        <v>831</v>
      </c>
      <c r="G413" s="376"/>
      <c r="H413" s="376"/>
      <c r="I413" s="376"/>
      <c r="J413" s="376"/>
      <c r="K413" s="377"/>
      <c r="L413" s="24" t="s">
        <v>12</v>
      </c>
      <c r="M413" s="19"/>
      <c r="N413" s="19"/>
      <c r="O413" s="19"/>
      <c r="P413" s="19"/>
      <c r="Q413" s="19"/>
      <c r="R413" s="19"/>
      <c r="S413" s="19"/>
      <c r="T413" s="20">
        <f>'BL4-ILUMINAÇÃO-R00'!S15</f>
        <v>103</v>
      </c>
      <c r="V413" s="45"/>
    </row>
    <row r="414" spans="1:22" s="8" customFormat="1" ht="24.95" customHeight="1" x14ac:dyDescent="0.25">
      <c r="A414" s="48"/>
      <c r="B414" s="14"/>
      <c r="C414" s="15"/>
      <c r="D414" s="16"/>
      <c r="E414" s="16" t="s">
        <v>825</v>
      </c>
      <c r="F414" s="16"/>
      <c r="G414" s="16"/>
      <c r="H414" s="16"/>
      <c r="I414" s="16"/>
      <c r="J414" s="16"/>
      <c r="K414" s="17"/>
      <c r="L414" s="18"/>
      <c r="M414" s="19"/>
      <c r="N414" s="19"/>
      <c r="O414" s="19"/>
      <c r="P414" s="19"/>
      <c r="Q414" s="19"/>
      <c r="R414" s="19"/>
      <c r="S414" s="19"/>
      <c r="T414" s="20">
        <f t="shared" ref="T414" si="84">SUM(M414:S414)</f>
        <v>0</v>
      </c>
      <c r="V414" s="45"/>
    </row>
    <row r="415" spans="1:22" s="8" customFormat="1" ht="24.95" customHeight="1" x14ac:dyDescent="0.25">
      <c r="A415" s="49"/>
      <c r="B415" s="25"/>
      <c r="C415" s="22"/>
      <c r="D415" s="23"/>
      <c r="E415" s="23"/>
      <c r="F415" s="376" t="s">
        <v>785</v>
      </c>
      <c r="G415" s="376"/>
      <c r="H415" s="376"/>
      <c r="I415" s="376"/>
      <c r="J415" s="376"/>
      <c r="K415" s="377"/>
      <c r="L415" s="24" t="str">
        <f>'BL4-DADOS-R00'!K11</f>
        <v>M</v>
      </c>
      <c r="M415" s="19">
        <f>'BL4-DADOS-R00'!L11</f>
        <v>8.76</v>
      </c>
      <c r="N415" s="19">
        <f>'BL4-DADOS-R00'!M11</f>
        <v>16.439999999999998</v>
      </c>
      <c r="O415" s="19">
        <f>'BL4-DADOS-R00'!N11</f>
        <v>13.33</v>
      </c>
      <c r="P415" s="19">
        <f>'BL4-DADOS-R00'!O11</f>
        <v>4.8</v>
      </c>
      <c r="Q415" s="19">
        <f>'BL4-DADOS-R00'!P11</f>
        <v>0</v>
      </c>
      <c r="R415" s="19">
        <f>'BL4-DADOS-R00'!Q11</f>
        <v>0</v>
      </c>
      <c r="S415" s="19">
        <f>'BL4-DADOS-R00'!R11</f>
        <v>0</v>
      </c>
      <c r="T415" s="20">
        <f t="shared" ref="T415:T438" si="85">SUM(M415:S415)</f>
        <v>43.329999999999991</v>
      </c>
      <c r="V415" s="45"/>
    </row>
    <row r="416" spans="1:22" s="8" customFormat="1" ht="24.95" customHeight="1" x14ac:dyDescent="0.25">
      <c r="A416" s="49"/>
      <c r="B416" s="25"/>
      <c r="C416" s="22"/>
      <c r="D416" s="23"/>
      <c r="E416" s="23"/>
      <c r="F416" s="376" t="s">
        <v>786</v>
      </c>
      <c r="G416" s="376"/>
      <c r="H416" s="376"/>
      <c r="I416" s="376"/>
      <c r="J416" s="376"/>
      <c r="K416" s="377"/>
      <c r="L416" s="24" t="str">
        <f>'BL4-DADOS-R00'!K12</f>
        <v>M</v>
      </c>
      <c r="M416" s="19">
        <f>'BL4-DADOS-R00'!L12</f>
        <v>44.599999999999994</v>
      </c>
      <c r="N416" s="19">
        <f>'BL4-DADOS-R00'!M12</f>
        <v>21.650000000000002</v>
      </c>
      <c r="O416" s="19">
        <f>'BL4-DADOS-R00'!N12</f>
        <v>21.389999999999997</v>
      </c>
      <c r="P416" s="19">
        <f>'BL4-DADOS-R00'!O12</f>
        <v>0</v>
      </c>
      <c r="Q416" s="19">
        <f>'BL4-DADOS-R00'!P12</f>
        <v>0</v>
      </c>
      <c r="R416" s="19">
        <f>'BL4-DADOS-R00'!Q12</f>
        <v>0</v>
      </c>
      <c r="S416" s="19">
        <f>'BL4-DADOS-R00'!R12</f>
        <v>0</v>
      </c>
      <c r="T416" s="20">
        <f t="shared" si="85"/>
        <v>87.64</v>
      </c>
      <c r="V416" s="45"/>
    </row>
    <row r="417" spans="1:22" s="8" customFormat="1" ht="24.95" customHeight="1" x14ac:dyDescent="0.25">
      <c r="A417" s="49"/>
      <c r="B417" s="25"/>
      <c r="C417" s="22"/>
      <c r="D417" s="23"/>
      <c r="E417" s="23"/>
      <c r="F417" s="376" t="s">
        <v>788</v>
      </c>
      <c r="G417" s="376"/>
      <c r="H417" s="376"/>
      <c r="I417" s="376"/>
      <c r="J417" s="376"/>
      <c r="K417" s="377"/>
      <c r="L417" s="24" t="str">
        <f>'BL4-DADOS-R00'!K13</f>
        <v>M</v>
      </c>
      <c r="M417" s="19">
        <f>'BL4-DADOS-R00'!L13</f>
        <v>4.5999999999999996</v>
      </c>
      <c r="N417" s="19">
        <f>'BL4-DADOS-R00'!M13</f>
        <v>3.6</v>
      </c>
      <c r="O417" s="19">
        <f>'BL4-DADOS-R00'!N13</f>
        <v>0</v>
      </c>
      <c r="P417" s="19">
        <f>'BL4-DADOS-R00'!O13</f>
        <v>0</v>
      </c>
      <c r="Q417" s="19">
        <f>'BL4-DADOS-R00'!P13</f>
        <v>0</v>
      </c>
      <c r="R417" s="19">
        <f>'BL4-DADOS-R00'!Q13</f>
        <v>0</v>
      </c>
      <c r="S417" s="19">
        <f>'BL4-DADOS-R00'!R13</f>
        <v>0</v>
      </c>
      <c r="T417" s="20">
        <f t="shared" si="85"/>
        <v>8.1999999999999993</v>
      </c>
      <c r="V417" s="45"/>
    </row>
    <row r="418" spans="1:22" s="8" customFormat="1" ht="24.95" customHeight="1" x14ac:dyDescent="0.25">
      <c r="A418" s="49"/>
      <c r="B418" s="25"/>
      <c r="C418" s="22"/>
      <c r="D418" s="23"/>
      <c r="E418" s="23"/>
      <c r="F418" s="376" t="s">
        <v>790</v>
      </c>
      <c r="G418" s="376"/>
      <c r="H418" s="376"/>
      <c r="I418" s="376"/>
      <c r="J418" s="376"/>
      <c r="K418" s="377"/>
      <c r="L418" s="24" t="str">
        <f>'BL4-DADOS-R00'!K14</f>
        <v>UN</v>
      </c>
      <c r="M418" s="19">
        <f>'BL4-DADOS-R00'!L14</f>
        <v>0</v>
      </c>
      <c r="N418" s="19">
        <f>'BL4-DADOS-R00'!M14</f>
        <v>5</v>
      </c>
      <c r="O418" s="19">
        <f>'BL4-DADOS-R00'!N14</f>
        <v>4</v>
      </c>
      <c r="P418" s="19">
        <f>'BL4-DADOS-R00'!O14</f>
        <v>0</v>
      </c>
      <c r="Q418" s="19">
        <f>'BL4-DADOS-R00'!P14</f>
        <v>0</v>
      </c>
      <c r="R418" s="19">
        <f>'BL4-DADOS-R00'!Q14</f>
        <v>0</v>
      </c>
      <c r="S418" s="19">
        <f>'BL4-DADOS-R00'!R14</f>
        <v>0</v>
      </c>
      <c r="T418" s="20">
        <f t="shared" si="85"/>
        <v>9</v>
      </c>
      <c r="V418" s="45"/>
    </row>
    <row r="419" spans="1:22" s="8" customFormat="1" ht="24.95" customHeight="1" x14ac:dyDescent="0.25">
      <c r="A419" s="49"/>
      <c r="B419" s="25"/>
      <c r="C419" s="22"/>
      <c r="D419" s="23"/>
      <c r="E419" s="23"/>
      <c r="F419" s="376" t="s">
        <v>792</v>
      </c>
      <c r="G419" s="376"/>
      <c r="H419" s="376"/>
      <c r="I419" s="376"/>
      <c r="J419" s="376"/>
      <c r="K419" s="377"/>
      <c r="L419" s="24" t="str">
        <f>'BL4-DADOS-R00'!K15</f>
        <v>UN</v>
      </c>
      <c r="M419" s="19">
        <f>'BL4-DADOS-R00'!L15</f>
        <v>8</v>
      </c>
      <c r="N419" s="19">
        <f>'BL4-DADOS-R00'!M15</f>
        <v>3</v>
      </c>
      <c r="O419" s="19">
        <f>'BL4-DADOS-R00'!N15</f>
        <v>4</v>
      </c>
      <c r="P419" s="19">
        <f>'BL4-DADOS-R00'!O15</f>
        <v>1</v>
      </c>
      <c r="Q419" s="19">
        <f>'BL4-DADOS-R00'!P15</f>
        <v>0</v>
      </c>
      <c r="R419" s="19">
        <f>'BL4-DADOS-R00'!Q15</f>
        <v>0</v>
      </c>
      <c r="S419" s="19">
        <f>'BL4-DADOS-R00'!R15</f>
        <v>0</v>
      </c>
      <c r="T419" s="20">
        <f t="shared" si="85"/>
        <v>16</v>
      </c>
      <c r="V419" s="45"/>
    </row>
    <row r="420" spans="1:22" s="8" customFormat="1" ht="24.95" customHeight="1" x14ac:dyDescent="0.25">
      <c r="A420" s="49"/>
      <c r="B420" s="25"/>
      <c r="C420" s="22"/>
      <c r="D420" s="23"/>
      <c r="E420" s="23"/>
      <c r="F420" s="376" t="s">
        <v>793</v>
      </c>
      <c r="G420" s="376"/>
      <c r="H420" s="376"/>
      <c r="I420" s="376"/>
      <c r="J420" s="376"/>
      <c r="K420" s="377"/>
      <c r="L420" s="24" t="str">
        <f>'BL4-DADOS-R00'!K16</f>
        <v>M</v>
      </c>
      <c r="M420" s="19">
        <f>'BL4-DADOS-R00'!L16</f>
        <v>169.25</v>
      </c>
      <c r="N420" s="19">
        <f>'BL4-DADOS-R00'!M16</f>
        <v>225.88000000000011</v>
      </c>
      <c r="O420" s="19">
        <f>'BL4-DADOS-R00'!N16</f>
        <v>153.92999999999995</v>
      </c>
      <c r="P420" s="19">
        <f>'BL4-DADOS-R00'!O16</f>
        <v>95.29</v>
      </c>
      <c r="Q420" s="19">
        <f>'BL4-DADOS-R00'!P16</f>
        <v>83.389999999999986</v>
      </c>
      <c r="R420" s="19">
        <f>'BL4-DADOS-R00'!Q16</f>
        <v>0</v>
      </c>
      <c r="S420" s="19">
        <f>'BL4-DADOS-R00'!R16</f>
        <v>0</v>
      </c>
      <c r="T420" s="20">
        <f t="shared" si="85"/>
        <v>727.74</v>
      </c>
      <c r="V420" s="45"/>
    </row>
    <row r="421" spans="1:22" s="8" customFormat="1" ht="24.95" customHeight="1" x14ac:dyDescent="0.25">
      <c r="A421" s="49"/>
      <c r="B421" s="25"/>
      <c r="C421" s="22"/>
      <c r="D421" s="23"/>
      <c r="E421" s="23"/>
      <c r="F421" s="376" t="s">
        <v>794</v>
      </c>
      <c r="G421" s="376"/>
      <c r="H421" s="376"/>
      <c r="I421" s="376"/>
      <c r="J421" s="376"/>
      <c r="K421" s="377"/>
      <c r="L421" s="24" t="str">
        <f>'BL4-DADOS-R00'!K17</f>
        <v>M</v>
      </c>
      <c r="M421" s="19">
        <f>'BL4-DADOS-R00'!L17</f>
        <v>8.76</v>
      </c>
      <c r="N421" s="19">
        <f>'BL4-DADOS-R00'!M17</f>
        <v>16.439999999999998</v>
      </c>
      <c r="O421" s="19">
        <f>'BL4-DADOS-R00'!N17</f>
        <v>13.33</v>
      </c>
      <c r="P421" s="19">
        <f>'BL4-DADOS-R00'!O17</f>
        <v>4.8</v>
      </c>
      <c r="Q421" s="19">
        <f>'BL4-DADOS-R00'!P17</f>
        <v>0</v>
      </c>
      <c r="R421" s="19">
        <f>'BL4-DADOS-R00'!Q17</f>
        <v>0</v>
      </c>
      <c r="S421" s="19">
        <f>'BL4-DADOS-R00'!R17</f>
        <v>0</v>
      </c>
      <c r="T421" s="20">
        <f t="shared" si="85"/>
        <v>43.329999999999991</v>
      </c>
      <c r="V421" s="45"/>
    </row>
    <row r="422" spans="1:22" s="8" customFormat="1" ht="24.95" customHeight="1" x14ac:dyDescent="0.25">
      <c r="A422" s="49"/>
      <c r="B422" s="25"/>
      <c r="C422" s="22"/>
      <c r="D422" s="23"/>
      <c r="E422" s="23"/>
      <c r="F422" s="376" t="s">
        <v>795</v>
      </c>
      <c r="G422" s="376"/>
      <c r="H422" s="376"/>
      <c r="I422" s="376"/>
      <c r="J422" s="376"/>
      <c r="K422" s="377"/>
      <c r="L422" s="24" t="str">
        <f>'BL4-DADOS-R00'!K18</f>
        <v>M</v>
      </c>
      <c r="M422" s="19">
        <f>'BL4-DADOS-R00'!L18</f>
        <v>49.199999999999996</v>
      </c>
      <c r="N422" s="19">
        <f>'BL4-DADOS-R00'!M18</f>
        <v>25.250000000000004</v>
      </c>
      <c r="O422" s="19">
        <f>'BL4-DADOS-R00'!N18</f>
        <v>21.389999999999997</v>
      </c>
      <c r="P422" s="19">
        <f>'BL4-DADOS-R00'!O18</f>
        <v>0</v>
      </c>
      <c r="Q422" s="19">
        <f>'BL4-DADOS-R00'!P18</f>
        <v>0</v>
      </c>
      <c r="R422" s="19">
        <f>'BL4-DADOS-R00'!Q18</f>
        <v>0</v>
      </c>
      <c r="S422" s="19">
        <f>'BL4-DADOS-R00'!R18</f>
        <v>0</v>
      </c>
      <c r="T422" s="20">
        <f t="shared" si="85"/>
        <v>95.84</v>
      </c>
      <c r="V422" s="45"/>
    </row>
    <row r="423" spans="1:22" s="8" customFormat="1" ht="24.95" customHeight="1" x14ac:dyDescent="0.25">
      <c r="A423" s="49"/>
      <c r="B423" s="25"/>
      <c r="C423" s="22"/>
      <c r="D423" s="23"/>
      <c r="E423" s="23"/>
      <c r="F423" s="376" t="s">
        <v>797</v>
      </c>
      <c r="G423" s="376"/>
      <c r="H423" s="376"/>
      <c r="I423" s="376"/>
      <c r="J423" s="376"/>
      <c r="K423" s="377"/>
      <c r="L423" s="24" t="str">
        <f>'BL4-DADOS-R00'!K19</f>
        <v>M</v>
      </c>
      <c r="M423" s="19">
        <f>'BL4-DADOS-R00'!L19</f>
        <v>7.2</v>
      </c>
      <c r="N423" s="19">
        <f>'BL4-DADOS-R00'!M19</f>
        <v>9.6000000000000014</v>
      </c>
      <c r="O423" s="19">
        <f>'BL4-DADOS-R00'!N19</f>
        <v>4</v>
      </c>
      <c r="P423" s="19">
        <f>'BL4-DADOS-R00'!O19</f>
        <v>2.4000000000000004</v>
      </c>
      <c r="Q423" s="19">
        <f>'BL4-DADOS-R00'!P19</f>
        <v>2.4000000000000004</v>
      </c>
      <c r="R423" s="19">
        <f>'BL4-DADOS-R00'!Q19</f>
        <v>0</v>
      </c>
      <c r="S423" s="19">
        <f>'BL4-DADOS-R00'!R19</f>
        <v>0</v>
      </c>
      <c r="T423" s="20">
        <f t="shared" si="85"/>
        <v>25.6</v>
      </c>
      <c r="V423" s="45"/>
    </row>
    <row r="424" spans="1:22" s="8" customFormat="1" ht="24.95" customHeight="1" x14ac:dyDescent="0.25">
      <c r="A424" s="49"/>
      <c r="B424" s="25"/>
      <c r="C424" s="22"/>
      <c r="D424" s="23"/>
      <c r="E424" s="23"/>
      <c r="F424" s="376" t="s">
        <v>798</v>
      </c>
      <c r="G424" s="376"/>
      <c r="H424" s="376"/>
      <c r="I424" s="376"/>
      <c r="J424" s="376"/>
      <c r="K424" s="377"/>
      <c r="L424" s="24" t="str">
        <f>'BL4-DADOS-R00'!K20</f>
        <v>M</v>
      </c>
      <c r="M424" s="19">
        <f>'BL4-DADOS-R00'!L20</f>
        <v>169.25</v>
      </c>
      <c r="N424" s="19">
        <f>'BL4-DADOS-R00'!M20</f>
        <v>225.88000000000011</v>
      </c>
      <c r="O424" s="19">
        <f>'BL4-DADOS-R00'!N20</f>
        <v>153.92999999999995</v>
      </c>
      <c r="P424" s="19">
        <f>'BL4-DADOS-R00'!O20</f>
        <v>95.29</v>
      </c>
      <c r="Q424" s="19">
        <f>'BL4-DADOS-R00'!P20</f>
        <v>83.389999999999986</v>
      </c>
      <c r="R424" s="19">
        <f>'BL4-DADOS-R00'!Q20</f>
        <v>0</v>
      </c>
      <c r="S424" s="19">
        <f>'BL4-DADOS-R00'!R20</f>
        <v>0</v>
      </c>
      <c r="T424" s="20">
        <f t="shared" si="85"/>
        <v>727.74</v>
      </c>
      <c r="V424" s="45"/>
    </row>
    <row r="425" spans="1:22" s="8" customFormat="1" ht="24.95" customHeight="1" x14ac:dyDescent="0.25">
      <c r="A425" s="49"/>
      <c r="B425" s="25"/>
      <c r="C425" s="22"/>
      <c r="D425" s="23"/>
      <c r="E425" s="23"/>
      <c r="F425" s="376" t="s">
        <v>799</v>
      </c>
      <c r="G425" s="376"/>
      <c r="H425" s="376"/>
      <c r="I425" s="376"/>
      <c r="J425" s="376"/>
      <c r="K425" s="377"/>
      <c r="L425" s="24" t="str">
        <f>'BL4-DADOS-R00'!K21</f>
        <v>UN</v>
      </c>
      <c r="M425" s="19">
        <f>'BL4-DADOS-R00'!L21</f>
        <v>15</v>
      </c>
      <c r="N425" s="19">
        <f>'BL4-DADOS-R00'!M21</f>
        <v>16</v>
      </c>
      <c r="O425" s="19">
        <f>'BL4-DADOS-R00'!N21</f>
        <v>5</v>
      </c>
      <c r="P425" s="19">
        <f>'BL4-DADOS-R00'!O21</f>
        <v>0</v>
      </c>
      <c r="Q425" s="19">
        <f>'BL4-DADOS-R00'!P21</f>
        <v>0</v>
      </c>
      <c r="R425" s="19">
        <f>'BL4-DADOS-R00'!Q21</f>
        <v>0</v>
      </c>
      <c r="S425" s="19">
        <f>'BL4-DADOS-R00'!R21</f>
        <v>0</v>
      </c>
      <c r="T425" s="20">
        <f t="shared" si="85"/>
        <v>36</v>
      </c>
      <c r="V425" s="45"/>
    </row>
    <row r="426" spans="1:22" s="8" customFormat="1" ht="24.95" customHeight="1" x14ac:dyDescent="0.25">
      <c r="A426" s="49"/>
      <c r="B426" s="25"/>
      <c r="C426" s="22"/>
      <c r="D426" s="23"/>
      <c r="E426" s="23"/>
      <c r="F426" s="376" t="s">
        <v>732</v>
      </c>
      <c r="G426" s="376"/>
      <c r="H426" s="376"/>
      <c r="I426" s="376"/>
      <c r="J426" s="376"/>
      <c r="K426" s="377"/>
      <c r="L426" s="24" t="str">
        <f>'BL4-DADOS-R00'!K22</f>
        <v>UN</v>
      </c>
      <c r="M426" s="19">
        <f>'BL4-DADOS-R00'!L22</f>
        <v>212</v>
      </c>
      <c r="N426" s="19">
        <f>'BL4-DADOS-R00'!M22</f>
        <v>283</v>
      </c>
      <c r="O426" s="19">
        <f>'BL4-DADOS-R00'!N22</f>
        <v>193</v>
      </c>
      <c r="P426" s="19">
        <f>'BL4-DADOS-R00'!O22</f>
        <v>120</v>
      </c>
      <c r="Q426" s="19">
        <f>'BL4-DADOS-R00'!P22</f>
        <v>105</v>
      </c>
      <c r="R426" s="19">
        <f>'BL4-DADOS-R00'!Q22</f>
        <v>0</v>
      </c>
      <c r="S426" s="19">
        <f>'BL4-DADOS-R00'!R22</f>
        <v>0</v>
      </c>
      <c r="T426" s="20">
        <f t="shared" si="85"/>
        <v>913</v>
      </c>
      <c r="V426" s="45"/>
    </row>
    <row r="427" spans="1:22" s="8" customFormat="1" ht="24.95" customHeight="1" x14ac:dyDescent="0.25">
      <c r="A427" s="49"/>
      <c r="B427" s="25"/>
      <c r="C427" s="22"/>
      <c r="D427" s="23"/>
      <c r="E427" s="23"/>
      <c r="F427" s="376" t="s">
        <v>800</v>
      </c>
      <c r="G427" s="376"/>
      <c r="H427" s="376"/>
      <c r="I427" s="376"/>
      <c r="J427" s="376"/>
      <c r="K427" s="377"/>
      <c r="L427" s="24" t="str">
        <f>'BL4-DADOS-R00'!K23</f>
        <v>UN</v>
      </c>
      <c r="M427" s="19">
        <f>'BL4-DADOS-R00'!L23</f>
        <v>31</v>
      </c>
      <c r="N427" s="19">
        <f>'BL4-DADOS-R00'!M23</f>
        <v>39</v>
      </c>
      <c r="O427" s="19">
        <f>'BL4-DADOS-R00'!N23</f>
        <v>30</v>
      </c>
      <c r="P427" s="19">
        <f>'BL4-DADOS-R00'!O23</f>
        <v>21</v>
      </c>
      <c r="Q427" s="19">
        <f>'BL4-DADOS-R00'!P23</f>
        <v>11</v>
      </c>
      <c r="R427" s="19">
        <f>'BL4-DADOS-R00'!Q23</f>
        <v>0</v>
      </c>
      <c r="S427" s="19">
        <f>'BL4-DADOS-R00'!R23</f>
        <v>0</v>
      </c>
      <c r="T427" s="20">
        <f t="shared" si="85"/>
        <v>132</v>
      </c>
      <c r="V427" s="45"/>
    </row>
    <row r="428" spans="1:22" s="8" customFormat="1" ht="24.95" customHeight="1" x14ac:dyDescent="0.25">
      <c r="A428" s="49"/>
      <c r="B428" s="25"/>
      <c r="C428" s="22"/>
      <c r="D428" s="23"/>
      <c r="E428" s="23"/>
      <c r="F428" s="376" t="s">
        <v>755</v>
      </c>
      <c r="G428" s="376"/>
      <c r="H428" s="376"/>
      <c r="I428" s="376"/>
      <c r="J428" s="376"/>
      <c r="K428" s="377"/>
      <c r="L428" s="24" t="str">
        <f>'BL4-DADOS-R00'!K24</f>
        <v>UN</v>
      </c>
      <c r="M428" s="19">
        <f>'BL4-DADOS-R00'!L24</f>
        <v>11</v>
      </c>
      <c r="N428" s="19">
        <f>'BL4-DADOS-R00'!M24</f>
        <v>15</v>
      </c>
      <c r="O428" s="19">
        <f>'BL4-DADOS-R00'!N24</f>
        <v>14</v>
      </c>
      <c r="P428" s="19">
        <f>'BL4-DADOS-R00'!O24</f>
        <v>9</v>
      </c>
      <c r="Q428" s="19">
        <f>'BL4-DADOS-R00'!P24</f>
        <v>7</v>
      </c>
      <c r="R428" s="19">
        <f>'BL4-DADOS-R00'!Q24</f>
        <v>0</v>
      </c>
      <c r="S428" s="19">
        <f>'BL4-DADOS-R00'!R24</f>
        <v>0</v>
      </c>
      <c r="T428" s="20">
        <f t="shared" si="85"/>
        <v>56</v>
      </c>
      <c r="V428" s="45"/>
    </row>
    <row r="429" spans="1:22" s="8" customFormat="1" ht="24.95" customHeight="1" x14ac:dyDescent="0.25">
      <c r="A429" s="49"/>
      <c r="B429" s="25"/>
      <c r="C429" s="22"/>
      <c r="D429" s="23"/>
      <c r="E429" s="23"/>
      <c r="F429" s="376" t="s">
        <v>756</v>
      </c>
      <c r="G429" s="376"/>
      <c r="H429" s="376"/>
      <c r="I429" s="376"/>
      <c r="J429" s="376"/>
      <c r="K429" s="377"/>
      <c r="L429" s="24" t="str">
        <f>'BL4-DADOS-R00'!K25</f>
        <v>UN</v>
      </c>
      <c r="M429" s="19">
        <f>'BL4-DADOS-R00'!L25</f>
        <v>19</v>
      </c>
      <c r="N429" s="19">
        <f>'BL4-DADOS-R00'!M25</f>
        <v>42</v>
      </c>
      <c r="O429" s="19">
        <f>'BL4-DADOS-R00'!N25</f>
        <v>39</v>
      </c>
      <c r="P429" s="19">
        <f>'BL4-DADOS-R00'!O25</f>
        <v>24</v>
      </c>
      <c r="Q429" s="19">
        <f>'BL4-DADOS-R00'!P25</f>
        <v>17</v>
      </c>
      <c r="R429" s="19">
        <f>'BL4-DADOS-R00'!Q25</f>
        <v>0</v>
      </c>
      <c r="S429" s="19">
        <f>'BL4-DADOS-R00'!R25</f>
        <v>0</v>
      </c>
      <c r="T429" s="20">
        <f t="shared" si="85"/>
        <v>141</v>
      </c>
      <c r="V429" s="45"/>
    </row>
    <row r="430" spans="1:22" s="8" customFormat="1" ht="24.95" customHeight="1" x14ac:dyDescent="0.25">
      <c r="A430" s="49"/>
      <c r="B430" s="25"/>
      <c r="C430" s="22"/>
      <c r="D430" s="23"/>
      <c r="E430" s="23"/>
      <c r="F430" s="376" t="s">
        <v>757</v>
      </c>
      <c r="G430" s="376"/>
      <c r="H430" s="376"/>
      <c r="I430" s="376"/>
      <c r="J430" s="376"/>
      <c r="K430" s="377"/>
      <c r="L430" s="24" t="str">
        <f>'BL4-DADOS-R00'!K26</f>
        <v>UN</v>
      </c>
      <c r="M430" s="19">
        <f>'BL4-DADOS-R00'!L26</f>
        <v>11</v>
      </c>
      <c r="N430" s="19">
        <f>'BL4-DADOS-R00'!M26</f>
        <v>15</v>
      </c>
      <c r="O430" s="19">
        <f>'BL4-DADOS-R00'!N26</f>
        <v>14</v>
      </c>
      <c r="P430" s="19">
        <f>'BL4-DADOS-R00'!O26</f>
        <v>9</v>
      </c>
      <c r="Q430" s="19">
        <f>'BL4-DADOS-R00'!P26</f>
        <v>7</v>
      </c>
      <c r="R430" s="19">
        <f>'BL4-DADOS-R00'!Q26</f>
        <v>0</v>
      </c>
      <c r="S430" s="19">
        <f>'BL4-DADOS-R00'!R26</f>
        <v>0</v>
      </c>
      <c r="T430" s="20">
        <f t="shared" si="85"/>
        <v>56</v>
      </c>
      <c r="V430" s="45"/>
    </row>
    <row r="431" spans="1:22" s="8" customFormat="1" ht="24.95" customHeight="1" x14ac:dyDescent="0.25">
      <c r="A431" s="49"/>
      <c r="B431" s="25"/>
      <c r="C431" s="22"/>
      <c r="D431" s="23"/>
      <c r="E431" s="23"/>
      <c r="F431" s="376" t="s">
        <v>758</v>
      </c>
      <c r="G431" s="376"/>
      <c r="H431" s="376"/>
      <c r="I431" s="376"/>
      <c r="J431" s="376"/>
      <c r="K431" s="377"/>
      <c r="L431" s="24" t="str">
        <f>'BL4-DADOS-R00'!K27</f>
        <v>UN</v>
      </c>
      <c r="M431" s="19">
        <f>'BL4-DADOS-R00'!L27</f>
        <v>0</v>
      </c>
      <c r="N431" s="19">
        <f>'BL4-DADOS-R00'!M27</f>
        <v>0</v>
      </c>
      <c r="O431" s="19">
        <f>'BL4-DADOS-R00'!N27</f>
        <v>0</v>
      </c>
      <c r="P431" s="19">
        <f>'BL4-DADOS-R00'!O27</f>
        <v>0</v>
      </c>
      <c r="Q431" s="19">
        <f>'BL4-DADOS-R00'!P27</f>
        <v>0</v>
      </c>
      <c r="R431" s="19">
        <f>'BL4-DADOS-R00'!Q27</f>
        <v>0</v>
      </c>
      <c r="S431" s="19">
        <f>'BL4-DADOS-R00'!R27</f>
        <v>0</v>
      </c>
      <c r="T431" s="20">
        <f t="shared" si="85"/>
        <v>0</v>
      </c>
      <c r="V431" s="45"/>
    </row>
    <row r="432" spans="1:22" s="8" customFormat="1" ht="24.95" customHeight="1" x14ac:dyDescent="0.25">
      <c r="A432" s="49"/>
      <c r="B432" s="25"/>
      <c r="C432" s="22"/>
      <c r="D432" s="23"/>
      <c r="E432" s="23"/>
      <c r="F432" s="376" t="s">
        <v>801</v>
      </c>
      <c r="G432" s="376"/>
      <c r="H432" s="376"/>
      <c r="I432" s="376"/>
      <c r="J432" s="376"/>
      <c r="K432" s="377"/>
      <c r="L432" s="24" t="str">
        <f>'BL4-DADOS-R00'!K28</f>
        <v>UN</v>
      </c>
      <c r="M432" s="19">
        <f>'BL4-DADOS-R00'!L28</f>
        <v>0</v>
      </c>
      <c r="N432" s="19">
        <f>'BL4-DADOS-R00'!M28</f>
        <v>0</v>
      </c>
      <c r="O432" s="19">
        <f>'BL4-DADOS-R00'!N28</f>
        <v>0</v>
      </c>
      <c r="P432" s="19">
        <f>'BL4-DADOS-R00'!O28</f>
        <v>0</v>
      </c>
      <c r="Q432" s="19">
        <f>'BL4-DADOS-R00'!P28</f>
        <v>0</v>
      </c>
      <c r="R432" s="19">
        <f>'BL4-DADOS-R00'!Q28</f>
        <v>0</v>
      </c>
      <c r="S432" s="19">
        <f>'BL4-DADOS-R00'!R28</f>
        <v>0</v>
      </c>
      <c r="T432" s="20">
        <f t="shared" si="85"/>
        <v>0</v>
      </c>
      <c r="V432" s="45"/>
    </row>
    <row r="433" spans="1:22" s="8" customFormat="1" ht="24.95" customHeight="1" x14ac:dyDescent="0.25">
      <c r="A433" s="49"/>
      <c r="B433" s="25"/>
      <c r="C433" s="22"/>
      <c r="D433" s="23"/>
      <c r="E433" s="23"/>
      <c r="F433" s="376" t="s">
        <v>802</v>
      </c>
      <c r="G433" s="376"/>
      <c r="H433" s="376"/>
      <c r="I433" s="376"/>
      <c r="J433" s="376"/>
      <c r="K433" s="377"/>
      <c r="L433" s="24" t="str">
        <f>'BL4-DADOS-R00'!K29</f>
        <v>UN</v>
      </c>
      <c r="M433" s="19">
        <f>'BL4-DADOS-R00'!L29</f>
        <v>0</v>
      </c>
      <c r="N433" s="19">
        <f>'BL4-DADOS-R00'!M29</f>
        <v>0</v>
      </c>
      <c r="O433" s="19">
        <f>'BL4-DADOS-R00'!N29</f>
        <v>0</v>
      </c>
      <c r="P433" s="19">
        <f>'BL4-DADOS-R00'!O29</f>
        <v>0</v>
      </c>
      <c r="Q433" s="19">
        <f>'BL4-DADOS-R00'!P29</f>
        <v>0</v>
      </c>
      <c r="R433" s="19">
        <f>'BL4-DADOS-R00'!Q29</f>
        <v>0</v>
      </c>
      <c r="S433" s="19">
        <f>'BL4-DADOS-R00'!R29</f>
        <v>0</v>
      </c>
      <c r="T433" s="20">
        <f t="shared" si="85"/>
        <v>0</v>
      </c>
      <c r="V433" s="45"/>
    </row>
    <row r="434" spans="1:22" s="8" customFormat="1" ht="24.95" customHeight="1" x14ac:dyDescent="0.25">
      <c r="A434" s="49"/>
      <c r="B434" s="25"/>
      <c r="C434" s="22"/>
      <c r="D434" s="23"/>
      <c r="E434" s="23"/>
      <c r="F434" s="376" t="s">
        <v>803</v>
      </c>
      <c r="G434" s="376"/>
      <c r="H434" s="376"/>
      <c r="I434" s="376"/>
      <c r="J434" s="376"/>
      <c r="K434" s="377"/>
      <c r="L434" s="24" t="str">
        <f>'BL4-DADOS-R00'!K30</f>
        <v>UN</v>
      </c>
      <c r="M434" s="19">
        <f>'BL4-DADOS-R00'!L30</f>
        <v>9</v>
      </c>
      <c r="N434" s="19">
        <f>'BL4-DADOS-R00'!M30</f>
        <v>12</v>
      </c>
      <c r="O434" s="19">
        <f>'BL4-DADOS-R00'!N30</f>
        <v>5</v>
      </c>
      <c r="P434" s="19">
        <f>'BL4-DADOS-R00'!O30</f>
        <v>3</v>
      </c>
      <c r="Q434" s="19">
        <f>'BL4-DADOS-R00'!P30</f>
        <v>3</v>
      </c>
      <c r="R434" s="19">
        <f>'BL4-DADOS-R00'!Q30</f>
        <v>0</v>
      </c>
      <c r="S434" s="19">
        <f>'BL4-DADOS-R00'!R30</f>
        <v>0</v>
      </c>
      <c r="T434" s="20">
        <f t="shared" si="85"/>
        <v>32</v>
      </c>
      <c r="V434" s="45"/>
    </row>
    <row r="435" spans="1:22" s="8" customFormat="1" ht="24.95" customHeight="1" x14ac:dyDescent="0.25">
      <c r="A435" s="49"/>
      <c r="B435" s="25"/>
      <c r="C435" s="22"/>
      <c r="D435" s="23"/>
      <c r="E435" s="23"/>
      <c r="F435" s="376" t="s">
        <v>804</v>
      </c>
      <c r="G435" s="376"/>
      <c r="H435" s="376"/>
      <c r="I435" s="376"/>
      <c r="J435" s="376"/>
      <c r="K435" s="377"/>
      <c r="L435" s="24" t="str">
        <f>'BL4-DADOS-R00'!K31</f>
        <v>UN</v>
      </c>
      <c r="M435" s="19">
        <f>'BL4-DADOS-R00'!L31</f>
        <v>17</v>
      </c>
      <c r="N435" s="19">
        <f>'BL4-DADOS-R00'!M31</f>
        <v>19</v>
      </c>
      <c r="O435" s="19">
        <f>'BL4-DADOS-R00'!N31</f>
        <v>13</v>
      </c>
      <c r="P435" s="19">
        <f>'BL4-DADOS-R00'!O31</f>
        <v>5</v>
      </c>
      <c r="Q435" s="19">
        <f>'BL4-DADOS-R00'!P31</f>
        <v>4</v>
      </c>
      <c r="R435" s="19">
        <f>'BL4-DADOS-R00'!Q31</f>
        <v>0</v>
      </c>
      <c r="S435" s="19">
        <f>'BL4-DADOS-R00'!R31</f>
        <v>0</v>
      </c>
      <c r="T435" s="20">
        <f t="shared" si="85"/>
        <v>58</v>
      </c>
      <c r="V435" s="45"/>
    </row>
    <row r="436" spans="1:22" s="8" customFormat="1" ht="24.95" customHeight="1" x14ac:dyDescent="0.25">
      <c r="A436" s="49"/>
      <c r="B436" s="25"/>
      <c r="C436" s="22"/>
      <c r="D436" s="23"/>
      <c r="E436" s="23"/>
      <c r="F436" s="376" t="s">
        <v>782</v>
      </c>
      <c r="G436" s="376"/>
      <c r="H436" s="376"/>
      <c r="I436" s="376"/>
      <c r="J436" s="376"/>
      <c r="K436" s="377"/>
      <c r="L436" s="24" t="str">
        <f>'BL4-DADOS-R00'!K32</f>
        <v>UN</v>
      </c>
      <c r="M436" s="19">
        <f>'BL4-DADOS-R00'!L32</f>
        <v>0</v>
      </c>
      <c r="N436" s="19">
        <f>'BL4-DADOS-R00'!M32</f>
        <v>0</v>
      </c>
      <c r="O436" s="19">
        <f>'BL4-DADOS-R00'!N32</f>
        <v>0</v>
      </c>
      <c r="P436" s="19">
        <f>'BL4-DADOS-R00'!O32</f>
        <v>0</v>
      </c>
      <c r="Q436" s="19">
        <f>'BL4-DADOS-R00'!P32</f>
        <v>0</v>
      </c>
      <c r="R436" s="19">
        <f>'BL4-DADOS-R00'!Q32</f>
        <v>0</v>
      </c>
      <c r="S436" s="19">
        <f>'BL4-DADOS-R00'!R32</f>
        <v>0</v>
      </c>
      <c r="T436" s="20">
        <f t="shared" si="85"/>
        <v>0</v>
      </c>
      <c r="V436" s="45"/>
    </row>
    <row r="437" spans="1:22" s="8" customFormat="1" ht="24.95" customHeight="1" x14ac:dyDescent="0.25">
      <c r="A437" s="49"/>
      <c r="B437" s="25"/>
      <c r="C437" s="22"/>
      <c r="D437" s="23"/>
      <c r="E437" s="23"/>
      <c r="F437" s="376" t="s">
        <v>805</v>
      </c>
      <c r="G437" s="376"/>
      <c r="H437" s="376"/>
      <c r="I437" s="376"/>
      <c r="J437" s="376"/>
      <c r="K437" s="377"/>
      <c r="L437" s="24" t="str">
        <f>'BL4-DADOS-R00'!K33</f>
        <v>UN</v>
      </c>
      <c r="M437" s="19">
        <f>'BL4-DADOS-R00'!L33</f>
        <v>2</v>
      </c>
      <c r="N437" s="19">
        <f>'BL4-DADOS-R00'!M33</f>
        <v>1</v>
      </c>
      <c r="O437" s="19">
        <f>'BL4-DADOS-R00'!N33</f>
        <v>2</v>
      </c>
      <c r="P437" s="19">
        <f>'BL4-DADOS-R00'!O33</f>
        <v>1</v>
      </c>
      <c r="Q437" s="19">
        <f>'BL4-DADOS-R00'!P33</f>
        <v>1</v>
      </c>
      <c r="R437" s="19">
        <f>'BL4-DADOS-R00'!Q33</f>
        <v>0</v>
      </c>
      <c r="S437" s="19">
        <f>'BL4-DADOS-R00'!R33</f>
        <v>0</v>
      </c>
      <c r="T437" s="20">
        <f t="shared" si="85"/>
        <v>7</v>
      </c>
      <c r="V437" s="45"/>
    </row>
    <row r="438" spans="1:22" s="8" customFormat="1" ht="24.95" customHeight="1" x14ac:dyDescent="0.25">
      <c r="A438" s="49"/>
      <c r="B438" s="25"/>
      <c r="C438" s="22"/>
      <c r="D438" s="23"/>
      <c r="E438" s="23"/>
      <c r="F438" s="376" t="s">
        <v>806</v>
      </c>
      <c r="G438" s="376"/>
      <c r="H438" s="376"/>
      <c r="I438" s="376"/>
      <c r="J438" s="376"/>
      <c r="K438" s="377"/>
      <c r="L438" s="24" t="str">
        <f>'BL4-DADOS-R00'!K34</f>
        <v>UN</v>
      </c>
      <c r="M438" s="19">
        <f>'BL4-DADOS-R00'!L34</f>
        <v>7</v>
      </c>
      <c r="N438" s="19">
        <f>'BL4-DADOS-R00'!M34</f>
        <v>9</v>
      </c>
      <c r="O438" s="19">
        <f>'BL4-DADOS-R00'!N34</f>
        <v>3</v>
      </c>
      <c r="P438" s="19">
        <f>'BL4-DADOS-R00'!O34</f>
        <v>2</v>
      </c>
      <c r="Q438" s="19">
        <f>'BL4-DADOS-R00'!P34</f>
        <v>2</v>
      </c>
      <c r="R438" s="19">
        <f>'BL4-DADOS-R00'!Q34</f>
        <v>0</v>
      </c>
      <c r="S438" s="19">
        <f>'BL4-DADOS-R00'!R34</f>
        <v>0</v>
      </c>
      <c r="T438" s="20">
        <f t="shared" si="85"/>
        <v>23</v>
      </c>
      <c r="V438" s="45"/>
    </row>
    <row r="439" spans="1:22" s="8" customFormat="1" ht="24.95" customHeight="1" x14ac:dyDescent="0.25">
      <c r="A439" s="49"/>
      <c r="B439" s="25"/>
      <c r="C439" s="22"/>
      <c r="D439" s="23"/>
      <c r="E439" s="23"/>
      <c r="F439" s="376" t="s">
        <v>808</v>
      </c>
      <c r="G439" s="376"/>
      <c r="H439" s="376"/>
      <c r="I439" s="376"/>
      <c r="J439" s="376"/>
      <c r="K439" s="377"/>
      <c r="L439" s="24" t="str">
        <f>'BL4-DADOS-R00'!K35</f>
        <v>UN</v>
      </c>
      <c r="M439" s="19">
        <f>'BL4-DADOS-R00'!L35</f>
        <v>7</v>
      </c>
      <c r="N439" s="19">
        <f>'BL4-DADOS-R00'!M35</f>
        <v>0</v>
      </c>
      <c r="O439" s="19">
        <f>'BL4-DADOS-R00'!N35</f>
        <v>0</v>
      </c>
      <c r="P439" s="19">
        <f>'BL4-DADOS-R00'!O35</f>
        <v>0</v>
      </c>
      <c r="Q439" s="19">
        <f>'BL4-DADOS-R00'!P35</f>
        <v>0</v>
      </c>
      <c r="R439" s="19">
        <f>'BL4-DADOS-R00'!Q35</f>
        <v>0</v>
      </c>
      <c r="S439" s="19">
        <f>'BL4-DADOS-R00'!R35</f>
        <v>0</v>
      </c>
      <c r="T439" s="20">
        <f t="shared" ref="T439:T451" si="86">SUM(M439:S439)</f>
        <v>7</v>
      </c>
      <c r="V439" s="45"/>
    </row>
    <row r="440" spans="1:22" s="8" customFormat="1" ht="24.95" customHeight="1" x14ac:dyDescent="0.25">
      <c r="A440" s="49"/>
      <c r="B440" s="25"/>
      <c r="C440" s="22"/>
      <c r="D440" s="23"/>
      <c r="E440" s="23"/>
      <c r="F440" s="376" t="s">
        <v>810</v>
      </c>
      <c r="G440" s="376"/>
      <c r="H440" s="376"/>
      <c r="I440" s="376"/>
      <c r="J440" s="376"/>
      <c r="K440" s="377"/>
      <c r="L440" s="24" t="str">
        <f>'BL4-DADOS-R00'!K36</f>
        <v>UN</v>
      </c>
      <c r="M440" s="19">
        <f>'BL4-DADOS-R00'!L36</f>
        <v>4</v>
      </c>
      <c r="N440" s="19">
        <f>'BL4-DADOS-R00'!M36</f>
        <v>0</v>
      </c>
      <c r="O440" s="19">
        <f>'BL4-DADOS-R00'!N36</f>
        <v>0</v>
      </c>
      <c r="P440" s="19">
        <f>'BL4-DADOS-R00'!O36</f>
        <v>0</v>
      </c>
      <c r="Q440" s="19">
        <f>'BL4-DADOS-R00'!P36</f>
        <v>0</v>
      </c>
      <c r="R440" s="19">
        <f>'BL4-DADOS-R00'!Q36</f>
        <v>0</v>
      </c>
      <c r="S440" s="19">
        <f>'BL4-DADOS-R00'!R36</f>
        <v>0</v>
      </c>
      <c r="T440" s="20">
        <f t="shared" si="86"/>
        <v>4</v>
      </c>
      <c r="V440" s="45"/>
    </row>
    <row r="441" spans="1:22" s="8" customFormat="1" ht="24.95" customHeight="1" x14ac:dyDescent="0.25">
      <c r="A441" s="49"/>
      <c r="B441" s="25"/>
      <c r="C441" s="22"/>
      <c r="D441" s="23"/>
      <c r="E441" s="23"/>
      <c r="F441" s="376" t="s">
        <v>812</v>
      </c>
      <c r="G441" s="376"/>
      <c r="H441" s="376"/>
      <c r="I441" s="376"/>
      <c r="J441" s="376"/>
      <c r="K441" s="377"/>
      <c r="L441" s="24" t="str">
        <f>'BL4-DADOS-R00'!K37</f>
        <v>UN</v>
      </c>
      <c r="M441" s="19">
        <f>'BL4-DADOS-R00'!L37</f>
        <v>1</v>
      </c>
      <c r="N441" s="19">
        <f>'BL4-DADOS-R00'!M37</f>
        <v>0</v>
      </c>
      <c r="O441" s="19">
        <f>'BL4-DADOS-R00'!N37</f>
        <v>0</v>
      </c>
      <c r="P441" s="19">
        <f>'BL4-DADOS-R00'!O37</f>
        <v>0</v>
      </c>
      <c r="Q441" s="19">
        <f>'BL4-DADOS-R00'!P37</f>
        <v>0</v>
      </c>
      <c r="R441" s="19">
        <f>'BL4-DADOS-R00'!Q37</f>
        <v>0</v>
      </c>
      <c r="S441" s="19">
        <f>'BL4-DADOS-R00'!R37</f>
        <v>0</v>
      </c>
      <c r="T441" s="20">
        <f t="shared" si="86"/>
        <v>1</v>
      </c>
      <c r="V441" s="45"/>
    </row>
    <row r="442" spans="1:22" s="8" customFormat="1" ht="24.95" customHeight="1" x14ac:dyDescent="0.25">
      <c r="A442" s="49"/>
      <c r="B442" s="25"/>
      <c r="C442" s="22"/>
      <c r="D442" s="23"/>
      <c r="E442" s="23"/>
      <c r="F442" s="376" t="s">
        <v>813</v>
      </c>
      <c r="G442" s="376"/>
      <c r="H442" s="376"/>
      <c r="I442" s="376"/>
      <c r="J442" s="376"/>
      <c r="K442" s="377"/>
      <c r="L442" s="24" t="str">
        <f>'BL4-DADOS-R00'!K38</f>
        <v>UN</v>
      </c>
      <c r="M442" s="19">
        <f>'BL4-DADOS-R00'!L38</f>
        <v>0</v>
      </c>
      <c r="N442" s="19">
        <f>'BL4-DADOS-R00'!M38</f>
        <v>0</v>
      </c>
      <c r="O442" s="19">
        <f>'BL4-DADOS-R00'!N38</f>
        <v>0</v>
      </c>
      <c r="P442" s="19">
        <f>'BL4-DADOS-R00'!O38</f>
        <v>0</v>
      </c>
      <c r="Q442" s="19">
        <f>'BL4-DADOS-R00'!P38</f>
        <v>0</v>
      </c>
      <c r="R442" s="19">
        <f>'BL4-DADOS-R00'!Q38</f>
        <v>0</v>
      </c>
      <c r="S442" s="19">
        <f>'BL4-DADOS-R00'!R38</f>
        <v>0</v>
      </c>
      <c r="T442" s="20">
        <f t="shared" si="86"/>
        <v>0</v>
      </c>
      <c r="V442" s="45"/>
    </row>
    <row r="443" spans="1:22" s="8" customFormat="1" ht="24.95" customHeight="1" x14ac:dyDescent="0.25">
      <c r="A443" s="49"/>
      <c r="B443" s="25"/>
      <c r="C443" s="22"/>
      <c r="D443" s="23"/>
      <c r="E443" s="23"/>
      <c r="F443" s="376" t="s">
        <v>814</v>
      </c>
      <c r="G443" s="376"/>
      <c r="H443" s="376"/>
      <c r="I443" s="376"/>
      <c r="J443" s="376"/>
      <c r="K443" s="377"/>
      <c r="L443" s="24" t="str">
        <f>'BL4-DADOS-R00'!K39</f>
        <v>UN</v>
      </c>
      <c r="M443" s="19">
        <f>'BL4-DADOS-R00'!L39</f>
        <v>1</v>
      </c>
      <c r="N443" s="19">
        <f>'BL4-DADOS-R00'!M39</f>
        <v>0</v>
      </c>
      <c r="O443" s="19">
        <f>'BL4-DADOS-R00'!N39</f>
        <v>0</v>
      </c>
      <c r="P443" s="19">
        <f>'BL4-DADOS-R00'!O39</f>
        <v>0</v>
      </c>
      <c r="Q443" s="19">
        <f>'BL4-DADOS-R00'!P39</f>
        <v>0</v>
      </c>
      <c r="R443" s="19">
        <f>'BL4-DADOS-R00'!Q39</f>
        <v>0</v>
      </c>
      <c r="S443" s="19">
        <f>'BL4-DADOS-R00'!R39</f>
        <v>0</v>
      </c>
      <c r="T443" s="20">
        <f t="shared" si="86"/>
        <v>1</v>
      </c>
      <c r="V443" s="45"/>
    </row>
    <row r="444" spans="1:22" s="8" customFormat="1" ht="24.95" customHeight="1" x14ac:dyDescent="0.25">
      <c r="A444" s="49"/>
      <c r="B444" s="25"/>
      <c r="C444" s="22"/>
      <c r="D444" s="23"/>
      <c r="E444" s="23"/>
      <c r="F444" s="376" t="s">
        <v>815</v>
      </c>
      <c r="G444" s="376"/>
      <c r="H444" s="376"/>
      <c r="I444" s="376"/>
      <c r="J444" s="376"/>
      <c r="K444" s="377"/>
      <c r="L444" s="24" t="str">
        <f>'BL4-DADOS-R00'!K40</f>
        <v>M</v>
      </c>
      <c r="M444" s="19">
        <f>'BL4-DADOS-R00'!L40</f>
        <v>45.089999999999996</v>
      </c>
      <c r="N444" s="19">
        <f>'BL4-DADOS-R00'!M40</f>
        <v>0</v>
      </c>
      <c r="O444" s="19">
        <f>'BL4-DADOS-R00'!N40</f>
        <v>0</v>
      </c>
      <c r="P444" s="19">
        <f>'BL4-DADOS-R00'!O40</f>
        <v>0</v>
      </c>
      <c r="Q444" s="19">
        <f>'BL4-DADOS-R00'!P40</f>
        <v>0</v>
      </c>
      <c r="R444" s="19">
        <f>'BL4-DADOS-R00'!Q40</f>
        <v>0</v>
      </c>
      <c r="S444" s="19">
        <f>'BL4-DADOS-R00'!R40</f>
        <v>0</v>
      </c>
      <c r="T444" s="20">
        <f t="shared" si="86"/>
        <v>45.089999999999996</v>
      </c>
      <c r="V444" s="45"/>
    </row>
    <row r="445" spans="1:22" s="8" customFormat="1" ht="24.95" customHeight="1" x14ac:dyDescent="0.25">
      <c r="A445" s="49"/>
      <c r="B445" s="25"/>
      <c r="C445" s="22"/>
      <c r="D445" s="23"/>
      <c r="E445" s="23"/>
      <c r="F445" s="376" t="s">
        <v>817</v>
      </c>
      <c r="G445" s="376"/>
      <c r="H445" s="376"/>
      <c r="I445" s="376"/>
      <c r="J445" s="376"/>
      <c r="K445" s="377"/>
      <c r="L445" s="24" t="str">
        <f>'BL4-DADOS-R00'!K41</f>
        <v>M</v>
      </c>
      <c r="M445" s="19">
        <f>'BL4-DADOS-R00'!L41</f>
        <v>1403.6599999999999</v>
      </c>
      <c r="N445" s="19">
        <f>'BL4-DADOS-R00'!M41</f>
        <v>1523.21</v>
      </c>
      <c r="O445" s="19">
        <f>'BL4-DADOS-R00'!N41</f>
        <v>1674.39</v>
      </c>
      <c r="P445" s="19">
        <f>'BL4-DADOS-R00'!O41</f>
        <v>399.28</v>
      </c>
      <c r="Q445" s="19">
        <f>'BL4-DADOS-R00'!P41</f>
        <v>168.34</v>
      </c>
      <c r="R445" s="19">
        <f>'BL4-DADOS-R00'!Q41</f>
        <v>0</v>
      </c>
      <c r="S445" s="19">
        <f>'BL4-DADOS-R00'!R41</f>
        <v>0</v>
      </c>
      <c r="T445" s="20">
        <f t="shared" si="86"/>
        <v>5168.88</v>
      </c>
      <c r="V445" s="45"/>
    </row>
    <row r="446" spans="1:22" s="8" customFormat="1" ht="24.95" customHeight="1" x14ac:dyDescent="0.25">
      <c r="A446" s="49"/>
      <c r="B446" s="25"/>
      <c r="C446" s="22"/>
      <c r="D446" s="23"/>
      <c r="E446" s="23"/>
      <c r="F446" s="376" t="s">
        <v>818</v>
      </c>
      <c r="G446" s="376"/>
      <c r="H446" s="376"/>
      <c r="I446" s="376"/>
      <c r="J446" s="376"/>
      <c r="K446" s="377"/>
      <c r="L446" s="24" t="str">
        <f>'BL4-DADOS-R00'!K42</f>
        <v>UN</v>
      </c>
      <c r="M446" s="19">
        <f>'BL4-DADOS-R00'!L42</f>
        <v>12</v>
      </c>
      <c r="N446" s="19">
        <f>'BL4-DADOS-R00'!M42</f>
        <v>0</v>
      </c>
      <c r="O446" s="19">
        <f>'BL4-DADOS-R00'!N42</f>
        <v>0</v>
      </c>
      <c r="P446" s="19">
        <f>'BL4-DADOS-R00'!O42</f>
        <v>0</v>
      </c>
      <c r="Q446" s="19">
        <f>'BL4-DADOS-R00'!P42</f>
        <v>0</v>
      </c>
      <c r="R446" s="19">
        <f>'BL4-DADOS-R00'!Q42</f>
        <v>0</v>
      </c>
      <c r="S446" s="19">
        <f>'BL4-DADOS-R00'!R42</f>
        <v>0</v>
      </c>
      <c r="T446" s="20">
        <f t="shared" si="86"/>
        <v>12</v>
      </c>
      <c r="V446" s="45"/>
    </row>
    <row r="447" spans="1:22" s="8" customFormat="1" ht="24.95" customHeight="1" x14ac:dyDescent="0.25">
      <c r="A447" s="49"/>
      <c r="B447" s="25"/>
      <c r="C447" s="22"/>
      <c r="D447" s="23"/>
      <c r="E447" s="23"/>
      <c r="F447" s="376" t="s">
        <v>819</v>
      </c>
      <c r="G447" s="376"/>
      <c r="H447" s="376"/>
      <c r="I447" s="376"/>
      <c r="J447" s="376"/>
      <c r="K447" s="377"/>
      <c r="L447" s="24" t="str">
        <f>'BL4-DADOS-R00'!K43</f>
        <v>UN</v>
      </c>
      <c r="M447" s="19">
        <f>'BL4-DADOS-R00'!L43</f>
        <v>14</v>
      </c>
      <c r="N447" s="19">
        <f>'BL4-DADOS-R00'!M43</f>
        <v>0</v>
      </c>
      <c r="O447" s="19">
        <f>'BL4-DADOS-R00'!N43</f>
        <v>0</v>
      </c>
      <c r="P447" s="19">
        <f>'BL4-DADOS-R00'!O43</f>
        <v>0</v>
      </c>
      <c r="Q447" s="19">
        <f>'BL4-DADOS-R00'!P43</f>
        <v>0</v>
      </c>
      <c r="R447" s="19">
        <f>'BL4-DADOS-R00'!Q43</f>
        <v>0</v>
      </c>
      <c r="S447" s="19">
        <f>'BL4-DADOS-R00'!R43</f>
        <v>0</v>
      </c>
      <c r="T447" s="20">
        <f t="shared" si="86"/>
        <v>14</v>
      </c>
      <c r="V447" s="45"/>
    </row>
    <row r="448" spans="1:22" s="8" customFormat="1" ht="24.95" customHeight="1" x14ac:dyDescent="0.25">
      <c r="A448" s="49"/>
      <c r="B448" s="25"/>
      <c r="C448" s="22"/>
      <c r="D448" s="23"/>
      <c r="E448" s="23"/>
      <c r="F448" s="376" t="s">
        <v>820</v>
      </c>
      <c r="G448" s="376"/>
      <c r="H448" s="376"/>
      <c r="I448" s="376"/>
      <c r="J448" s="376"/>
      <c r="K448" s="377"/>
      <c r="L448" s="24" t="str">
        <f>'BL4-DADOS-R00'!K44</f>
        <v>UN</v>
      </c>
      <c r="M448" s="19">
        <f>'BL4-DADOS-R00'!L44</f>
        <v>2</v>
      </c>
      <c r="N448" s="19">
        <f>'BL4-DADOS-R00'!M44</f>
        <v>0</v>
      </c>
      <c r="O448" s="19">
        <f>'BL4-DADOS-R00'!N44</f>
        <v>0</v>
      </c>
      <c r="P448" s="19">
        <f>'BL4-DADOS-R00'!O44</f>
        <v>0</v>
      </c>
      <c r="Q448" s="19">
        <f>'BL4-DADOS-R00'!P44</f>
        <v>0</v>
      </c>
      <c r="R448" s="19">
        <f>'BL4-DADOS-R00'!Q44</f>
        <v>0</v>
      </c>
      <c r="S448" s="19">
        <f>'BL4-DADOS-R00'!R44</f>
        <v>0</v>
      </c>
      <c r="T448" s="20">
        <f t="shared" si="86"/>
        <v>2</v>
      </c>
      <c r="V448" s="45"/>
    </row>
    <row r="449" spans="1:22" s="8" customFormat="1" ht="24.95" customHeight="1" x14ac:dyDescent="0.25">
      <c r="A449" s="49"/>
      <c r="B449" s="25"/>
      <c r="C449" s="22"/>
      <c r="D449" s="23"/>
      <c r="E449" s="23"/>
      <c r="F449" s="376" t="s">
        <v>821</v>
      </c>
      <c r="G449" s="376"/>
      <c r="H449" s="376"/>
      <c r="I449" s="376"/>
      <c r="J449" s="376"/>
      <c r="K449" s="377"/>
      <c r="L449" s="24" t="str">
        <f>'BL4-DADOS-R00'!K45</f>
        <v>UN</v>
      </c>
      <c r="M449" s="19">
        <f>'BL4-DADOS-R00'!L45</f>
        <v>21</v>
      </c>
      <c r="N449" s="19">
        <f>'BL4-DADOS-R00'!M45</f>
        <v>18</v>
      </c>
      <c r="O449" s="19">
        <f>'BL4-DADOS-R00'!N45</f>
        <v>12</v>
      </c>
      <c r="P449" s="19">
        <f>'BL4-DADOS-R00'!O45</f>
        <v>3</v>
      </c>
      <c r="Q449" s="19">
        <f>'BL4-DADOS-R00'!P45</f>
        <v>8</v>
      </c>
      <c r="R449" s="19">
        <f>'BL4-DADOS-R00'!Q45</f>
        <v>0</v>
      </c>
      <c r="S449" s="19">
        <f>'BL4-DADOS-R00'!R45</f>
        <v>0</v>
      </c>
      <c r="T449" s="20">
        <f t="shared" si="86"/>
        <v>62</v>
      </c>
      <c r="V449" s="45"/>
    </row>
    <row r="450" spans="1:22" s="8" customFormat="1" ht="24.95" customHeight="1" x14ac:dyDescent="0.25">
      <c r="A450" s="49"/>
      <c r="B450" s="25"/>
      <c r="C450" s="22"/>
      <c r="D450" s="23"/>
      <c r="E450" s="23"/>
      <c r="F450" s="376" t="s">
        <v>822</v>
      </c>
      <c r="G450" s="376"/>
      <c r="H450" s="376"/>
      <c r="I450" s="376"/>
      <c r="J450" s="376"/>
      <c r="K450" s="377"/>
      <c r="L450" s="24" t="str">
        <f>'BL4-DADOS-R00'!K46</f>
        <v>UN</v>
      </c>
      <c r="M450" s="19">
        <f>'BL4-DADOS-R00'!L46</f>
        <v>5</v>
      </c>
      <c r="N450" s="19">
        <f>'BL4-DADOS-R00'!M46</f>
        <v>13</v>
      </c>
      <c r="O450" s="19">
        <f>'BL4-DADOS-R00'!N46</f>
        <v>6</v>
      </c>
      <c r="P450" s="19">
        <f>'BL4-DADOS-R00'!O46</f>
        <v>6</v>
      </c>
      <c r="Q450" s="19">
        <f>'BL4-DADOS-R00'!P46</f>
        <v>0</v>
      </c>
      <c r="R450" s="19">
        <f>'BL4-DADOS-R00'!Q46</f>
        <v>0</v>
      </c>
      <c r="S450" s="19">
        <f>'BL4-DADOS-R00'!R46</f>
        <v>0</v>
      </c>
      <c r="T450" s="20">
        <f t="shared" si="86"/>
        <v>30</v>
      </c>
      <c r="V450" s="45"/>
    </row>
    <row r="451" spans="1:22" s="8" customFormat="1" ht="24.95" customHeight="1" x14ac:dyDescent="0.25">
      <c r="A451" s="49"/>
      <c r="B451" s="25"/>
      <c r="C451" s="22"/>
      <c r="D451" s="23"/>
      <c r="E451" s="23"/>
      <c r="F451" s="376" t="s">
        <v>824</v>
      </c>
      <c r="G451" s="376"/>
      <c r="H451" s="376"/>
      <c r="I451" s="376"/>
      <c r="J451" s="376"/>
      <c r="K451" s="377"/>
      <c r="L451" s="24" t="str">
        <f>'BL4-DADOS-R00'!K47</f>
        <v>UN</v>
      </c>
      <c r="M451" s="19">
        <f>'BL4-DADOS-R00'!L47</f>
        <v>19</v>
      </c>
      <c r="N451" s="19">
        <f>'BL4-DADOS-R00'!M47</f>
        <v>28</v>
      </c>
      <c r="O451" s="19">
        <f>'BL4-DADOS-R00'!N47</f>
        <v>17</v>
      </c>
      <c r="P451" s="19">
        <f>'BL4-DADOS-R00'!O47</f>
        <v>8</v>
      </c>
      <c r="Q451" s="19">
        <f>'BL4-DADOS-R00'!P47</f>
        <v>6</v>
      </c>
      <c r="R451" s="19">
        <f>'BL4-DADOS-R00'!Q47</f>
        <v>0</v>
      </c>
      <c r="S451" s="19">
        <f>'BL4-DADOS-R00'!R47</f>
        <v>0</v>
      </c>
      <c r="T451" s="20">
        <f t="shared" si="86"/>
        <v>78</v>
      </c>
      <c r="V451" s="45"/>
    </row>
    <row r="452" spans="1:22" s="8" customFormat="1" ht="24.95" customHeight="1" x14ac:dyDescent="0.25">
      <c r="A452" s="49"/>
      <c r="B452" s="25"/>
      <c r="C452" s="22"/>
      <c r="D452" s="23"/>
      <c r="E452" s="23"/>
      <c r="F452" s="376" t="s">
        <v>1850</v>
      </c>
      <c r="G452" s="376"/>
      <c r="H452" s="376"/>
      <c r="I452" s="376"/>
      <c r="J452" s="376"/>
      <c r="K452" s="377"/>
      <c r="L452" s="24" t="str">
        <f>'BL4-DADOS-R00'!K48</f>
        <v>M</v>
      </c>
      <c r="M452" s="19">
        <f>'BL4-DADOS-R00'!L48</f>
        <v>27.660000000000004</v>
      </c>
      <c r="N452" s="19">
        <f>'BL4-DADOS-R00'!M48</f>
        <v>0</v>
      </c>
      <c r="O452" s="19">
        <f>'BL4-DADOS-R00'!N48</f>
        <v>0</v>
      </c>
      <c r="P452" s="19">
        <f>'BL4-DADOS-R00'!O48</f>
        <v>0</v>
      </c>
      <c r="Q452" s="19">
        <f>'BL4-DADOS-R00'!P48</f>
        <v>0</v>
      </c>
      <c r="R452" s="19">
        <f>'BL4-DADOS-R00'!Q48</f>
        <v>0</v>
      </c>
      <c r="S452" s="19">
        <f>'BL4-DADOS-R00'!R48</f>
        <v>0</v>
      </c>
      <c r="T452" s="20">
        <f t="shared" ref="T452" si="87">SUM(M452:S452)</f>
        <v>27.660000000000004</v>
      </c>
      <c r="V452" s="45"/>
    </row>
    <row r="453" spans="1:22" s="8" customFormat="1" ht="24.95" customHeight="1" x14ac:dyDescent="0.25">
      <c r="A453" s="48"/>
      <c r="B453" s="14"/>
      <c r="C453" s="15"/>
      <c r="D453" s="16"/>
      <c r="E453" s="16" t="s">
        <v>754</v>
      </c>
      <c r="F453" s="16"/>
      <c r="G453" s="16"/>
      <c r="H453" s="16"/>
      <c r="I453" s="16"/>
      <c r="J453" s="16"/>
      <c r="K453" s="17"/>
      <c r="L453" s="18"/>
      <c r="M453" s="19"/>
      <c r="N453" s="19"/>
      <c r="O453" s="19"/>
      <c r="P453" s="19"/>
      <c r="Q453" s="19"/>
      <c r="R453" s="19"/>
      <c r="S453" s="19"/>
      <c r="T453" s="20">
        <f t="shared" ref="T453:T454" si="88">SUM(M453:S453)</f>
        <v>0</v>
      </c>
      <c r="V453" s="45"/>
    </row>
    <row r="454" spans="1:22" s="8" customFormat="1" ht="24.95" customHeight="1" x14ac:dyDescent="0.25">
      <c r="A454" s="49"/>
      <c r="B454" s="25"/>
      <c r="C454" s="22"/>
      <c r="D454" s="23"/>
      <c r="E454" s="23"/>
      <c r="F454" s="376" t="s">
        <v>726</v>
      </c>
      <c r="G454" s="376"/>
      <c r="H454" s="376"/>
      <c r="I454" s="376"/>
      <c r="J454" s="376"/>
      <c r="K454" s="377"/>
      <c r="L454" s="24" t="str">
        <f>'BL4-SPDA-IND-R00'!K11</f>
        <v>UN</v>
      </c>
      <c r="M454" s="19">
        <f>'BL4-SPDA-IND-R00'!L11</f>
        <v>6</v>
      </c>
      <c r="N454" s="19">
        <f>'BL4-SPDA-IND-R00'!M11</f>
        <v>15</v>
      </c>
      <c r="O454" s="19">
        <f>'BL4-SPDA-IND-R00'!N11</f>
        <v>12</v>
      </c>
      <c r="P454" s="19">
        <f>'BL4-SPDA-IND-R00'!O11</f>
        <v>7</v>
      </c>
      <c r="Q454" s="19">
        <f>'BL4-SPDA-IND-R00'!P11</f>
        <v>7</v>
      </c>
      <c r="R454" s="19">
        <f>'BL4-SPDA-IND-R00'!Q11</f>
        <v>89</v>
      </c>
      <c r="S454" s="19"/>
      <c r="T454" s="20">
        <f t="shared" si="88"/>
        <v>136</v>
      </c>
      <c r="V454" s="45"/>
    </row>
    <row r="455" spans="1:22" s="8" customFormat="1" ht="24.95" customHeight="1" x14ac:dyDescent="0.25">
      <c r="A455" s="49"/>
      <c r="B455" s="25"/>
      <c r="C455" s="22"/>
      <c r="D455" s="23"/>
      <c r="E455" s="23"/>
      <c r="F455" s="376" t="s">
        <v>724</v>
      </c>
      <c r="G455" s="376"/>
      <c r="H455" s="376"/>
      <c r="I455" s="376"/>
      <c r="J455" s="376"/>
      <c r="K455" s="377"/>
      <c r="L455" s="24" t="str">
        <f>'BL4-SPDA-IND-R00'!K12</f>
        <v>UN</v>
      </c>
      <c r="M455" s="19">
        <f>'BL4-SPDA-IND-R00'!L12</f>
        <v>0</v>
      </c>
      <c r="N455" s="19">
        <f>'BL4-SPDA-IND-R00'!M12</f>
        <v>0</v>
      </c>
      <c r="O455" s="19">
        <f>'BL4-SPDA-IND-R00'!N12</f>
        <v>0</v>
      </c>
      <c r="P455" s="19">
        <f>'BL4-SPDA-IND-R00'!O12</f>
        <v>0</v>
      </c>
      <c r="Q455" s="19">
        <f>'BL4-SPDA-IND-R00'!P12</f>
        <v>0</v>
      </c>
      <c r="R455" s="19">
        <f>'BL4-SPDA-IND-R00'!Q12</f>
        <v>116</v>
      </c>
      <c r="S455" s="19"/>
      <c r="T455" s="20">
        <f t="shared" ref="T455:T476" si="89">SUM(M455:S455)</f>
        <v>116</v>
      </c>
      <c r="V455" s="45"/>
    </row>
    <row r="456" spans="1:22" s="8" customFormat="1" ht="24.95" customHeight="1" x14ac:dyDescent="0.25">
      <c r="A456" s="49"/>
      <c r="B456" s="25"/>
      <c r="C456" s="22"/>
      <c r="D456" s="23"/>
      <c r="E456" s="23"/>
      <c r="F456" s="376" t="s">
        <v>728</v>
      </c>
      <c r="G456" s="376"/>
      <c r="H456" s="376"/>
      <c r="I456" s="376"/>
      <c r="J456" s="376"/>
      <c r="K456" s="377"/>
      <c r="L456" s="24" t="str">
        <f>'BL4-SPDA-IND-R00'!K13</f>
        <v>M</v>
      </c>
      <c r="M456" s="19">
        <f>'BL4-SPDA-IND-R00'!L13</f>
        <v>120</v>
      </c>
      <c r="N456" s="19">
        <f>'BL4-SPDA-IND-R00'!M13</f>
        <v>0</v>
      </c>
      <c r="O456" s="19">
        <f>'BL4-SPDA-IND-R00'!N13</f>
        <v>0</v>
      </c>
      <c r="P456" s="19">
        <f>'BL4-SPDA-IND-R00'!O13</f>
        <v>0</v>
      </c>
      <c r="Q456" s="19">
        <f>'BL4-SPDA-IND-R00'!P13</f>
        <v>0</v>
      </c>
      <c r="R456" s="19">
        <f>'BL4-SPDA-IND-R00'!Q13</f>
        <v>0</v>
      </c>
      <c r="S456" s="19"/>
      <c r="T456" s="20">
        <f t="shared" si="89"/>
        <v>120</v>
      </c>
      <c r="V456" s="45"/>
    </row>
    <row r="457" spans="1:22" s="8" customFormat="1" ht="24.95" customHeight="1" x14ac:dyDescent="0.25">
      <c r="A457" s="49"/>
      <c r="B457" s="25"/>
      <c r="C457" s="22"/>
      <c r="D457" s="23"/>
      <c r="E457" s="23"/>
      <c r="F457" s="376" t="s">
        <v>729</v>
      </c>
      <c r="G457" s="376"/>
      <c r="H457" s="376"/>
      <c r="I457" s="376"/>
      <c r="J457" s="376"/>
      <c r="K457" s="377"/>
      <c r="L457" s="24" t="str">
        <f>'BL4-SPDA-IND-R00'!K14</f>
        <v>M</v>
      </c>
      <c r="M457" s="19">
        <f>'BL4-SPDA-IND-R00'!L14</f>
        <v>438.69</v>
      </c>
      <c r="N457" s="19">
        <f>'BL4-SPDA-IND-R00'!M14</f>
        <v>0</v>
      </c>
      <c r="O457" s="19">
        <f>'BL4-SPDA-IND-R00'!N14</f>
        <v>0</v>
      </c>
      <c r="P457" s="19">
        <f>'BL4-SPDA-IND-R00'!O14</f>
        <v>0</v>
      </c>
      <c r="Q457" s="19">
        <f>'BL4-SPDA-IND-R00'!P14</f>
        <v>0</v>
      </c>
      <c r="R457" s="19">
        <f>'BL4-SPDA-IND-R00'!Q14</f>
        <v>0</v>
      </c>
      <c r="S457" s="19"/>
      <c r="T457" s="20">
        <f t="shared" si="89"/>
        <v>438.69</v>
      </c>
      <c r="V457" s="45"/>
    </row>
    <row r="458" spans="1:22" s="8" customFormat="1" ht="24.95" customHeight="1" x14ac:dyDescent="0.25">
      <c r="A458" s="49"/>
      <c r="B458" s="25"/>
      <c r="C458" s="22"/>
      <c r="D458" s="23"/>
      <c r="E458" s="23"/>
      <c r="F458" s="376" t="s">
        <v>730</v>
      </c>
      <c r="G458" s="376"/>
      <c r="H458" s="376"/>
      <c r="I458" s="376"/>
      <c r="J458" s="376"/>
      <c r="K458" s="377"/>
      <c r="L458" s="24" t="str">
        <f>'BL4-SPDA-IND-R00'!K15</f>
        <v>UN</v>
      </c>
      <c r="M458" s="19">
        <f>'BL4-SPDA-IND-R00'!L15</f>
        <v>24</v>
      </c>
      <c r="N458" s="19">
        <f>'BL4-SPDA-IND-R00'!M15</f>
        <v>0</v>
      </c>
      <c r="O458" s="19">
        <f>'BL4-SPDA-IND-R00'!N15</f>
        <v>0</v>
      </c>
      <c r="P458" s="19">
        <f>'BL4-SPDA-IND-R00'!O15</f>
        <v>0</v>
      </c>
      <c r="Q458" s="19">
        <f>'BL4-SPDA-IND-R00'!P15</f>
        <v>0</v>
      </c>
      <c r="R458" s="19">
        <f>'BL4-SPDA-IND-R00'!Q15</f>
        <v>0</v>
      </c>
      <c r="S458" s="19"/>
      <c r="T458" s="20">
        <f t="shared" si="89"/>
        <v>24</v>
      </c>
      <c r="V458" s="45"/>
    </row>
    <row r="459" spans="1:22" s="8" customFormat="1" ht="24.95" customHeight="1" x14ac:dyDescent="0.25">
      <c r="A459" s="49"/>
      <c r="B459" s="25"/>
      <c r="C459" s="22"/>
      <c r="D459" s="23"/>
      <c r="E459" s="23"/>
      <c r="F459" s="376" t="s">
        <v>731</v>
      </c>
      <c r="G459" s="376"/>
      <c r="H459" s="376"/>
      <c r="I459" s="376"/>
      <c r="J459" s="376"/>
      <c r="K459" s="377"/>
      <c r="L459" s="24" t="str">
        <f>'BL4-SPDA-IND-R00'!K16</f>
        <v>M</v>
      </c>
      <c r="M459" s="19">
        <f>'BL4-SPDA-IND-R00'!L16</f>
        <v>84</v>
      </c>
      <c r="N459" s="19">
        <f>'BL4-SPDA-IND-R00'!M16</f>
        <v>0</v>
      </c>
      <c r="O459" s="19">
        <f>'BL4-SPDA-IND-R00'!N16</f>
        <v>0</v>
      </c>
      <c r="P459" s="19">
        <f>'BL4-SPDA-IND-R00'!O16</f>
        <v>0</v>
      </c>
      <c r="Q459" s="19">
        <f>'BL4-SPDA-IND-R00'!P16</f>
        <v>0</v>
      </c>
      <c r="R459" s="19">
        <f>'BL4-SPDA-IND-R00'!Q16</f>
        <v>0</v>
      </c>
      <c r="S459" s="19"/>
      <c r="T459" s="20">
        <f t="shared" si="89"/>
        <v>84</v>
      </c>
      <c r="V459" s="45"/>
    </row>
    <row r="460" spans="1:22" s="8" customFormat="1" ht="24.95" customHeight="1" x14ac:dyDescent="0.25">
      <c r="A460" s="49"/>
      <c r="B460" s="25"/>
      <c r="C460" s="22"/>
      <c r="D460" s="23"/>
      <c r="E460" s="23"/>
      <c r="F460" s="376" t="s">
        <v>732</v>
      </c>
      <c r="G460" s="376"/>
      <c r="H460" s="376"/>
      <c r="I460" s="376"/>
      <c r="J460" s="376"/>
      <c r="K460" s="377"/>
      <c r="L460" s="24" t="str">
        <f>'BL4-SPDA-IND-R00'!K17</f>
        <v>UN</v>
      </c>
      <c r="M460" s="19">
        <f>'BL4-SPDA-IND-R00'!L17</f>
        <v>84</v>
      </c>
      <c r="N460" s="19">
        <f>'BL4-SPDA-IND-R00'!M17</f>
        <v>0</v>
      </c>
      <c r="O460" s="19">
        <f>'BL4-SPDA-IND-R00'!N17</f>
        <v>0</v>
      </c>
      <c r="P460" s="19">
        <f>'BL4-SPDA-IND-R00'!O17</f>
        <v>0</v>
      </c>
      <c r="Q460" s="19">
        <f>'BL4-SPDA-IND-R00'!P17</f>
        <v>0</v>
      </c>
      <c r="R460" s="19">
        <f>'BL4-SPDA-IND-R00'!Q17</f>
        <v>0</v>
      </c>
      <c r="S460" s="19"/>
      <c r="T460" s="20">
        <f t="shared" si="89"/>
        <v>84</v>
      </c>
      <c r="V460" s="45"/>
    </row>
    <row r="461" spans="1:22" s="8" customFormat="1" ht="24.95" customHeight="1" x14ac:dyDescent="0.25">
      <c r="A461" s="49"/>
      <c r="B461" s="25"/>
      <c r="C461" s="22"/>
      <c r="D461" s="23"/>
      <c r="E461" s="23"/>
      <c r="F461" s="376" t="s">
        <v>755</v>
      </c>
      <c r="G461" s="376"/>
      <c r="H461" s="376"/>
      <c r="I461" s="376"/>
      <c r="J461" s="376"/>
      <c r="K461" s="377"/>
      <c r="L461" s="24" t="str">
        <f>'BL4-SPDA-IND-R00'!K18</f>
        <v>UN</v>
      </c>
      <c r="M461" s="19">
        <f>'BL4-SPDA-IND-R00'!L18</f>
        <v>0</v>
      </c>
      <c r="N461" s="19">
        <f>'BL4-SPDA-IND-R00'!M18</f>
        <v>0</v>
      </c>
      <c r="O461" s="19">
        <f>'BL4-SPDA-IND-R00'!N18</f>
        <v>0</v>
      </c>
      <c r="P461" s="19">
        <f>'BL4-SPDA-IND-R00'!O18</f>
        <v>0</v>
      </c>
      <c r="Q461" s="19">
        <f>'BL4-SPDA-IND-R00'!P18</f>
        <v>0</v>
      </c>
      <c r="R461" s="19">
        <f>'BL4-SPDA-IND-R00'!Q18</f>
        <v>0</v>
      </c>
      <c r="S461" s="19"/>
      <c r="T461" s="20">
        <f t="shared" si="89"/>
        <v>0</v>
      </c>
      <c r="V461" s="45"/>
    </row>
    <row r="462" spans="1:22" s="8" customFormat="1" ht="24.95" customHeight="1" x14ac:dyDescent="0.25">
      <c r="A462" s="49"/>
      <c r="B462" s="25"/>
      <c r="C462" s="22"/>
      <c r="D462" s="23"/>
      <c r="E462" s="23"/>
      <c r="F462" s="376" t="s">
        <v>756</v>
      </c>
      <c r="G462" s="376"/>
      <c r="H462" s="376"/>
      <c r="I462" s="376"/>
      <c r="J462" s="376"/>
      <c r="K462" s="377"/>
      <c r="L462" s="24" t="str">
        <f>'BL4-SPDA-IND-R00'!K19</f>
        <v>UN</v>
      </c>
      <c r="M462" s="19">
        <f>'BL4-SPDA-IND-R00'!L19</f>
        <v>0</v>
      </c>
      <c r="N462" s="19">
        <f>'BL4-SPDA-IND-R00'!M19</f>
        <v>0</v>
      </c>
      <c r="O462" s="19">
        <f>'BL4-SPDA-IND-R00'!N19</f>
        <v>0</v>
      </c>
      <c r="P462" s="19">
        <f>'BL4-SPDA-IND-R00'!O19</f>
        <v>0</v>
      </c>
      <c r="Q462" s="19">
        <f>'BL4-SPDA-IND-R00'!P19</f>
        <v>0</v>
      </c>
      <c r="R462" s="19">
        <f>'BL4-SPDA-IND-R00'!Q19</f>
        <v>0</v>
      </c>
      <c r="S462" s="19"/>
      <c r="T462" s="20">
        <f t="shared" si="89"/>
        <v>0</v>
      </c>
      <c r="V462" s="45"/>
    </row>
    <row r="463" spans="1:22" s="8" customFormat="1" ht="24.95" customHeight="1" x14ac:dyDescent="0.25">
      <c r="A463" s="49"/>
      <c r="B463" s="25"/>
      <c r="C463" s="22"/>
      <c r="D463" s="23"/>
      <c r="E463" s="23"/>
      <c r="F463" s="376" t="s">
        <v>757</v>
      </c>
      <c r="G463" s="376"/>
      <c r="H463" s="376"/>
      <c r="I463" s="376"/>
      <c r="J463" s="376"/>
      <c r="K463" s="377"/>
      <c r="L463" s="24" t="str">
        <f>'BL4-SPDA-IND-R00'!K20</f>
        <v>UN</v>
      </c>
      <c r="M463" s="19">
        <f>'BL4-SPDA-IND-R00'!L20</f>
        <v>0</v>
      </c>
      <c r="N463" s="19">
        <f>'BL4-SPDA-IND-R00'!M20</f>
        <v>0</v>
      </c>
      <c r="O463" s="19">
        <f>'BL4-SPDA-IND-R00'!N20</f>
        <v>0</v>
      </c>
      <c r="P463" s="19">
        <f>'BL4-SPDA-IND-R00'!O20</f>
        <v>0</v>
      </c>
      <c r="Q463" s="19">
        <f>'BL4-SPDA-IND-R00'!P20</f>
        <v>0</v>
      </c>
      <c r="R463" s="19">
        <f>'BL4-SPDA-IND-R00'!Q20</f>
        <v>0</v>
      </c>
      <c r="S463" s="19"/>
      <c r="T463" s="20">
        <f t="shared" si="89"/>
        <v>0</v>
      </c>
      <c r="V463" s="45"/>
    </row>
    <row r="464" spans="1:22" s="8" customFormat="1" ht="24.95" customHeight="1" x14ac:dyDescent="0.25">
      <c r="A464" s="49"/>
      <c r="B464" s="25"/>
      <c r="C464" s="22"/>
      <c r="D464" s="23"/>
      <c r="E464" s="23"/>
      <c r="F464" s="376" t="s">
        <v>758</v>
      </c>
      <c r="G464" s="376"/>
      <c r="H464" s="376"/>
      <c r="I464" s="376"/>
      <c r="J464" s="376"/>
      <c r="K464" s="377"/>
      <c r="L464" s="24" t="str">
        <f>'BL4-SPDA-IND-R00'!K21</f>
        <v>UN</v>
      </c>
      <c r="M464" s="19">
        <f>'BL4-SPDA-IND-R00'!L21</f>
        <v>0</v>
      </c>
      <c r="N464" s="19">
        <f>'BL4-SPDA-IND-R00'!M21</f>
        <v>0</v>
      </c>
      <c r="O464" s="19">
        <f>'BL4-SPDA-IND-R00'!N21</f>
        <v>0</v>
      </c>
      <c r="P464" s="19">
        <f>'BL4-SPDA-IND-R00'!O21</f>
        <v>0</v>
      </c>
      <c r="Q464" s="19">
        <f>'BL4-SPDA-IND-R00'!P21</f>
        <v>0</v>
      </c>
      <c r="R464" s="19">
        <f>'BL4-SPDA-IND-R00'!Q21</f>
        <v>0</v>
      </c>
      <c r="S464" s="19"/>
      <c r="T464" s="20">
        <f t="shared" si="89"/>
        <v>0</v>
      </c>
      <c r="V464" s="45"/>
    </row>
    <row r="465" spans="1:22" s="8" customFormat="1" ht="24.95" customHeight="1" x14ac:dyDescent="0.25">
      <c r="A465" s="49"/>
      <c r="B465" s="25"/>
      <c r="C465" s="22"/>
      <c r="D465" s="23"/>
      <c r="E465" s="23"/>
      <c r="F465" s="376" t="s">
        <v>733</v>
      </c>
      <c r="G465" s="376"/>
      <c r="H465" s="376"/>
      <c r="I465" s="376"/>
      <c r="J465" s="376"/>
      <c r="K465" s="377"/>
      <c r="L465" s="24" t="str">
        <f>'BL4-SPDA-IND-R00'!K22</f>
        <v>UN</v>
      </c>
      <c r="M465" s="19">
        <f>'BL4-SPDA-IND-R00'!L22</f>
        <v>9</v>
      </c>
      <c r="N465" s="19">
        <f>'BL4-SPDA-IND-R00'!M22</f>
        <v>0</v>
      </c>
      <c r="O465" s="19">
        <f>'BL4-SPDA-IND-R00'!N22</f>
        <v>0</v>
      </c>
      <c r="P465" s="19">
        <f>'BL4-SPDA-IND-R00'!O22</f>
        <v>0</v>
      </c>
      <c r="Q465" s="19">
        <f>'BL4-SPDA-IND-R00'!P22</f>
        <v>0</v>
      </c>
      <c r="R465" s="19">
        <f>'BL4-SPDA-IND-R00'!Q22</f>
        <v>0</v>
      </c>
      <c r="S465" s="19"/>
      <c r="T465" s="20">
        <f t="shared" si="89"/>
        <v>9</v>
      </c>
      <c r="V465" s="45"/>
    </row>
    <row r="466" spans="1:22" s="8" customFormat="1" ht="24.95" customHeight="1" x14ac:dyDescent="0.25">
      <c r="A466" s="49"/>
      <c r="B466" s="25"/>
      <c r="C466" s="22"/>
      <c r="D466" s="23"/>
      <c r="E466" s="23"/>
      <c r="F466" s="376" t="s">
        <v>734</v>
      </c>
      <c r="G466" s="376"/>
      <c r="H466" s="376"/>
      <c r="I466" s="376"/>
      <c r="J466" s="376"/>
      <c r="K466" s="377"/>
      <c r="L466" s="24" t="str">
        <f>'BL4-SPDA-IND-R00'!K23</f>
        <v>UN</v>
      </c>
      <c r="M466" s="19">
        <f>'BL4-SPDA-IND-R00'!L23</f>
        <v>55</v>
      </c>
      <c r="N466" s="19">
        <f>'BL4-SPDA-IND-R00'!M23</f>
        <v>0</v>
      </c>
      <c r="O466" s="19">
        <f>'BL4-SPDA-IND-R00'!N23</f>
        <v>0</v>
      </c>
      <c r="P466" s="19">
        <f>'BL4-SPDA-IND-R00'!O23</f>
        <v>0</v>
      </c>
      <c r="Q466" s="19">
        <f>'BL4-SPDA-IND-R00'!P23</f>
        <v>0</v>
      </c>
      <c r="R466" s="19">
        <f>'BL4-SPDA-IND-R00'!Q23</f>
        <v>0</v>
      </c>
      <c r="S466" s="19"/>
      <c r="T466" s="20">
        <f t="shared" si="89"/>
        <v>55</v>
      </c>
      <c r="V466" s="45"/>
    </row>
    <row r="467" spans="1:22" s="8" customFormat="1" ht="24.95" customHeight="1" x14ac:dyDescent="0.25">
      <c r="A467" s="49"/>
      <c r="B467" s="25"/>
      <c r="C467" s="22"/>
      <c r="D467" s="23"/>
      <c r="E467" s="23"/>
      <c r="F467" s="376" t="s">
        <v>735</v>
      </c>
      <c r="G467" s="376"/>
      <c r="H467" s="376"/>
      <c r="I467" s="376"/>
      <c r="J467" s="376"/>
      <c r="K467" s="377"/>
      <c r="L467" s="24" t="str">
        <f>'BL4-SPDA-IND-R00'!K24</f>
        <v>UN</v>
      </c>
      <c r="M467" s="19">
        <f>'BL4-SPDA-IND-R00'!L24</f>
        <v>0</v>
      </c>
      <c r="N467" s="19">
        <f>'BL4-SPDA-IND-R00'!M24</f>
        <v>0</v>
      </c>
      <c r="O467" s="19">
        <f>'BL4-SPDA-IND-R00'!N24</f>
        <v>0</v>
      </c>
      <c r="P467" s="19">
        <f>'BL4-SPDA-IND-R00'!O24</f>
        <v>0</v>
      </c>
      <c r="Q467" s="19">
        <f>'BL4-SPDA-IND-R00'!P24</f>
        <v>0</v>
      </c>
      <c r="R467" s="19">
        <f>'BL4-SPDA-IND-R00'!Q24</f>
        <v>0</v>
      </c>
      <c r="S467" s="19"/>
      <c r="T467" s="20">
        <f t="shared" si="89"/>
        <v>0</v>
      </c>
      <c r="V467" s="45"/>
    </row>
    <row r="468" spans="1:22" s="8" customFormat="1" ht="24.95" customHeight="1" x14ac:dyDescent="0.25">
      <c r="A468" s="49"/>
      <c r="B468" s="25"/>
      <c r="C468" s="22"/>
      <c r="D468" s="23"/>
      <c r="E468" s="23"/>
      <c r="F468" s="376" t="s">
        <v>737</v>
      </c>
      <c r="G468" s="376"/>
      <c r="H468" s="376"/>
      <c r="I468" s="376"/>
      <c r="J468" s="376"/>
      <c r="K468" s="377"/>
      <c r="L468" s="24" t="str">
        <f>'BL4-SPDA-IND-R00'!K25</f>
        <v>UN</v>
      </c>
      <c r="M468" s="19">
        <f>'BL4-SPDA-IND-R00'!L25</f>
        <v>0</v>
      </c>
      <c r="N468" s="19">
        <f>'BL4-SPDA-IND-R00'!M25</f>
        <v>0</v>
      </c>
      <c r="O468" s="19">
        <f>'BL4-SPDA-IND-R00'!N25</f>
        <v>0</v>
      </c>
      <c r="P468" s="19">
        <f>'BL4-SPDA-IND-R00'!O25</f>
        <v>0</v>
      </c>
      <c r="Q468" s="19">
        <f>'BL4-SPDA-IND-R00'!P25</f>
        <v>0</v>
      </c>
      <c r="R468" s="19">
        <f>'BL4-SPDA-IND-R00'!Q25</f>
        <v>74</v>
      </c>
      <c r="S468" s="19"/>
      <c r="T468" s="20">
        <f t="shared" si="89"/>
        <v>74</v>
      </c>
      <c r="V468" s="45"/>
    </row>
    <row r="469" spans="1:22" s="8" customFormat="1" ht="24.95" customHeight="1" x14ac:dyDescent="0.25">
      <c r="A469" s="49"/>
      <c r="B469" s="25"/>
      <c r="C469" s="22"/>
      <c r="D469" s="23"/>
      <c r="E469" s="23"/>
      <c r="F469" s="376" t="s">
        <v>739</v>
      </c>
      <c r="G469" s="376"/>
      <c r="H469" s="376"/>
      <c r="I469" s="376"/>
      <c r="J469" s="376"/>
      <c r="K469" s="377"/>
      <c r="L469" s="24" t="str">
        <f>'BL4-SPDA-IND-R00'!K26</f>
        <v>UN</v>
      </c>
      <c r="M469" s="19">
        <f>'BL4-SPDA-IND-R00'!L26</f>
        <v>4</v>
      </c>
      <c r="N469" s="19">
        <f>'BL4-SPDA-IND-R00'!M26</f>
        <v>10</v>
      </c>
      <c r="O469" s="19">
        <f>'BL4-SPDA-IND-R00'!N26</f>
        <v>8</v>
      </c>
      <c r="P469" s="19">
        <f>'BL4-SPDA-IND-R00'!O26</f>
        <v>4</v>
      </c>
      <c r="Q469" s="19">
        <f>'BL4-SPDA-IND-R00'!P26</f>
        <v>4</v>
      </c>
      <c r="R469" s="19">
        <f>'BL4-SPDA-IND-R00'!Q26</f>
        <v>342</v>
      </c>
      <c r="S469" s="19"/>
      <c r="T469" s="20">
        <f t="shared" si="89"/>
        <v>372</v>
      </c>
      <c r="V469" s="45"/>
    </row>
    <row r="470" spans="1:22" s="8" customFormat="1" ht="24.95" customHeight="1" x14ac:dyDescent="0.25">
      <c r="A470" s="49"/>
      <c r="B470" s="25"/>
      <c r="C470" s="22"/>
      <c r="D470" s="23"/>
      <c r="E470" s="23"/>
      <c r="F470" s="376" t="s">
        <v>740</v>
      </c>
      <c r="G470" s="376"/>
      <c r="H470" s="376"/>
      <c r="I470" s="376"/>
      <c r="J470" s="376"/>
      <c r="K470" s="377"/>
      <c r="L470" s="24" t="str">
        <f>'BL4-SPDA-IND-R00'!K27</f>
        <v>UN</v>
      </c>
      <c r="M470" s="19">
        <f>'BL4-SPDA-IND-R00'!L27</f>
        <v>4</v>
      </c>
      <c r="N470" s="19">
        <f>'BL4-SPDA-IND-R00'!M27</f>
        <v>10</v>
      </c>
      <c r="O470" s="19">
        <f>'BL4-SPDA-IND-R00'!N27</f>
        <v>8</v>
      </c>
      <c r="P470" s="19">
        <f>'BL4-SPDA-IND-R00'!O27</f>
        <v>4</v>
      </c>
      <c r="Q470" s="19">
        <f>'BL4-SPDA-IND-R00'!P27</f>
        <v>4</v>
      </c>
      <c r="R470" s="19">
        <f>'BL4-SPDA-IND-R00'!Q27</f>
        <v>342</v>
      </c>
      <c r="S470" s="19"/>
      <c r="T470" s="20">
        <f t="shared" si="89"/>
        <v>372</v>
      </c>
      <c r="V470" s="45"/>
    </row>
    <row r="471" spans="1:22" s="8" customFormat="1" ht="24.95" customHeight="1" x14ac:dyDescent="0.25">
      <c r="A471" s="49"/>
      <c r="B471" s="25"/>
      <c r="C471" s="22"/>
      <c r="D471" s="23"/>
      <c r="E471" s="23"/>
      <c r="F471" s="376" t="s">
        <v>741</v>
      </c>
      <c r="G471" s="376"/>
      <c r="H471" s="376"/>
      <c r="I471" s="376"/>
      <c r="J471" s="376"/>
      <c r="K471" s="377"/>
      <c r="L471" s="24" t="str">
        <f>'BL4-SPDA-IND-R00'!K28</f>
        <v>UN</v>
      </c>
      <c r="M471" s="19">
        <f>'BL4-SPDA-IND-R00'!L28</f>
        <v>0</v>
      </c>
      <c r="N471" s="19">
        <f>'BL4-SPDA-IND-R00'!M28</f>
        <v>0</v>
      </c>
      <c r="O471" s="19">
        <f>'BL4-SPDA-IND-R00'!N28</f>
        <v>0</v>
      </c>
      <c r="P471" s="19">
        <f>'BL4-SPDA-IND-R00'!O28</f>
        <v>0</v>
      </c>
      <c r="Q471" s="19">
        <f>'BL4-SPDA-IND-R00'!P28</f>
        <v>0</v>
      </c>
      <c r="R471" s="19">
        <f>'BL4-SPDA-IND-R00'!Q28</f>
        <v>513</v>
      </c>
      <c r="S471" s="19"/>
      <c r="T471" s="20">
        <f t="shared" si="89"/>
        <v>513</v>
      </c>
      <c r="V471" s="45"/>
    </row>
    <row r="472" spans="1:22" s="8" customFormat="1" ht="24.95" customHeight="1" x14ac:dyDescent="0.25">
      <c r="A472" s="49"/>
      <c r="B472" s="25"/>
      <c r="C472" s="22"/>
      <c r="D472" s="23"/>
      <c r="E472" s="23"/>
      <c r="F472" s="376" t="s">
        <v>742</v>
      </c>
      <c r="G472" s="376"/>
      <c r="H472" s="376"/>
      <c r="I472" s="376"/>
      <c r="J472" s="376"/>
      <c r="K472" s="377"/>
      <c r="L472" s="24" t="str">
        <f>'BL4-SPDA-IND-R00'!K29</f>
        <v>UN</v>
      </c>
      <c r="M472" s="19">
        <f>'BL4-SPDA-IND-R00'!L29</f>
        <v>6</v>
      </c>
      <c r="N472" s="19">
        <f>'BL4-SPDA-IND-R00'!M29</f>
        <v>15</v>
      </c>
      <c r="O472" s="19">
        <f>'BL4-SPDA-IND-R00'!N29</f>
        <v>12</v>
      </c>
      <c r="P472" s="19">
        <f>'BL4-SPDA-IND-R00'!O29</f>
        <v>6</v>
      </c>
      <c r="Q472" s="19">
        <f>'BL4-SPDA-IND-R00'!P29</f>
        <v>6</v>
      </c>
      <c r="R472" s="19">
        <f>'BL4-SPDA-IND-R00'!Q29</f>
        <v>75</v>
      </c>
      <c r="S472" s="19"/>
      <c r="T472" s="20">
        <f t="shared" si="89"/>
        <v>120</v>
      </c>
      <c r="V472" s="45"/>
    </row>
    <row r="473" spans="1:22" s="8" customFormat="1" ht="24.95" customHeight="1" x14ac:dyDescent="0.25">
      <c r="A473" s="49"/>
      <c r="B473" s="25"/>
      <c r="C473" s="22"/>
      <c r="D473" s="23"/>
      <c r="E473" s="23"/>
      <c r="F473" s="376" t="s">
        <v>745</v>
      </c>
      <c r="G473" s="376"/>
      <c r="H473" s="376"/>
      <c r="I473" s="376"/>
      <c r="J473" s="376"/>
      <c r="K473" s="377"/>
      <c r="L473" s="24" t="str">
        <f>'BL4-SPDA-IND-R00'!K30</f>
        <v>UN</v>
      </c>
      <c r="M473" s="19">
        <f>'BL4-SPDA-IND-R00'!L30</f>
        <v>6</v>
      </c>
      <c r="N473" s="19">
        <f>'BL4-SPDA-IND-R00'!M30</f>
        <v>15</v>
      </c>
      <c r="O473" s="19">
        <f>'BL4-SPDA-IND-R00'!N30</f>
        <v>12</v>
      </c>
      <c r="P473" s="19">
        <f>'BL4-SPDA-IND-R00'!O30</f>
        <v>6</v>
      </c>
      <c r="Q473" s="19">
        <f>'BL4-SPDA-IND-R00'!P30</f>
        <v>6</v>
      </c>
      <c r="R473" s="19">
        <f>'BL4-SPDA-IND-R00'!Q30</f>
        <v>588</v>
      </c>
      <c r="S473" s="19"/>
      <c r="T473" s="20">
        <f t="shared" si="89"/>
        <v>633</v>
      </c>
      <c r="V473" s="45"/>
    </row>
    <row r="474" spans="1:22" s="8" customFormat="1" ht="24.95" customHeight="1" x14ac:dyDescent="0.25">
      <c r="A474" s="49"/>
      <c r="B474" s="25"/>
      <c r="C474" s="22"/>
      <c r="D474" s="23"/>
      <c r="E474" s="23"/>
      <c r="F474" s="376" t="s">
        <v>746</v>
      </c>
      <c r="G474" s="376"/>
      <c r="H474" s="376"/>
      <c r="I474" s="376"/>
      <c r="J474" s="376"/>
      <c r="K474" s="377"/>
      <c r="L474" s="24" t="str">
        <f>'BL4-SPDA-IND-R00'!K31</f>
        <v>UN</v>
      </c>
      <c r="M474" s="19">
        <f>'BL4-SPDA-IND-R00'!L31</f>
        <v>1</v>
      </c>
      <c r="N474" s="19">
        <f>'BL4-SPDA-IND-R00'!M31</f>
        <v>0</v>
      </c>
      <c r="O474" s="19">
        <f>'BL4-SPDA-IND-R00'!N31</f>
        <v>0</v>
      </c>
      <c r="P474" s="19">
        <f>'BL4-SPDA-IND-R00'!O31</f>
        <v>0</v>
      </c>
      <c r="Q474" s="19">
        <f>'BL4-SPDA-IND-R00'!P31</f>
        <v>0</v>
      </c>
      <c r="R474" s="19">
        <f>'BL4-SPDA-IND-R00'!Q31</f>
        <v>0</v>
      </c>
      <c r="S474" s="19"/>
      <c r="T474" s="20">
        <f t="shared" si="89"/>
        <v>1</v>
      </c>
      <c r="V474" s="45"/>
    </row>
    <row r="475" spans="1:22" s="8" customFormat="1" ht="24.95" customHeight="1" x14ac:dyDescent="0.25">
      <c r="A475" s="49"/>
      <c r="B475" s="25"/>
      <c r="C475" s="22"/>
      <c r="D475" s="23"/>
      <c r="E475" s="23"/>
      <c r="F475" s="376" t="s">
        <v>748</v>
      </c>
      <c r="G475" s="376"/>
      <c r="H475" s="376"/>
      <c r="I475" s="376"/>
      <c r="J475" s="376"/>
      <c r="K475" s="377"/>
      <c r="L475" s="24" t="str">
        <f>'BL4-SPDA-IND-R00'!K32</f>
        <v>UN</v>
      </c>
      <c r="M475" s="19">
        <f>'BL4-SPDA-IND-R00'!L32</f>
        <v>15</v>
      </c>
      <c r="N475" s="19">
        <f>'BL4-SPDA-IND-R00'!M32</f>
        <v>0</v>
      </c>
      <c r="O475" s="19">
        <f>'BL4-SPDA-IND-R00'!N32</f>
        <v>0</v>
      </c>
      <c r="P475" s="19">
        <f>'BL4-SPDA-IND-R00'!O32</f>
        <v>0</v>
      </c>
      <c r="Q475" s="19">
        <f>'BL4-SPDA-IND-R00'!P32</f>
        <v>0</v>
      </c>
      <c r="R475" s="19">
        <f>'BL4-SPDA-IND-R00'!Q32</f>
        <v>0</v>
      </c>
      <c r="S475" s="19"/>
      <c r="T475" s="20">
        <f t="shared" si="89"/>
        <v>15</v>
      </c>
      <c r="V475" s="45"/>
    </row>
    <row r="476" spans="1:22" s="8" customFormat="1" ht="24.95" customHeight="1" x14ac:dyDescent="0.25">
      <c r="A476" s="49"/>
      <c r="B476" s="25"/>
      <c r="C476" s="22"/>
      <c r="D476" s="23"/>
      <c r="E476" s="23"/>
      <c r="F476" s="376" t="s">
        <v>750</v>
      </c>
      <c r="G476" s="376"/>
      <c r="H476" s="376"/>
      <c r="I476" s="376"/>
      <c r="J476" s="376"/>
      <c r="K476" s="377"/>
      <c r="L476" s="24" t="str">
        <f>'BL4-SPDA-IND-R00'!K33</f>
        <v>UN</v>
      </c>
      <c r="M476" s="19">
        <f>'BL4-SPDA-IND-R00'!L33</f>
        <v>55</v>
      </c>
      <c r="N476" s="19">
        <f>'BL4-SPDA-IND-R00'!M33</f>
        <v>0</v>
      </c>
      <c r="O476" s="19">
        <f>'BL4-SPDA-IND-R00'!N33</f>
        <v>0</v>
      </c>
      <c r="P476" s="19">
        <f>'BL4-SPDA-IND-R00'!O33</f>
        <v>0</v>
      </c>
      <c r="Q476" s="19">
        <f>'BL4-SPDA-IND-R00'!P33</f>
        <v>0</v>
      </c>
      <c r="R476" s="19">
        <f>'BL4-SPDA-IND-R00'!Q33</f>
        <v>0</v>
      </c>
      <c r="S476" s="19"/>
      <c r="T476" s="20">
        <f t="shared" si="89"/>
        <v>55</v>
      </c>
      <c r="V476" s="45"/>
    </row>
    <row r="477" spans="1:22" s="8" customFormat="1" ht="24.95" customHeight="1" x14ac:dyDescent="0.25">
      <c r="A477" s="49"/>
      <c r="B477" s="25"/>
      <c r="C477" s="22"/>
      <c r="D477" s="23"/>
      <c r="E477" s="23"/>
      <c r="F477" s="376" t="s">
        <v>751</v>
      </c>
      <c r="G477" s="376"/>
      <c r="H477" s="376"/>
      <c r="I477" s="376"/>
      <c r="J477" s="376"/>
      <c r="K477" s="377"/>
      <c r="L477" s="24" t="str">
        <f>'BL4-SPDA-IND-R00'!K34</f>
        <v>UN</v>
      </c>
      <c r="M477" s="19">
        <f>'BL4-SPDA-IND-R00'!L34</f>
        <v>15</v>
      </c>
      <c r="N477" s="19">
        <f>'BL4-SPDA-IND-R00'!M34</f>
        <v>0</v>
      </c>
      <c r="O477" s="19">
        <f>'BL4-SPDA-IND-R00'!N34</f>
        <v>0</v>
      </c>
      <c r="P477" s="19">
        <f>'BL4-SPDA-IND-R00'!O34</f>
        <v>0</v>
      </c>
      <c r="Q477" s="19">
        <f>'BL4-SPDA-IND-R00'!P34</f>
        <v>0</v>
      </c>
      <c r="R477" s="19">
        <f>'BL4-SPDA-IND-R00'!Q34</f>
        <v>0</v>
      </c>
      <c r="S477" s="19"/>
      <c r="T477" s="20">
        <f t="shared" ref="T477" si="90">SUM(M477:S477)</f>
        <v>15</v>
      </c>
      <c r="V477" s="45"/>
    </row>
    <row r="478" spans="1:22" s="8" customFormat="1" ht="24.95" customHeight="1" x14ac:dyDescent="0.25">
      <c r="A478" s="49"/>
      <c r="B478" s="25"/>
      <c r="C478" s="22"/>
      <c r="D478" s="23"/>
      <c r="E478" s="23"/>
      <c r="F478" s="371"/>
      <c r="G478" s="371"/>
      <c r="H478" s="371"/>
      <c r="I478" s="371"/>
      <c r="J478" s="371"/>
      <c r="K478" s="372"/>
      <c r="L478" s="24"/>
      <c r="M478" s="19"/>
      <c r="N478" s="19"/>
      <c r="O478" s="19"/>
      <c r="P478" s="19"/>
      <c r="Q478" s="19"/>
      <c r="R478" s="19"/>
      <c r="S478" s="19"/>
      <c r="T478" s="20"/>
      <c r="V478" s="45"/>
    </row>
    <row r="479" spans="1:22" s="8" customFormat="1" ht="24.95" customHeight="1" x14ac:dyDescent="0.25">
      <c r="A479" s="48"/>
      <c r="B479" s="14"/>
      <c r="C479" s="15"/>
      <c r="D479" s="16"/>
      <c r="E479" s="16" t="s">
        <v>723</v>
      </c>
      <c r="F479" s="16"/>
      <c r="G479" s="16"/>
      <c r="H479" s="16"/>
      <c r="I479" s="16"/>
      <c r="J479" s="16"/>
      <c r="K479" s="17"/>
      <c r="L479" s="18"/>
      <c r="M479" s="19"/>
      <c r="N479" s="19"/>
      <c r="O479" s="19"/>
      <c r="P479" s="19"/>
      <c r="Q479" s="19"/>
      <c r="R479" s="19"/>
      <c r="S479" s="19"/>
      <c r="T479" s="20">
        <f t="shared" ref="T479" si="91">SUM(M479:S479)</f>
        <v>0</v>
      </c>
      <c r="V479" s="45"/>
    </row>
    <row r="480" spans="1:22" s="8" customFormat="1" ht="24.95" customHeight="1" x14ac:dyDescent="0.25">
      <c r="A480" s="49"/>
      <c r="B480" s="25"/>
      <c r="C480" s="22"/>
      <c r="D480" s="23"/>
      <c r="E480" s="23"/>
      <c r="F480" s="376" t="s">
        <v>732</v>
      </c>
      <c r="G480" s="376"/>
      <c r="H480" s="376"/>
      <c r="I480" s="376"/>
      <c r="J480" s="376"/>
      <c r="K480" s="377"/>
      <c r="L480" s="24" t="str">
        <f>'BL4-SDAI-IND-R00'!K11</f>
        <v>UN</v>
      </c>
      <c r="M480" s="19">
        <f>+'BL4-SDAI-IND-R00'!L11</f>
        <v>43</v>
      </c>
      <c r="N480" s="19">
        <f>+'BL4-SDAI-IND-R00'!M11</f>
        <v>71</v>
      </c>
      <c r="O480" s="19">
        <f>+'BL4-SDAI-IND-R00'!N11</f>
        <v>107</v>
      </c>
      <c r="P480" s="19">
        <f>+'BL4-SDAI-IND-R00'!O11</f>
        <v>57</v>
      </c>
      <c r="Q480" s="19">
        <f>+'BL4-SDAI-IND-R00'!P11</f>
        <v>48</v>
      </c>
      <c r="R480" s="19">
        <f>+'BL4-SDAI-IND-R00'!Q11</f>
        <v>0</v>
      </c>
      <c r="S480" s="19">
        <f>+'BL4-SDAI-IND-R00'!Q11</f>
        <v>0</v>
      </c>
      <c r="T480" s="20">
        <f t="shared" si="68"/>
        <v>326</v>
      </c>
      <c r="V480" s="45"/>
    </row>
    <row r="481" spans="1:22" s="8" customFormat="1" ht="24.95" customHeight="1" x14ac:dyDescent="0.25">
      <c r="A481" s="49"/>
      <c r="B481" s="25"/>
      <c r="C481" s="22"/>
      <c r="D481" s="23"/>
      <c r="E481" s="23"/>
      <c r="F481" s="376" t="s">
        <v>759</v>
      </c>
      <c r="G481" s="376"/>
      <c r="H481" s="376"/>
      <c r="I481" s="376"/>
      <c r="J481" s="376"/>
      <c r="K481" s="377"/>
      <c r="L481" s="24" t="str">
        <f>'BL4-SDAI-IND-R00'!K12</f>
        <v>UN</v>
      </c>
      <c r="M481" s="19">
        <f>+'BL4-SDAI-IND-R00'!L12</f>
        <v>0</v>
      </c>
      <c r="N481" s="19">
        <f>+'BL4-SDAI-IND-R00'!M12</f>
        <v>0</v>
      </c>
      <c r="O481" s="19">
        <f>+'BL4-SDAI-IND-R00'!N12</f>
        <v>0</v>
      </c>
      <c r="P481" s="19">
        <f>+'BL4-SDAI-IND-R00'!O12</f>
        <v>0</v>
      </c>
      <c r="Q481" s="19">
        <f>+'BL4-SDAI-IND-R00'!P12</f>
        <v>0</v>
      </c>
      <c r="R481" s="19">
        <f>+'BL4-SDAI-IND-R00'!Q12</f>
        <v>0</v>
      </c>
      <c r="S481" s="19">
        <f>+'BL4-SDAI-IND-R00'!Q12</f>
        <v>0</v>
      </c>
      <c r="T481" s="20">
        <f t="shared" si="68"/>
        <v>0</v>
      </c>
      <c r="V481" s="45"/>
    </row>
    <row r="482" spans="1:22" s="8" customFormat="1" ht="24.95" customHeight="1" x14ac:dyDescent="0.25">
      <c r="A482" s="49"/>
      <c r="B482" s="25"/>
      <c r="C482" s="22"/>
      <c r="D482" s="23"/>
      <c r="E482" s="23"/>
      <c r="F482" s="376" t="s">
        <v>760</v>
      </c>
      <c r="G482" s="376"/>
      <c r="H482" s="376"/>
      <c r="I482" s="376"/>
      <c r="J482" s="376"/>
      <c r="K482" s="377"/>
      <c r="L482" s="24" t="str">
        <f>'BL4-SDAI-IND-R00'!K13</f>
        <v>UN</v>
      </c>
      <c r="M482" s="19">
        <f>+'BL4-SDAI-IND-R00'!L13</f>
        <v>31</v>
      </c>
      <c r="N482" s="19">
        <f>+'BL4-SDAI-IND-R00'!M13</f>
        <v>0</v>
      </c>
      <c r="O482" s="19">
        <f>+'BL4-SDAI-IND-R00'!N13</f>
        <v>0</v>
      </c>
      <c r="P482" s="19">
        <f>+'BL4-SDAI-IND-R00'!O13</f>
        <v>0</v>
      </c>
      <c r="Q482" s="19">
        <f>+'BL4-SDAI-IND-R00'!P13</f>
        <v>0</v>
      </c>
      <c r="R482" s="19">
        <f>+'BL4-SDAI-IND-R00'!Q13</f>
        <v>0</v>
      </c>
      <c r="S482" s="19">
        <f>+'BL4-SDAI-IND-R00'!Q13</f>
        <v>0</v>
      </c>
      <c r="T482" s="20">
        <f t="shared" si="68"/>
        <v>31</v>
      </c>
      <c r="V482" s="45"/>
    </row>
    <row r="483" spans="1:22" s="8" customFormat="1" ht="24.95" customHeight="1" x14ac:dyDescent="0.25">
      <c r="A483" s="49"/>
      <c r="B483" s="25"/>
      <c r="C483" s="22"/>
      <c r="D483" s="23"/>
      <c r="E483" s="23"/>
      <c r="F483" s="376" t="s">
        <v>761</v>
      </c>
      <c r="G483" s="376"/>
      <c r="H483" s="376"/>
      <c r="I483" s="376"/>
      <c r="J483" s="376"/>
      <c r="K483" s="377"/>
      <c r="L483" s="24" t="str">
        <f>'BL4-SDAI-IND-R00'!K14</f>
        <v>UN</v>
      </c>
      <c r="M483" s="19">
        <f>+'BL4-SDAI-IND-R00'!L14</f>
        <v>0</v>
      </c>
      <c r="N483" s="19">
        <f>+'BL4-SDAI-IND-R00'!M14</f>
        <v>0</v>
      </c>
      <c r="O483" s="19">
        <f>+'BL4-SDAI-IND-R00'!N14</f>
        <v>0</v>
      </c>
      <c r="P483" s="19">
        <f>+'BL4-SDAI-IND-R00'!O14</f>
        <v>0</v>
      </c>
      <c r="Q483" s="19">
        <f>+'BL4-SDAI-IND-R00'!P14</f>
        <v>0</v>
      </c>
      <c r="R483" s="19">
        <f>+'BL4-SDAI-IND-R00'!Q14</f>
        <v>0</v>
      </c>
      <c r="S483" s="19">
        <f>+'BL4-SDAI-IND-R00'!Q14</f>
        <v>0</v>
      </c>
      <c r="T483" s="20">
        <f t="shared" si="68"/>
        <v>0</v>
      </c>
      <c r="V483" s="45"/>
    </row>
    <row r="484" spans="1:22" s="8" customFormat="1" ht="24.95" customHeight="1" x14ac:dyDescent="0.25">
      <c r="A484" s="49"/>
      <c r="B484" s="25"/>
      <c r="C484" s="22"/>
      <c r="D484" s="23"/>
      <c r="E484" s="23"/>
      <c r="F484" s="376" t="s">
        <v>762</v>
      </c>
      <c r="G484" s="376"/>
      <c r="H484" s="376"/>
      <c r="I484" s="376"/>
      <c r="J484" s="376"/>
      <c r="K484" s="377"/>
      <c r="L484" s="24" t="str">
        <f>'BL4-SDAI-IND-R00'!K15</f>
        <v>PR</v>
      </c>
      <c r="M484" s="19">
        <f>+'BL4-SDAI-IND-R00'!L15</f>
        <v>43</v>
      </c>
      <c r="N484" s="19">
        <f>+'BL4-SDAI-IND-R00'!M15</f>
        <v>71</v>
      </c>
      <c r="O484" s="19">
        <f>+'BL4-SDAI-IND-R00'!N15</f>
        <v>107</v>
      </c>
      <c r="P484" s="19">
        <f>+'BL4-SDAI-IND-R00'!O15</f>
        <v>57</v>
      </c>
      <c r="Q484" s="19">
        <f>+'BL4-SDAI-IND-R00'!P15</f>
        <v>48</v>
      </c>
      <c r="R484" s="19">
        <f>+'BL4-SDAI-IND-R00'!Q15</f>
        <v>0</v>
      </c>
      <c r="S484" s="19">
        <f>+'BL4-SDAI-IND-R00'!Q15</f>
        <v>0</v>
      </c>
      <c r="T484" s="20">
        <f t="shared" si="68"/>
        <v>326</v>
      </c>
      <c r="V484" s="45"/>
    </row>
    <row r="485" spans="1:22" s="8" customFormat="1" ht="24.95" customHeight="1" x14ac:dyDescent="0.25">
      <c r="A485" s="49"/>
      <c r="B485" s="25"/>
      <c r="C485" s="22"/>
      <c r="D485" s="23"/>
      <c r="E485" s="23"/>
      <c r="F485" s="376" t="s">
        <v>763</v>
      </c>
      <c r="G485" s="376"/>
      <c r="H485" s="376"/>
      <c r="I485" s="376"/>
      <c r="J485" s="376"/>
      <c r="K485" s="377"/>
      <c r="L485" s="24" t="str">
        <f>'BL4-SDAI-IND-R00'!K16</f>
        <v>PR</v>
      </c>
      <c r="M485" s="19">
        <f>+'BL4-SDAI-IND-R00'!L16</f>
        <v>0</v>
      </c>
      <c r="N485" s="19">
        <f>+'BL4-SDAI-IND-R00'!M16</f>
        <v>0</v>
      </c>
      <c r="O485" s="19">
        <f>+'BL4-SDAI-IND-R00'!N16</f>
        <v>0</v>
      </c>
      <c r="P485" s="19">
        <f>+'BL4-SDAI-IND-R00'!O16</f>
        <v>0</v>
      </c>
      <c r="Q485" s="19">
        <f>+'BL4-SDAI-IND-R00'!P16</f>
        <v>0</v>
      </c>
      <c r="R485" s="19">
        <f>+'BL4-SDAI-IND-R00'!Q16</f>
        <v>0</v>
      </c>
      <c r="S485" s="19">
        <f>+'BL4-SDAI-IND-R00'!Q16</f>
        <v>0</v>
      </c>
      <c r="T485" s="20">
        <f t="shared" si="68"/>
        <v>0</v>
      </c>
      <c r="V485" s="45"/>
    </row>
    <row r="486" spans="1:22" s="8" customFormat="1" ht="24.95" customHeight="1" x14ac:dyDescent="0.25">
      <c r="A486" s="49"/>
      <c r="B486" s="25"/>
      <c r="C486" s="22"/>
      <c r="D486" s="23"/>
      <c r="E486" s="23"/>
      <c r="F486" s="376" t="s">
        <v>764</v>
      </c>
      <c r="G486" s="376"/>
      <c r="H486" s="376"/>
      <c r="I486" s="376"/>
      <c r="J486" s="376"/>
      <c r="K486" s="377"/>
      <c r="L486" s="24" t="str">
        <f>'BL4-SDAI-IND-R00'!K17</f>
        <v>PR</v>
      </c>
      <c r="M486" s="19">
        <f>+'BL4-SDAI-IND-R00'!L17</f>
        <v>31</v>
      </c>
      <c r="N486" s="19">
        <f>+'BL4-SDAI-IND-R00'!M17</f>
        <v>0</v>
      </c>
      <c r="O486" s="19">
        <f>+'BL4-SDAI-IND-R00'!N17</f>
        <v>0</v>
      </c>
      <c r="P486" s="19">
        <f>+'BL4-SDAI-IND-R00'!O17</f>
        <v>0</v>
      </c>
      <c r="Q486" s="19">
        <f>+'BL4-SDAI-IND-R00'!P17</f>
        <v>0</v>
      </c>
      <c r="R486" s="19">
        <f>+'BL4-SDAI-IND-R00'!Q17</f>
        <v>0</v>
      </c>
      <c r="S486" s="19">
        <f>+'BL4-SDAI-IND-R00'!Q17</f>
        <v>0</v>
      </c>
      <c r="T486" s="20">
        <f t="shared" si="68"/>
        <v>31</v>
      </c>
      <c r="V486" s="45"/>
    </row>
    <row r="487" spans="1:22" s="8" customFormat="1" ht="24.95" customHeight="1" x14ac:dyDescent="0.25">
      <c r="A487" s="49"/>
      <c r="B487" s="25"/>
      <c r="C487" s="22"/>
      <c r="D487" s="23"/>
      <c r="E487" s="23"/>
      <c r="F487" s="376" t="s">
        <v>765</v>
      </c>
      <c r="G487" s="376"/>
      <c r="H487" s="376"/>
      <c r="I487" s="376"/>
      <c r="J487" s="376"/>
      <c r="K487" s="377"/>
      <c r="L487" s="24" t="str">
        <f>'BL4-SDAI-IND-R00'!K18</f>
        <v>PR</v>
      </c>
      <c r="M487" s="19">
        <f>+'BL4-SDAI-IND-R00'!L18</f>
        <v>0</v>
      </c>
      <c r="N487" s="19">
        <f>+'BL4-SDAI-IND-R00'!M18</f>
        <v>0</v>
      </c>
      <c r="O487" s="19">
        <f>+'BL4-SDAI-IND-R00'!N18</f>
        <v>0</v>
      </c>
      <c r="P487" s="19">
        <f>+'BL4-SDAI-IND-R00'!O18</f>
        <v>0</v>
      </c>
      <c r="Q487" s="19">
        <f>+'BL4-SDAI-IND-R00'!P18</f>
        <v>0</v>
      </c>
      <c r="R487" s="19">
        <f>+'BL4-SDAI-IND-R00'!Q18</f>
        <v>0</v>
      </c>
      <c r="S487" s="19">
        <f>+'BL4-SDAI-IND-R00'!Q18</f>
        <v>0</v>
      </c>
      <c r="T487" s="20">
        <f t="shared" si="68"/>
        <v>0</v>
      </c>
      <c r="V487" s="45"/>
    </row>
    <row r="488" spans="1:22" s="8" customFormat="1" ht="24.95" customHeight="1" x14ac:dyDescent="0.25">
      <c r="A488" s="49"/>
      <c r="B488" s="25"/>
      <c r="C488" s="22"/>
      <c r="D488" s="23"/>
      <c r="E488" s="23"/>
      <c r="F488" s="376" t="s">
        <v>766</v>
      </c>
      <c r="G488" s="376"/>
      <c r="H488" s="376"/>
      <c r="I488" s="376"/>
      <c r="J488" s="376"/>
      <c r="K488" s="377"/>
      <c r="L488" s="24" t="str">
        <f>'BL4-SDAI-IND-R00'!K19</f>
        <v>M</v>
      </c>
      <c r="M488" s="19">
        <f>+'BL4-SDAI-IND-R00'!L19</f>
        <v>0</v>
      </c>
      <c r="N488" s="19">
        <f>+'BL4-SDAI-IND-R00'!M19</f>
        <v>0</v>
      </c>
      <c r="O488" s="19">
        <f>+'BL4-SDAI-IND-R00'!N19</f>
        <v>0</v>
      </c>
      <c r="P488" s="19">
        <f>+'BL4-SDAI-IND-R00'!O19</f>
        <v>0</v>
      </c>
      <c r="Q488" s="19">
        <f>+'BL4-SDAI-IND-R00'!P19</f>
        <v>0</v>
      </c>
      <c r="R488" s="19">
        <f>+'BL4-SDAI-IND-R00'!Q19</f>
        <v>0</v>
      </c>
      <c r="S488" s="19">
        <f>+'BL4-SDAI-IND-R00'!Q19</f>
        <v>0</v>
      </c>
      <c r="T488" s="20">
        <f t="shared" si="68"/>
        <v>0</v>
      </c>
      <c r="V488" s="45"/>
    </row>
    <row r="489" spans="1:22" s="8" customFormat="1" ht="24.95" customHeight="1" x14ac:dyDescent="0.25">
      <c r="A489" s="49"/>
      <c r="B489" s="25"/>
      <c r="C489" s="22"/>
      <c r="D489" s="23"/>
      <c r="E489" s="23"/>
      <c r="F489" s="376" t="s">
        <v>767</v>
      </c>
      <c r="G489" s="376"/>
      <c r="H489" s="376"/>
      <c r="I489" s="376"/>
      <c r="J489" s="376"/>
      <c r="K489" s="377"/>
      <c r="L489" s="24" t="str">
        <f>'BL4-SDAI-IND-R00'!K20</f>
        <v>M</v>
      </c>
      <c r="M489" s="19">
        <f>+'BL4-SDAI-IND-R00'!L20</f>
        <v>0</v>
      </c>
      <c r="N489" s="19">
        <f>+'BL4-SDAI-IND-R00'!M20</f>
        <v>0</v>
      </c>
      <c r="O489" s="19">
        <f>+'BL4-SDAI-IND-R00'!N20</f>
        <v>0</v>
      </c>
      <c r="P489" s="19">
        <f>+'BL4-SDAI-IND-R00'!O20</f>
        <v>0</v>
      </c>
      <c r="Q489" s="19">
        <f>+'BL4-SDAI-IND-R00'!P20</f>
        <v>0</v>
      </c>
      <c r="R489" s="19">
        <f>+'BL4-SDAI-IND-R00'!Q20</f>
        <v>0</v>
      </c>
      <c r="S489" s="19">
        <f>+'BL4-SDAI-IND-R00'!Q20</f>
        <v>0</v>
      </c>
      <c r="T489" s="20">
        <f t="shared" si="68"/>
        <v>0</v>
      </c>
      <c r="V489" s="45"/>
    </row>
    <row r="490" spans="1:22" s="8" customFormat="1" ht="24.95" customHeight="1" x14ac:dyDescent="0.25">
      <c r="A490" s="49"/>
      <c r="B490" s="25"/>
      <c r="C490" s="22"/>
      <c r="D490" s="23"/>
      <c r="E490" s="23"/>
      <c r="F490" s="376" t="s">
        <v>768</v>
      </c>
      <c r="G490" s="376"/>
      <c r="H490" s="376"/>
      <c r="I490" s="376"/>
      <c r="J490" s="376"/>
      <c r="K490" s="377"/>
      <c r="L490" s="24" t="str">
        <f>'BL4-SDAI-IND-R00'!K21</f>
        <v>M</v>
      </c>
      <c r="M490" s="19">
        <f>+'BL4-SDAI-IND-R00'!L21</f>
        <v>0</v>
      </c>
      <c r="N490" s="19">
        <f>+'BL4-SDAI-IND-R00'!M21</f>
        <v>0</v>
      </c>
      <c r="O490" s="19">
        <f>+'BL4-SDAI-IND-R00'!N21</f>
        <v>0</v>
      </c>
      <c r="P490" s="19">
        <f>+'BL4-SDAI-IND-R00'!O21</f>
        <v>0</v>
      </c>
      <c r="Q490" s="19">
        <f>+'BL4-SDAI-IND-R00'!P21</f>
        <v>0</v>
      </c>
      <c r="R490" s="19">
        <f>+'BL4-SDAI-IND-R00'!Q21</f>
        <v>0</v>
      </c>
      <c r="S490" s="19">
        <f>+'BL4-SDAI-IND-R00'!Q21</f>
        <v>0</v>
      </c>
      <c r="T490" s="20">
        <f t="shared" si="68"/>
        <v>0</v>
      </c>
      <c r="V490" s="45"/>
    </row>
    <row r="491" spans="1:22" s="8" customFormat="1" ht="24.95" customHeight="1" x14ac:dyDescent="0.25">
      <c r="A491" s="49"/>
      <c r="B491" s="25"/>
      <c r="C491" s="22"/>
      <c r="D491" s="23"/>
      <c r="E491" s="23"/>
      <c r="F491" s="376" t="s">
        <v>769</v>
      </c>
      <c r="G491" s="376"/>
      <c r="H491" s="376"/>
      <c r="I491" s="376"/>
      <c r="J491" s="376"/>
      <c r="K491" s="377"/>
      <c r="L491" s="24" t="str">
        <f>'BL4-SDAI-IND-R00'!K22</f>
        <v>M</v>
      </c>
      <c r="M491" s="19">
        <f>+'BL4-SDAI-IND-R00'!L22</f>
        <v>0</v>
      </c>
      <c r="N491" s="19">
        <f>+'BL4-SDAI-IND-R00'!M22</f>
        <v>0</v>
      </c>
      <c r="O491" s="19">
        <f>+'BL4-SDAI-IND-R00'!N22</f>
        <v>0</v>
      </c>
      <c r="P491" s="19">
        <f>+'BL4-SDAI-IND-R00'!O22</f>
        <v>0</v>
      </c>
      <c r="Q491" s="19">
        <f>+'BL4-SDAI-IND-R00'!P22</f>
        <v>0</v>
      </c>
      <c r="R491" s="19">
        <f>+'BL4-SDAI-IND-R00'!Q22</f>
        <v>0</v>
      </c>
      <c r="S491" s="19">
        <f>+'BL4-SDAI-IND-R00'!Q22</f>
        <v>0</v>
      </c>
      <c r="T491" s="20">
        <f t="shared" si="68"/>
        <v>0</v>
      </c>
      <c r="V491" s="45"/>
    </row>
    <row r="492" spans="1:22" s="8" customFormat="1" ht="24.95" customHeight="1" x14ac:dyDescent="0.25">
      <c r="A492" s="49"/>
      <c r="B492" s="25"/>
      <c r="C492" s="22"/>
      <c r="D492" s="23"/>
      <c r="E492" s="23"/>
      <c r="F492" s="376" t="s">
        <v>770</v>
      </c>
      <c r="G492" s="376"/>
      <c r="H492" s="376"/>
      <c r="I492" s="376"/>
      <c r="J492" s="376"/>
      <c r="K492" s="377"/>
      <c r="L492" s="24" t="str">
        <f>'BL4-SDAI-IND-R00'!K23</f>
        <v>M</v>
      </c>
      <c r="M492" s="19">
        <f>+'BL4-SDAI-IND-R00'!L23</f>
        <v>0</v>
      </c>
      <c r="N492" s="19">
        <f>+'BL4-SDAI-IND-R00'!M23</f>
        <v>0</v>
      </c>
      <c r="O492" s="19">
        <f>+'BL4-SDAI-IND-R00'!N23</f>
        <v>0</v>
      </c>
      <c r="P492" s="19">
        <f>+'BL4-SDAI-IND-R00'!O23</f>
        <v>0</v>
      </c>
      <c r="Q492" s="19">
        <f>+'BL4-SDAI-IND-R00'!P23</f>
        <v>0</v>
      </c>
      <c r="R492" s="19">
        <f>+'BL4-SDAI-IND-R00'!Q23</f>
        <v>0</v>
      </c>
      <c r="S492" s="19">
        <f>+'BL4-SDAI-IND-R00'!Q23</f>
        <v>0</v>
      </c>
      <c r="T492" s="20">
        <f t="shared" si="68"/>
        <v>0</v>
      </c>
      <c r="V492" s="45"/>
    </row>
    <row r="493" spans="1:22" s="8" customFormat="1" ht="24.95" customHeight="1" x14ac:dyDescent="0.25">
      <c r="A493" s="49"/>
      <c r="B493" s="25"/>
      <c r="C493" s="22"/>
      <c r="D493" s="23"/>
      <c r="E493" s="23"/>
      <c r="F493" s="376" t="s">
        <v>771</v>
      </c>
      <c r="G493" s="376"/>
      <c r="H493" s="376"/>
      <c r="I493" s="376"/>
      <c r="J493" s="376"/>
      <c r="K493" s="377"/>
      <c r="L493" s="24" t="str">
        <f>'BL4-SDAI-IND-R00'!K24</f>
        <v>M</v>
      </c>
      <c r="M493" s="19">
        <f>+'BL4-SDAI-IND-R00'!L24</f>
        <v>0</v>
      </c>
      <c r="N493" s="19">
        <f>+'BL4-SDAI-IND-R00'!M24</f>
        <v>0</v>
      </c>
      <c r="O493" s="19">
        <f>+'BL4-SDAI-IND-R00'!N24</f>
        <v>0</v>
      </c>
      <c r="P493" s="19">
        <f>+'BL4-SDAI-IND-R00'!O24</f>
        <v>0</v>
      </c>
      <c r="Q493" s="19">
        <f>+'BL4-SDAI-IND-R00'!P24</f>
        <v>0</v>
      </c>
      <c r="R493" s="19">
        <f>+'BL4-SDAI-IND-R00'!Q24</f>
        <v>0</v>
      </c>
      <c r="S493" s="19">
        <f>+'BL4-SDAI-IND-R00'!Q24</f>
        <v>0</v>
      </c>
      <c r="T493" s="20">
        <f t="shared" si="68"/>
        <v>0</v>
      </c>
      <c r="V493" s="45"/>
    </row>
    <row r="494" spans="1:22" s="8" customFormat="1" ht="24.95" customHeight="1" x14ac:dyDescent="0.25">
      <c r="A494" s="49"/>
      <c r="B494" s="25"/>
      <c r="C494" s="22"/>
      <c r="D494" s="23"/>
      <c r="E494" s="23"/>
      <c r="F494" s="376" t="s">
        <v>772</v>
      </c>
      <c r="G494" s="376"/>
      <c r="H494" s="376"/>
      <c r="I494" s="376"/>
      <c r="J494" s="376"/>
      <c r="K494" s="377"/>
      <c r="L494" s="24" t="str">
        <f>'BL4-SDAI-IND-R00'!K25</f>
        <v>M</v>
      </c>
      <c r="M494" s="19">
        <f>+'BL4-SDAI-IND-R00'!L25</f>
        <v>0</v>
      </c>
      <c r="N494" s="19">
        <f>+'BL4-SDAI-IND-R00'!M25</f>
        <v>0</v>
      </c>
      <c r="O494" s="19">
        <f>+'BL4-SDAI-IND-R00'!N25</f>
        <v>0</v>
      </c>
      <c r="P494" s="19">
        <f>+'BL4-SDAI-IND-R00'!O25</f>
        <v>0</v>
      </c>
      <c r="Q494" s="19">
        <f>+'BL4-SDAI-IND-R00'!P25</f>
        <v>0</v>
      </c>
      <c r="R494" s="19">
        <f>+'BL4-SDAI-IND-R00'!Q25</f>
        <v>0</v>
      </c>
      <c r="S494" s="19">
        <f>+'BL4-SDAI-IND-R00'!Q25</f>
        <v>0</v>
      </c>
      <c r="T494" s="20">
        <f t="shared" si="68"/>
        <v>0</v>
      </c>
      <c r="V494" s="45"/>
    </row>
    <row r="495" spans="1:22" s="8" customFormat="1" ht="24.95" customHeight="1" x14ac:dyDescent="0.25">
      <c r="A495" s="49"/>
      <c r="B495" s="25"/>
      <c r="C495" s="22"/>
      <c r="D495" s="23"/>
      <c r="E495" s="23"/>
      <c r="F495" s="376" t="s">
        <v>773</v>
      </c>
      <c r="G495" s="376"/>
      <c r="H495" s="376"/>
      <c r="I495" s="376"/>
      <c r="J495" s="376"/>
      <c r="K495" s="377"/>
      <c r="L495" s="24" t="str">
        <f>'BL4-SDAI-IND-R00'!K26</f>
        <v>UN</v>
      </c>
      <c r="M495" s="19">
        <f>+'BL4-SDAI-IND-R00'!L26</f>
        <v>0</v>
      </c>
      <c r="N495" s="19">
        <f>+'BL4-SDAI-IND-R00'!M26</f>
        <v>0</v>
      </c>
      <c r="O495" s="19">
        <f>+'BL4-SDAI-IND-R00'!N26</f>
        <v>0</v>
      </c>
      <c r="P495" s="19">
        <f>+'BL4-SDAI-IND-R00'!O26</f>
        <v>0</v>
      </c>
      <c r="Q495" s="19">
        <f>+'BL4-SDAI-IND-R00'!P26</f>
        <v>0</v>
      </c>
      <c r="R495" s="19">
        <f>+'BL4-SDAI-IND-R00'!Q26</f>
        <v>0</v>
      </c>
      <c r="S495" s="19">
        <f>+'BL4-SDAI-IND-R00'!Q26</f>
        <v>0</v>
      </c>
      <c r="T495" s="20">
        <f t="shared" si="68"/>
        <v>0</v>
      </c>
      <c r="V495" s="45"/>
    </row>
    <row r="496" spans="1:22" s="8" customFormat="1" ht="24.95" customHeight="1" x14ac:dyDescent="0.25">
      <c r="A496" s="49"/>
      <c r="B496" s="25"/>
      <c r="C496" s="22"/>
      <c r="D496" s="23"/>
      <c r="E496" s="23"/>
      <c r="F496" s="376" t="s">
        <v>774</v>
      </c>
      <c r="G496" s="376"/>
      <c r="H496" s="376"/>
      <c r="I496" s="376"/>
      <c r="J496" s="376"/>
      <c r="K496" s="377"/>
      <c r="L496" s="24" t="str">
        <f>'BL4-SDAI-IND-R00'!K27</f>
        <v>UN</v>
      </c>
      <c r="M496" s="19">
        <f>+'BL4-SDAI-IND-R00'!L27</f>
        <v>0</v>
      </c>
      <c r="N496" s="19">
        <f>+'BL4-SDAI-IND-R00'!M27</f>
        <v>0</v>
      </c>
      <c r="O496" s="19">
        <f>+'BL4-SDAI-IND-R00'!N27</f>
        <v>0</v>
      </c>
      <c r="P496" s="19">
        <f>+'BL4-SDAI-IND-R00'!O27</f>
        <v>0</v>
      </c>
      <c r="Q496" s="19">
        <f>+'BL4-SDAI-IND-R00'!P27</f>
        <v>0</v>
      </c>
      <c r="R496" s="19">
        <f>+'BL4-SDAI-IND-R00'!Q27</f>
        <v>0</v>
      </c>
      <c r="S496" s="19">
        <f>+'BL4-SDAI-IND-R00'!Q27</f>
        <v>0</v>
      </c>
      <c r="T496" s="20">
        <f t="shared" si="68"/>
        <v>0</v>
      </c>
      <c r="V496" s="45"/>
    </row>
    <row r="497" spans="1:22" s="8" customFormat="1" ht="24.95" customHeight="1" x14ac:dyDescent="0.25">
      <c r="A497" s="49"/>
      <c r="B497" s="25"/>
      <c r="C497" s="22"/>
      <c r="D497" s="23"/>
      <c r="E497" s="23"/>
      <c r="F497" s="376" t="s">
        <v>775</v>
      </c>
      <c r="G497" s="376"/>
      <c r="H497" s="376"/>
      <c r="I497" s="376"/>
      <c r="J497" s="376"/>
      <c r="K497" s="377"/>
      <c r="L497" s="24" t="str">
        <f>'BL4-SDAI-IND-R00'!K28</f>
        <v>UN</v>
      </c>
      <c r="M497" s="19">
        <f>+'BL4-SDAI-IND-R00'!L28</f>
        <v>9</v>
      </c>
      <c r="N497" s="19">
        <f>+'BL4-SDAI-IND-R00'!M28</f>
        <v>0</v>
      </c>
      <c r="O497" s="19">
        <f>+'BL4-SDAI-IND-R00'!N28</f>
        <v>0</v>
      </c>
      <c r="P497" s="19">
        <f>+'BL4-SDAI-IND-R00'!O28</f>
        <v>0</v>
      </c>
      <c r="Q497" s="19">
        <f>+'BL4-SDAI-IND-R00'!P28</f>
        <v>0</v>
      </c>
      <c r="R497" s="19">
        <f>+'BL4-SDAI-IND-R00'!Q28</f>
        <v>0</v>
      </c>
      <c r="S497" s="19">
        <f>+'BL4-SDAI-IND-R00'!Q28</f>
        <v>0</v>
      </c>
      <c r="T497" s="20">
        <f t="shared" si="68"/>
        <v>9</v>
      </c>
      <c r="V497" s="45"/>
    </row>
    <row r="498" spans="1:22" s="8" customFormat="1" ht="24.95" customHeight="1" x14ac:dyDescent="0.25">
      <c r="A498" s="49"/>
      <c r="B498" s="25"/>
      <c r="C498" s="22"/>
      <c r="D498" s="23"/>
      <c r="E498" s="23"/>
      <c r="F498" s="376" t="s">
        <v>776</v>
      </c>
      <c r="G498" s="376"/>
      <c r="H498" s="376"/>
      <c r="I498" s="376"/>
      <c r="J498" s="376"/>
      <c r="K498" s="377"/>
      <c r="L498" s="24" t="str">
        <f>'BL4-SDAI-IND-R00'!K29</f>
        <v>UN</v>
      </c>
      <c r="M498" s="19">
        <f>+'BL4-SDAI-IND-R00'!L29</f>
        <v>20</v>
      </c>
      <c r="N498" s="19">
        <f>+'BL4-SDAI-IND-R00'!M29</f>
        <v>0</v>
      </c>
      <c r="O498" s="19">
        <f>+'BL4-SDAI-IND-R00'!N29</f>
        <v>0</v>
      </c>
      <c r="P498" s="19">
        <f>+'BL4-SDAI-IND-R00'!O29</f>
        <v>0</v>
      </c>
      <c r="Q498" s="19">
        <f>+'BL4-SDAI-IND-R00'!P29</f>
        <v>0</v>
      </c>
      <c r="R498" s="19">
        <f>+'BL4-SDAI-IND-R00'!Q29</f>
        <v>0</v>
      </c>
      <c r="S498" s="19">
        <f>+'BL4-SDAI-IND-R00'!Q29</f>
        <v>0</v>
      </c>
      <c r="T498" s="20">
        <f t="shared" si="68"/>
        <v>20</v>
      </c>
      <c r="V498" s="45"/>
    </row>
    <row r="499" spans="1:22" s="8" customFormat="1" ht="24.95" customHeight="1" x14ac:dyDescent="0.25">
      <c r="A499" s="49"/>
      <c r="B499" s="25"/>
      <c r="C499" s="22"/>
      <c r="D499" s="23"/>
      <c r="E499" s="23"/>
      <c r="F499" s="376" t="s">
        <v>777</v>
      </c>
      <c r="G499" s="376"/>
      <c r="H499" s="376"/>
      <c r="I499" s="376"/>
      <c r="J499" s="376"/>
      <c r="K499" s="377"/>
      <c r="L499" s="24" t="str">
        <f>'BL4-SDAI-IND-R00'!K30</f>
        <v>UN</v>
      </c>
      <c r="M499" s="19">
        <f>+'BL4-SDAI-IND-R00'!L30</f>
        <v>9</v>
      </c>
      <c r="N499" s="19">
        <f>+'BL4-SDAI-IND-R00'!M30</f>
        <v>0</v>
      </c>
      <c r="O499" s="19">
        <f>+'BL4-SDAI-IND-R00'!N30</f>
        <v>0</v>
      </c>
      <c r="P499" s="19">
        <f>+'BL4-SDAI-IND-R00'!O30</f>
        <v>0</v>
      </c>
      <c r="Q499" s="19">
        <f>+'BL4-SDAI-IND-R00'!P30</f>
        <v>0</v>
      </c>
      <c r="R499" s="19">
        <f>+'BL4-SDAI-IND-R00'!Q30</f>
        <v>0</v>
      </c>
      <c r="S499" s="19">
        <f>+'BL4-SDAI-IND-R00'!Q30</f>
        <v>0</v>
      </c>
      <c r="T499" s="20">
        <f t="shared" si="68"/>
        <v>9</v>
      </c>
      <c r="V499" s="45"/>
    </row>
    <row r="500" spans="1:22" s="8" customFormat="1" ht="24.95" customHeight="1" x14ac:dyDescent="0.25">
      <c r="A500" s="49"/>
      <c r="B500" s="25"/>
      <c r="C500" s="22"/>
      <c r="D500" s="23"/>
      <c r="E500" s="23"/>
      <c r="F500" s="376" t="s">
        <v>758</v>
      </c>
      <c r="G500" s="376"/>
      <c r="H500" s="376"/>
      <c r="I500" s="376"/>
      <c r="J500" s="376"/>
      <c r="K500" s="377"/>
      <c r="L500" s="24" t="str">
        <f>'BL4-SDAI-IND-R00'!K31</f>
        <v>UN</v>
      </c>
      <c r="M500" s="19">
        <f>+'BL4-SDAI-IND-R00'!L31</f>
        <v>0</v>
      </c>
      <c r="N500" s="19">
        <f>+'BL4-SDAI-IND-R00'!M31</f>
        <v>0</v>
      </c>
      <c r="O500" s="19">
        <f>+'BL4-SDAI-IND-R00'!N31</f>
        <v>0</v>
      </c>
      <c r="P500" s="19">
        <f>+'BL4-SDAI-IND-R00'!O31</f>
        <v>0</v>
      </c>
      <c r="Q500" s="19">
        <f>+'BL4-SDAI-IND-R00'!P31</f>
        <v>0</v>
      </c>
      <c r="R500" s="19">
        <f>+'BL4-SDAI-IND-R00'!Q31</f>
        <v>0</v>
      </c>
      <c r="S500" s="19">
        <f>+'BL4-SDAI-IND-R00'!Q31</f>
        <v>0</v>
      </c>
      <c r="T500" s="20">
        <f t="shared" si="68"/>
        <v>0</v>
      </c>
      <c r="V500" s="45"/>
    </row>
    <row r="501" spans="1:22" s="8" customFormat="1" ht="24.95" customHeight="1" x14ac:dyDescent="0.25">
      <c r="A501" s="49"/>
      <c r="B501" s="25"/>
      <c r="C501" s="22"/>
      <c r="D501" s="23"/>
      <c r="E501" s="23"/>
      <c r="F501" s="376" t="s">
        <v>778</v>
      </c>
      <c r="G501" s="376"/>
      <c r="H501" s="376"/>
      <c r="I501" s="376"/>
      <c r="J501" s="376"/>
      <c r="K501" s="377"/>
      <c r="L501" s="24" t="str">
        <f>'BL4-SDAI-IND-R00'!K32</f>
        <v>UN</v>
      </c>
      <c r="M501" s="19">
        <f>+'BL4-SDAI-IND-R00'!L32</f>
        <v>0</v>
      </c>
      <c r="N501" s="19">
        <f>+'BL4-SDAI-IND-R00'!M32</f>
        <v>0</v>
      </c>
      <c r="O501" s="19">
        <f>+'BL4-SDAI-IND-R00'!N32</f>
        <v>0</v>
      </c>
      <c r="P501" s="19">
        <f>+'BL4-SDAI-IND-R00'!O32</f>
        <v>0</v>
      </c>
      <c r="Q501" s="19">
        <f>+'BL4-SDAI-IND-R00'!P32</f>
        <v>0</v>
      </c>
      <c r="R501" s="19">
        <f>+'BL4-SDAI-IND-R00'!Q32</f>
        <v>0</v>
      </c>
      <c r="S501" s="19">
        <f>+'BL4-SDAI-IND-R00'!Q32</f>
        <v>0</v>
      </c>
      <c r="T501" s="20">
        <f t="shared" si="68"/>
        <v>0</v>
      </c>
      <c r="V501" s="45"/>
    </row>
    <row r="502" spans="1:22" s="8" customFormat="1" ht="24.95" customHeight="1" x14ac:dyDescent="0.25">
      <c r="A502" s="49"/>
      <c r="B502" s="25"/>
      <c r="C502" s="22"/>
      <c r="D502" s="23"/>
      <c r="E502" s="23"/>
      <c r="F502" s="376" t="s">
        <v>779</v>
      </c>
      <c r="G502" s="376"/>
      <c r="H502" s="376"/>
      <c r="I502" s="376"/>
      <c r="J502" s="376"/>
      <c r="K502" s="377"/>
      <c r="L502" s="24" t="str">
        <f>'BL4-SDAI-IND-R00'!K33</f>
        <v>UN</v>
      </c>
      <c r="M502" s="19">
        <f>+'BL4-SDAI-IND-R00'!L33</f>
        <v>0</v>
      </c>
      <c r="N502" s="19">
        <f>+'BL4-SDAI-IND-R00'!M33</f>
        <v>0</v>
      </c>
      <c r="O502" s="19">
        <f>+'BL4-SDAI-IND-R00'!N33</f>
        <v>0</v>
      </c>
      <c r="P502" s="19">
        <f>+'BL4-SDAI-IND-R00'!O33</f>
        <v>0</v>
      </c>
      <c r="Q502" s="19">
        <f>+'BL4-SDAI-IND-R00'!P33</f>
        <v>0</v>
      </c>
      <c r="R502" s="19">
        <f>+'BL4-SDAI-IND-R00'!Q33</f>
        <v>0</v>
      </c>
      <c r="S502" s="19">
        <f>+'BL4-SDAI-IND-R00'!Q33</f>
        <v>0</v>
      </c>
      <c r="T502" s="20">
        <f t="shared" si="68"/>
        <v>0</v>
      </c>
      <c r="V502" s="45"/>
    </row>
    <row r="503" spans="1:22" s="8" customFormat="1" ht="24.95" customHeight="1" x14ac:dyDescent="0.25">
      <c r="A503" s="49"/>
      <c r="B503" s="25"/>
      <c r="C503" s="22"/>
      <c r="D503" s="23"/>
      <c r="E503" s="23"/>
      <c r="F503" s="376" t="s">
        <v>780</v>
      </c>
      <c r="G503" s="376"/>
      <c r="H503" s="376"/>
      <c r="I503" s="376"/>
      <c r="J503" s="376"/>
      <c r="K503" s="377"/>
      <c r="L503" s="24" t="str">
        <f>'BL4-SDAI-IND-R00'!K34</f>
        <v>UN</v>
      </c>
      <c r="M503" s="19">
        <f>+'BL4-SDAI-IND-R00'!L34</f>
        <v>0</v>
      </c>
      <c r="N503" s="19">
        <f>+'BL4-SDAI-IND-R00'!M34</f>
        <v>0</v>
      </c>
      <c r="O503" s="19">
        <f>+'BL4-SDAI-IND-R00'!N34</f>
        <v>0</v>
      </c>
      <c r="P503" s="19">
        <f>+'BL4-SDAI-IND-R00'!O34</f>
        <v>0</v>
      </c>
      <c r="Q503" s="19">
        <f>+'BL4-SDAI-IND-R00'!P34</f>
        <v>0</v>
      </c>
      <c r="R503" s="19">
        <f>+'BL4-SDAI-IND-R00'!Q34</f>
        <v>0</v>
      </c>
      <c r="S503" s="19">
        <f>+'BL4-SDAI-IND-R00'!Q34</f>
        <v>0</v>
      </c>
      <c r="T503" s="20">
        <f t="shared" si="68"/>
        <v>0</v>
      </c>
      <c r="V503" s="45"/>
    </row>
    <row r="504" spans="1:22" s="8" customFormat="1" ht="24.95" customHeight="1" x14ac:dyDescent="0.25">
      <c r="A504" s="49"/>
      <c r="B504" s="25"/>
      <c r="C504" s="22"/>
      <c r="D504" s="23"/>
      <c r="E504" s="23"/>
      <c r="F504" s="376" t="s">
        <v>781</v>
      </c>
      <c r="G504" s="376"/>
      <c r="H504" s="376"/>
      <c r="I504" s="376"/>
      <c r="J504" s="376"/>
      <c r="K504" s="377"/>
      <c r="L504" s="24" t="str">
        <f>'BL4-SDAI-IND-R00'!K35</f>
        <v>UN</v>
      </c>
      <c r="M504" s="19">
        <f>+'BL4-SDAI-IND-R00'!L35</f>
        <v>0</v>
      </c>
      <c r="N504" s="19">
        <f>+'BL4-SDAI-IND-R00'!M35</f>
        <v>0</v>
      </c>
      <c r="O504" s="19">
        <f>+'BL4-SDAI-IND-R00'!N35</f>
        <v>0</v>
      </c>
      <c r="P504" s="19">
        <f>+'BL4-SDAI-IND-R00'!O35</f>
        <v>0</v>
      </c>
      <c r="Q504" s="19">
        <f>+'BL4-SDAI-IND-R00'!P35</f>
        <v>0</v>
      </c>
      <c r="R504" s="19">
        <f>+'BL4-SDAI-IND-R00'!Q35</f>
        <v>0</v>
      </c>
      <c r="S504" s="19">
        <f>+'BL4-SDAI-IND-R00'!Q35</f>
        <v>0</v>
      </c>
      <c r="T504" s="20">
        <f t="shared" si="68"/>
        <v>0</v>
      </c>
      <c r="V504" s="45"/>
    </row>
    <row r="505" spans="1:22" s="8" customFormat="1" ht="24.95" customHeight="1" x14ac:dyDescent="0.25">
      <c r="A505" s="49"/>
      <c r="B505" s="25"/>
      <c r="C505" s="22"/>
      <c r="D505" s="23"/>
      <c r="E505" s="23"/>
      <c r="F505" s="376" t="s">
        <v>782</v>
      </c>
      <c r="G505" s="376"/>
      <c r="H505" s="376"/>
      <c r="I505" s="376"/>
      <c r="J505" s="376"/>
      <c r="K505" s="377"/>
      <c r="L505" s="24" t="str">
        <f>'BL4-SDAI-IND-R00'!K36</f>
        <v>UN</v>
      </c>
      <c r="M505" s="19">
        <f>+'BL4-SDAI-IND-R00'!L36</f>
        <v>0</v>
      </c>
      <c r="N505" s="19">
        <f>+'BL4-SDAI-IND-R00'!M36</f>
        <v>0</v>
      </c>
      <c r="O505" s="19">
        <f>+'BL4-SDAI-IND-R00'!N36</f>
        <v>0</v>
      </c>
      <c r="P505" s="19">
        <f>+'BL4-SDAI-IND-R00'!O36</f>
        <v>0</v>
      </c>
      <c r="Q505" s="19">
        <f>+'BL4-SDAI-IND-R00'!P36</f>
        <v>0</v>
      </c>
      <c r="R505" s="19">
        <f>+'BL4-SDAI-IND-R00'!Q36</f>
        <v>0</v>
      </c>
      <c r="S505" s="19">
        <f>+'BL4-SDAI-IND-R00'!Q36</f>
        <v>0</v>
      </c>
      <c r="T505" s="20">
        <f t="shared" si="68"/>
        <v>0</v>
      </c>
      <c r="V505" s="45"/>
    </row>
    <row r="506" spans="1:22" s="8" customFormat="1" ht="24.95" customHeight="1" x14ac:dyDescent="0.25">
      <c r="A506" s="49"/>
      <c r="B506" s="25"/>
      <c r="C506" s="22"/>
      <c r="D506" s="23"/>
      <c r="E506" s="23"/>
      <c r="F506" s="376" t="s">
        <v>783</v>
      </c>
      <c r="G506" s="376"/>
      <c r="H506" s="376"/>
      <c r="I506" s="376"/>
      <c r="J506" s="376"/>
      <c r="K506" s="377"/>
      <c r="L506" s="24" t="str">
        <f>'BL4-SDAI-IND-R00'!K37</f>
        <v>UN</v>
      </c>
      <c r="M506" s="19">
        <f>+'BL4-SDAI-IND-R00'!L37</f>
        <v>0</v>
      </c>
      <c r="N506" s="19">
        <f>+'BL4-SDAI-IND-R00'!M37</f>
        <v>0</v>
      </c>
      <c r="O506" s="19">
        <f>+'BL4-SDAI-IND-R00'!N37</f>
        <v>0</v>
      </c>
      <c r="P506" s="19">
        <f>+'BL4-SDAI-IND-R00'!O37</f>
        <v>0</v>
      </c>
      <c r="Q506" s="19">
        <f>+'BL4-SDAI-IND-R00'!P37</f>
        <v>0</v>
      </c>
      <c r="R506" s="19">
        <f>+'BL4-SDAI-IND-R00'!Q37</f>
        <v>0</v>
      </c>
      <c r="S506" s="19">
        <f>+'BL4-SDAI-IND-R00'!Q37</f>
        <v>0</v>
      </c>
      <c r="T506" s="20">
        <f t="shared" si="68"/>
        <v>0</v>
      </c>
      <c r="V506" s="45"/>
    </row>
    <row r="507" spans="1:22" s="8" customFormat="1" ht="24.95" customHeight="1" x14ac:dyDescent="0.25">
      <c r="A507" s="49"/>
      <c r="B507" s="25"/>
      <c r="C507" s="22"/>
      <c r="D507" s="23"/>
      <c r="E507" s="23"/>
      <c r="F507" s="376" t="s">
        <v>698</v>
      </c>
      <c r="G507" s="376"/>
      <c r="H507" s="376"/>
      <c r="I507" s="376"/>
      <c r="J507" s="376"/>
      <c r="K507" s="377"/>
      <c r="L507" s="24" t="str">
        <f>'BL4-SDAI-IND-R00'!K38</f>
        <v>UN</v>
      </c>
      <c r="M507" s="19">
        <f>+'BL4-SDAI-IND-R00'!L38</f>
        <v>5</v>
      </c>
      <c r="N507" s="19">
        <f>+'BL4-SDAI-IND-R00'!M38</f>
        <v>2</v>
      </c>
      <c r="O507" s="19">
        <f>+'BL4-SDAI-IND-R00'!N38</f>
        <v>3</v>
      </c>
      <c r="P507" s="19">
        <f>+'BL4-SDAI-IND-R00'!O38</f>
        <v>3</v>
      </c>
      <c r="Q507" s="19">
        <f>+'BL4-SDAI-IND-R00'!P38</f>
        <v>2</v>
      </c>
      <c r="R507" s="19">
        <f>+'BL4-SDAI-IND-R00'!Q38</f>
        <v>0</v>
      </c>
      <c r="S507" s="19">
        <f>+'BL4-SDAI-IND-R00'!Q38</f>
        <v>0</v>
      </c>
      <c r="T507" s="20">
        <f t="shared" si="68"/>
        <v>15</v>
      </c>
      <c r="V507" s="45"/>
    </row>
    <row r="508" spans="1:22" s="8" customFormat="1" ht="24.95" customHeight="1" x14ac:dyDescent="0.25">
      <c r="A508" s="49"/>
      <c r="B508" s="25"/>
      <c r="C508" s="22"/>
      <c r="D508" s="23"/>
      <c r="E508" s="23"/>
      <c r="F508" s="376" t="s">
        <v>699</v>
      </c>
      <c r="G508" s="376"/>
      <c r="H508" s="376"/>
      <c r="I508" s="376"/>
      <c r="J508" s="376"/>
      <c r="K508" s="377"/>
      <c r="L508" s="24" t="str">
        <f>'BL4-SDAI-IND-R00'!K39</f>
        <v>UN</v>
      </c>
      <c r="M508" s="19">
        <f>+'BL4-SDAI-IND-R00'!L39</f>
        <v>1</v>
      </c>
      <c r="N508" s="19">
        <f>+'BL4-SDAI-IND-R00'!M39</f>
        <v>0</v>
      </c>
      <c r="O508" s="19">
        <f>+'BL4-SDAI-IND-R00'!N39</f>
        <v>0</v>
      </c>
      <c r="P508" s="19">
        <f>+'BL4-SDAI-IND-R00'!O39</f>
        <v>0</v>
      </c>
      <c r="Q508" s="19">
        <f>+'BL4-SDAI-IND-R00'!P39</f>
        <v>0</v>
      </c>
      <c r="R508" s="19">
        <f>+'BL4-SDAI-IND-R00'!Q39</f>
        <v>0</v>
      </c>
      <c r="S508" s="19">
        <f>+'BL4-SDAI-IND-R00'!Q39</f>
        <v>0</v>
      </c>
      <c r="T508" s="20">
        <f t="shared" si="68"/>
        <v>1</v>
      </c>
      <c r="V508" s="45"/>
    </row>
    <row r="509" spans="1:22" s="8" customFormat="1" ht="24.95" customHeight="1" x14ac:dyDescent="0.25">
      <c r="A509" s="49"/>
      <c r="B509" s="25"/>
      <c r="C509" s="22"/>
      <c r="D509" s="23"/>
      <c r="E509" s="23"/>
      <c r="F509" s="376" t="s">
        <v>700</v>
      </c>
      <c r="G509" s="376"/>
      <c r="H509" s="376"/>
      <c r="I509" s="376"/>
      <c r="J509" s="376"/>
      <c r="K509" s="377"/>
      <c r="L509" s="24" t="str">
        <f>'BL4-SDAI-IND-R00'!K40</f>
        <v>UN</v>
      </c>
      <c r="M509" s="19">
        <f>+'BL4-SDAI-IND-R00'!L40</f>
        <v>3</v>
      </c>
      <c r="N509" s="19">
        <f>+'BL4-SDAI-IND-R00'!M40</f>
        <v>2</v>
      </c>
      <c r="O509" s="19">
        <f>+'BL4-SDAI-IND-R00'!N40</f>
        <v>2</v>
      </c>
      <c r="P509" s="19">
        <f>+'BL4-SDAI-IND-R00'!O40</f>
        <v>1</v>
      </c>
      <c r="Q509" s="19">
        <f>+'BL4-SDAI-IND-R00'!P40</f>
        <v>1</v>
      </c>
      <c r="R509" s="19">
        <f>+'BL4-SDAI-IND-R00'!Q40</f>
        <v>0</v>
      </c>
      <c r="S509" s="19">
        <f>+'BL4-SDAI-IND-R00'!Q40</f>
        <v>0</v>
      </c>
      <c r="T509" s="20">
        <f t="shared" si="68"/>
        <v>9</v>
      </c>
      <c r="V509" s="45"/>
    </row>
    <row r="510" spans="1:22" s="8" customFormat="1" ht="24.95" customHeight="1" x14ac:dyDescent="0.25">
      <c r="A510" s="49"/>
      <c r="B510" s="25"/>
      <c r="C510" s="22"/>
      <c r="D510" s="23"/>
      <c r="E510" s="23"/>
      <c r="F510" s="376" t="s">
        <v>701</v>
      </c>
      <c r="G510" s="376"/>
      <c r="H510" s="376"/>
      <c r="I510" s="376"/>
      <c r="J510" s="376"/>
      <c r="K510" s="377"/>
      <c r="L510" s="24" t="str">
        <f>'BL4-SDAI-IND-R00'!K41</f>
        <v>UN</v>
      </c>
      <c r="M510" s="19">
        <f>+'BL4-SDAI-IND-R00'!L41</f>
        <v>5</v>
      </c>
      <c r="N510" s="19">
        <f>+'BL4-SDAI-IND-R00'!M41</f>
        <v>3</v>
      </c>
      <c r="O510" s="19">
        <f>+'BL4-SDAI-IND-R00'!N41</f>
        <v>3</v>
      </c>
      <c r="P510" s="19">
        <f>+'BL4-SDAI-IND-R00'!O41</f>
        <v>3</v>
      </c>
      <c r="Q510" s="19">
        <f>+'BL4-SDAI-IND-R00'!P41</f>
        <v>2</v>
      </c>
      <c r="R510" s="19">
        <f>+'BL4-SDAI-IND-R00'!Q41</f>
        <v>0</v>
      </c>
      <c r="S510" s="19">
        <f>+'BL4-SDAI-IND-R00'!Q41</f>
        <v>0</v>
      </c>
      <c r="T510" s="20">
        <f t="shared" si="68"/>
        <v>16</v>
      </c>
      <c r="V510" s="45"/>
    </row>
    <row r="511" spans="1:22" s="8" customFormat="1" ht="24.95" customHeight="1" x14ac:dyDescent="0.25">
      <c r="A511" s="49"/>
      <c r="B511" s="25"/>
      <c r="C511" s="22"/>
      <c r="D511" s="23"/>
      <c r="E511" s="23"/>
      <c r="F511" s="376" t="s">
        <v>702</v>
      </c>
      <c r="G511" s="376"/>
      <c r="H511" s="376"/>
      <c r="I511" s="376"/>
      <c r="J511" s="376"/>
      <c r="K511" s="377"/>
      <c r="L511" s="24" t="str">
        <f>'BL4-SDAI-IND-R00'!K42</f>
        <v>UN</v>
      </c>
      <c r="M511" s="19">
        <f>+'BL4-SDAI-IND-R00'!L42</f>
        <v>5</v>
      </c>
      <c r="N511" s="19">
        <f>+'BL4-SDAI-IND-R00'!M42</f>
        <v>0</v>
      </c>
      <c r="O511" s="19">
        <f>+'BL4-SDAI-IND-R00'!N42</f>
        <v>0</v>
      </c>
      <c r="P511" s="19">
        <f>+'BL4-SDAI-IND-R00'!O42</f>
        <v>0</v>
      </c>
      <c r="Q511" s="19">
        <f>+'BL4-SDAI-IND-R00'!P42</f>
        <v>0</v>
      </c>
      <c r="R511" s="19">
        <f>+'BL4-SDAI-IND-R00'!Q42</f>
        <v>0</v>
      </c>
      <c r="S511" s="19">
        <f>+'BL4-SDAI-IND-R00'!Q42</f>
        <v>0</v>
      </c>
      <c r="T511" s="20">
        <f t="shared" si="68"/>
        <v>5</v>
      </c>
      <c r="V511" s="45"/>
    </row>
    <row r="512" spans="1:22" s="8" customFormat="1" ht="24.95" customHeight="1" x14ac:dyDescent="0.25">
      <c r="A512" s="49"/>
      <c r="B512" s="25"/>
      <c r="C512" s="22"/>
      <c r="D512" s="23"/>
      <c r="E512" s="23"/>
      <c r="F512" s="376" t="s">
        <v>704</v>
      </c>
      <c r="G512" s="376"/>
      <c r="H512" s="376"/>
      <c r="I512" s="376"/>
      <c r="J512" s="376"/>
      <c r="K512" s="377"/>
      <c r="L512" s="24" t="str">
        <f>'BL4-SDAI-IND-R00'!K43</f>
        <v>UN</v>
      </c>
      <c r="M512" s="19">
        <f>+'BL4-SDAI-IND-R00'!L43</f>
        <v>10</v>
      </c>
      <c r="N512" s="19">
        <f>+'BL4-SDAI-IND-R00'!M43</f>
        <v>3</v>
      </c>
      <c r="O512" s="19">
        <f>+'BL4-SDAI-IND-R00'!N43</f>
        <v>5</v>
      </c>
      <c r="P512" s="19">
        <f>+'BL4-SDAI-IND-R00'!O43</f>
        <v>3</v>
      </c>
      <c r="Q512" s="19">
        <f>+'BL4-SDAI-IND-R00'!P43</f>
        <v>2</v>
      </c>
      <c r="R512" s="19">
        <f>+'BL4-SDAI-IND-R00'!Q43</f>
        <v>0</v>
      </c>
      <c r="S512" s="19">
        <f>+'BL4-SDAI-IND-R00'!Q43</f>
        <v>0</v>
      </c>
      <c r="T512" s="20">
        <f t="shared" si="68"/>
        <v>23</v>
      </c>
      <c r="V512" s="45"/>
    </row>
    <row r="513" spans="1:22" s="8" customFormat="1" ht="24.95" customHeight="1" x14ac:dyDescent="0.25">
      <c r="A513" s="49"/>
      <c r="B513" s="25"/>
      <c r="C513" s="22"/>
      <c r="D513" s="23"/>
      <c r="E513" s="23"/>
      <c r="F513" s="376" t="s">
        <v>705</v>
      </c>
      <c r="G513" s="376"/>
      <c r="H513" s="376"/>
      <c r="I513" s="376"/>
      <c r="J513" s="376"/>
      <c r="K513" s="377"/>
      <c r="L513" s="24" t="str">
        <f>'BL4-SDAI-IND-R00'!K44</f>
        <v>UN</v>
      </c>
      <c r="M513" s="19">
        <f>+'BL4-SDAI-IND-R00'!L44</f>
        <v>0</v>
      </c>
      <c r="N513" s="19">
        <f>+'BL4-SDAI-IND-R00'!M44</f>
        <v>4</v>
      </c>
      <c r="O513" s="19">
        <f>+'BL4-SDAI-IND-R00'!N44</f>
        <v>9</v>
      </c>
      <c r="P513" s="19">
        <f>+'BL4-SDAI-IND-R00'!O44</f>
        <v>9</v>
      </c>
      <c r="Q513" s="19">
        <f>+'BL4-SDAI-IND-R00'!P44</f>
        <v>7</v>
      </c>
      <c r="R513" s="19">
        <f>+'BL4-SDAI-IND-R00'!Q44</f>
        <v>0</v>
      </c>
      <c r="S513" s="19">
        <f>+'BL4-SDAI-IND-R00'!Q44</f>
        <v>0</v>
      </c>
      <c r="T513" s="20">
        <f t="shared" si="68"/>
        <v>29</v>
      </c>
      <c r="V513" s="45"/>
    </row>
    <row r="514" spans="1:22" s="8" customFormat="1" ht="24.95" customHeight="1" x14ac:dyDescent="0.25">
      <c r="A514" s="49"/>
      <c r="B514" s="25"/>
      <c r="C514" s="22"/>
      <c r="D514" s="23"/>
      <c r="E514" s="23"/>
      <c r="F514" s="376" t="s">
        <v>706</v>
      </c>
      <c r="G514" s="376"/>
      <c r="H514" s="376"/>
      <c r="I514" s="376"/>
      <c r="J514" s="376"/>
      <c r="K514" s="377"/>
      <c r="L514" s="24" t="str">
        <f>'BL4-SDAI-IND-R00'!K45</f>
        <v>UN</v>
      </c>
      <c r="M514" s="19">
        <f>+'BL4-SDAI-IND-R00'!L45</f>
        <v>0</v>
      </c>
      <c r="N514" s="19">
        <f>+'BL4-SDAI-IND-R00'!M45</f>
        <v>0</v>
      </c>
      <c r="O514" s="19">
        <f>+'BL4-SDAI-IND-R00'!N45</f>
        <v>1</v>
      </c>
      <c r="P514" s="19">
        <f>+'BL4-SDAI-IND-R00'!O45</f>
        <v>0</v>
      </c>
      <c r="Q514" s="19">
        <f>+'BL4-SDAI-IND-R00'!P45</f>
        <v>0</v>
      </c>
      <c r="R514" s="19">
        <f>+'BL4-SDAI-IND-R00'!Q45</f>
        <v>0</v>
      </c>
      <c r="S514" s="19">
        <f>+'BL4-SDAI-IND-R00'!Q45</f>
        <v>0</v>
      </c>
      <c r="T514" s="20">
        <f t="shared" si="68"/>
        <v>1</v>
      </c>
      <c r="V514" s="45"/>
    </row>
    <row r="515" spans="1:22" s="8" customFormat="1" ht="24.95" customHeight="1" x14ac:dyDescent="0.25">
      <c r="A515" s="49"/>
      <c r="B515" s="25"/>
      <c r="C515" s="22"/>
      <c r="D515" s="23"/>
      <c r="E515" s="23"/>
      <c r="F515" s="376" t="s">
        <v>717</v>
      </c>
      <c r="G515" s="376"/>
      <c r="H515" s="376"/>
      <c r="I515" s="376"/>
      <c r="J515" s="376"/>
      <c r="K515" s="377"/>
      <c r="L515" s="24" t="str">
        <f>'BL4-SDAI-IND-R00'!K46</f>
        <v>UN</v>
      </c>
      <c r="M515" s="19">
        <f>+'BL4-SDAI-IND-R00'!L46</f>
        <v>10</v>
      </c>
      <c r="N515" s="19">
        <f>+'BL4-SDAI-IND-R00'!M46</f>
        <v>3</v>
      </c>
      <c r="O515" s="19">
        <f>+'BL4-SDAI-IND-R00'!N46</f>
        <v>5</v>
      </c>
      <c r="P515" s="19">
        <f>+'BL4-SDAI-IND-R00'!O46</f>
        <v>3</v>
      </c>
      <c r="Q515" s="19">
        <f>+'BL4-SDAI-IND-R00'!P46</f>
        <v>2</v>
      </c>
      <c r="R515" s="19">
        <f>+'BL4-SDAI-IND-R00'!Q46</f>
        <v>0</v>
      </c>
      <c r="S515" s="19">
        <f>+'BL4-SDAI-IND-R00'!Q46</f>
        <v>0</v>
      </c>
      <c r="T515" s="20">
        <f t="shared" si="68"/>
        <v>23</v>
      </c>
      <c r="V515" s="45"/>
    </row>
    <row r="516" spans="1:22" s="8" customFormat="1" ht="24.95" customHeight="1" x14ac:dyDescent="0.25">
      <c r="A516" s="49"/>
      <c r="B516" s="25"/>
      <c r="C516" s="22"/>
      <c r="D516" s="23"/>
      <c r="E516" s="23"/>
      <c r="F516" s="376" t="s">
        <v>707</v>
      </c>
      <c r="G516" s="376"/>
      <c r="H516" s="376"/>
      <c r="I516" s="376"/>
      <c r="J516" s="376"/>
      <c r="K516" s="377"/>
      <c r="L516" s="24" t="str">
        <f>'BL4-SDAI-IND-R00'!K47</f>
        <v>M</v>
      </c>
      <c r="M516" s="19">
        <f>+'BL4-SDAI-IND-R00'!L47</f>
        <v>43.28</v>
      </c>
      <c r="N516" s="19">
        <f>+'BL4-SDAI-IND-R00'!M47</f>
        <v>71.349999999999994</v>
      </c>
      <c r="O516" s="19">
        <f>+'BL4-SDAI-IND-R00'!N47</f>
        <v>106.75999999999999</v>
      </c>
      <c r="P516" s="19">
        <f>+'BL4-SDAI-IND-R00'!O47</f>
        <v>56.59</v>
      </c>
      <c r="Q516" s="19">
        <f>+'BL4-SDAI-IND-R00'!P47</f>
        <v>47.69</v>
      </c>
      <c r="R516" s="19">
        <f>+'BL4-SDAI-IND-R00'!Q47</f>
        <v>0</v>
      </c>
      <c r="S516" s="19">
        <f>+'BL4-SDAI-IND-R00'!Q47</f>
        <v>0</v>
      </c>
      <c r="T516" s="20">
        <f t="shared" si="68"/>
        <v>325.67</v>
      </c>
      <c r="V516" s="45"/>
    </row>
    <row r="517" spans="1:22" s="8" customFormat="1" ht="24.95" customHeight="1" x14ac:dyDescent="0.25">
      <c r="A517" s="49"/>
      <c r="B517" s="25"/>
      <c r="C517" s="22"/>
      <c r="D517" s="23"/>
      <c r="E517" s="23"/>
      <c r="F517" s="376" t="s">
        <v>720</v>
      </c>
      <c r="G517" s="376"/>
      <c r="H517" s="376"/>
      <c r="I517" s="376"/>
      <c r="J517" s="376"/>
      <c r="K517" s="377"/>
      <c r="L517" s="24" t="str">
        <f>'BL4-SDAI-IND-R00'!K48</f>
        <v>M</v>
      </c>
      <c r="M517" s="19">
        <f>+'BL4-SDAI-IND-R00'!L48</f>
        <v>31.18</v>
      </c>
      <c r="N517" s="19">
        <f>+'BL4-SDAI-IND-R00'!M48</f>
        <v>0</v>
      </c>
      <c r="O517" s="19">
        <f>+'BL4-SDAI-IND-R00'!N48</f>
        <v>0</v>
      </c>
      <c r="P517" s="19">
        <f>+'BL4-SDAI-IND-R00'!O48</f>
        <v>0</v>
      </c>
      <c r="Q517" s="19">
        <f>+'BL4-SDAI-IND-R00'!P48</f>
        <v>0</v>
      </c>
      <c r="R517" s="19">
        <f>+'BL4-SDAI-IND-R00'!Q48</f>
        <v>0</v>
      </c>
      <c r="S517" s="19">
        <f>+'BL4-SDAI-IND-R00'!Q48</f>
        <v>0</v>
      </c>
      <c r="T517" s="20">
        <f t="shared" si="68"/>
        <v>31.18</v>
      </c>
      <c r="V517" s="45"/>
    </row>
    <row r="518" spans="1:22" s="8" customFormat="1" ht="24.95" customHeight="1" x14ac:dyDescent="0.25">
      <c r="A518" s="49"/>
      <c r="B518" s="25"/>
      <c r="C518" s="22"/>
      <c r="D518" s="23"/>
      <c r="E518" s="23"/>
      <c r="F518" s="376" t="s">
        <v>1851</v>
      </c>
      <c r="G518" s="376"/>
      <c r="H518" s="376"/>
      <c r="I518" s="376"/>
      <c r="J518" s="376"/>
      <c r="K518" s="377"/>
      <c r="L518" s="24" t="str">
        <f>'BL4-SDAI-IND-R00'!K49</f>
        <v>M</v>
      </c>
      <c r="M518" s="19">
        <f>+'BL4-SDAI-IND-R00'!L49</f>
        <v>86.3</v>
      </c>
      <c r="N518" s="19">
        <f>+'BL4-SDAI-IND-R00'!M49</f>
        <v>0</v>
      </c>
      <c r="O518" s="19">
        <f>+'BL4-SDAI-IND-R00'!N49</f>
        <v>0</v>
      </c>
      <c r="P518" s="19">
        <f>+'BL4-SDAI-IND-R00'!O49</f>
        <v>0</v>
      </c>
      <c r="Q518" s="19">
        <f>+'BL4-SDAI-IND-R00'!P49</f>
        <v>0</v>
      </c>
      <c r="R518" s="19">
        <f>+'BL4-SDAI-IND-R00'!Q49</f>
        <v>0</v>
      </c>
      <c r="S518" s="19">
        <f>+'BL4-SDAI-IND-R00'!Q49</f>
        <v>0</v>
      </c>
      <c r="T518" s="20">
        <f t="shared" ref="T518" si="92">SUM(M518:S518)</f>
        <v>86.3</v>
      </c>
      <c r="V518" s="45"/>
    </row>
    <row r="519" spans="1:22" s="8" customFormat="1" ht="24.95" customHeight="1" x14ac:dyDescent="0.25">
      <c r="A519" s="49"/>
      <c r="B519" s="25"/>
      <c r="C519" s="22"/>
      <c r="D519" s="23"/>
      <c r="E519" s="23"/>
      <c r="F519" s="376" t="s">
        <v>708</v>
      </c>
      <c r="G519" s="376"/>
      <c r="H519" s="376"/>
      <c r="I519" s="376"/>
      <c r="J519" s="376"/>
      <c r="K519" s="377"/>
      <c r="L519" s="24" t="str">
        <f>'BL4-SDAI-IND-R00'!K50</f>
        <v>M</v>
      </c>
      <c r="M519" s="19">
        <f>+'BL4-SDAI-IND-R00'!L50</f>
        <v>465.58</v>
      </c>
      <c r="N519" s="19">
        <f>+'BL4-SDAI-IND-R00'!M50</f>
        <v>80.55</v>
      </c>
      <c r="O519" s="19">
        <f>+'BL4-SDAI-IND-R00'!N50</f>
        <v>111.35999999999999</v>
      </c>
      <c r="P519" s="19">
        <f>+'BL4-SDAI-IND-R00'!O50</f>
        <v>56.59</v>
      </c>
      <c r="Q519" s="19">
        <f>+'BL4-SDAI-IND-R00'!P50</f>
        <v>47.69</v>
      </c>
      <c r="R519" s="19">
        <f>+'BL4-SDAI-IND-R00'!Q50</f>
        <v>0</v>
      </c>
      <c r="S519" s="19">
        <f>+'BL4-SDAI-IND-R00'!Q50</f>
        <v>0</v>
      </c>
      <c r="T519" s="20">
        <f t="shared" si="68"/>
        <v>761.77</v>
      </c>
      <c r="V519" s="45"/>
    </row>
    <row r="520" spans="1:22" s="8" customFormat="1" ht="24.95" customHeight="1" x14ac:dyDescent="0.25">
      <c r="A520" s="49"/>
      <c r="B520" s="25"/>
      <c r="C520" s="22"/>
      <c r="D520" s="23"/>
      <c r="E520" s="23"/>
      <c r="F520" s="376" t="s">
        <v>711</v>
      </c>
      <c r="G520" s="376"/>
      <c r="H520" s="376"/>
      <c r="I520" s="376"/>
      <c r="J520" s="376"/>
      <c r="K520" s="377"/>
      <c r="L520" s="24" t="str">
        <f>'BL4-SDAI-IND-R00'!K51</f>
        <v>M</v>
      </c>
      <c r="M520" s="19">
        <f>+'BL4-SDAI-IND-R00'!L51</f>
        <v>16.439999999999998</v>
      </c>
      <c r="N520" s="19">
        <f>+'BL4-SDAI-IND-R00'!M51</f>
        <v>0</v>
      </c>
      <c r="O520" s="19">
        <f>+'BL4-SDAI-IND-R00'!N51</f>
        <v>0</v>
      </c>
      <c r="P520" s="19">
        <f>+'BL4-SDAI-IND-R00'!O51</f>
        <v>0</v>
      </c>
      <c r="Q520" s="19">
        <f>+'BL4-SDAI-IND-R00'!P51</f>
        <v>0</v>
      </c>
      <c r="R520" s="19">
        <f>+'BL4-SDAI-IND-R00'!Q51</f>
        <v>0</v>
      </c>
      <c r="S520" s="19">
        <f>+'BL4-SDAI-IND-R00'!Q51</f>
        <v>0</v>
      </c>
      <c r="T520" s="20">
        <f t="shared" si="68"/>
        <v>16.439999999999998</v>
      </c>
      <c r="V520" s="45"/>
    </row>
    <row r="521" spans="1:22" s="8" customFormat="1" ht="24.95" customHeight="1" x14ac:dyDescent="0.25">
      <c r="A521" s="49"/>
      <c r="B521" s="25"/>
      <c r="C521" s="22"/>
      <c r="D521" s="23"/>
      <c r="E521" s="23"/>
      <c r="F521" s="376" t="s">
        <v>714</v>
      </c>
      <c r="G521" s="376"/>
      <c r="H521" s="376"/>
      <c r="I521" s="376"/>
      <c r="J521" s="376"/>
      <c r="K521" s="377"/>
      <c r="L521" s="24" t="str">
        <f>'BL4-SDAI-IND-R00'!K52</f>
        <v>UN</v>
      </c>
      <c r="M521" s="19">
        <f>+'BL4-SDAI-IND-R00'!L52</f>
        <v>3</v>
      </c>
      <c r="N521" s="19">
        <f>+'BL4-SDAI-IND-R00'!M52</f>
        <v>2</v>
      </c>
      <c r="O521" s="19">
        <f>+'BL4-SDAI-IND-R00'!N52</f>
        <v>3</v>
      </c>
      <c r="P521" s="19">
        <f>+'BL4-SDAI-IND-R00'!O52</f>
        <v>3</v>
      </c>
      <c r="Q521" s="19">
        <f>+'BL4-SDAI-IND-R00'!P52</f>
        <v>2</v>
      </c>
      <c r="R521" s="19">
        <f>+'BL4-SDAI-IND-R00'!Q52</f>
        <v>0</v>
      </c>
      <c r="S521" s="19">
        <f>+'BL4-SDAI-IND-R00'!Q52</f>
        <v>0</v>
      </c>
      <c r="T521" s="20">
        <f t="shared" si="68"/>
        <v>13</v>
      </c>
      <c r="V521" s="45"/>
    </row>
    <row r="522" spans="1:22" s="8" customFormat="1" ht="24.95" customHeight="1" x14ac:dyDescent="0.25">
      <c r="A522" s="49"/>
      <c r="B522" s="25"/>
      <c r="C522" s="22"/>
      <c r="D522" s="23"/>
      <c r="E522" s="23"/>
      <c r="F522" s="376" t="s">
        <v>715</v>
      </c>
      <c r="G522" s="376"/>
      <c r="H522" s="376"/>
      <c r="I522" s="376"/>
      <c r="J522" s="376"/>
      <c r="K522" s="377"/>
      <c r="L522" s="24" t="str">
        <f>'BL4-SDAI-IND-R00'!K53</f>
        <v>UN</v>
      </c>
      <c r="M522" s="19">
        <f>+'BL4-SDAI-IND-R00'!L53</f>
        <v>10</v>
      </c>
      <c r="N522" s="19">
        <f>+'BL4-SDAI-IND-R00'!M53</f>
        <v>3</v>
      </c>
      <c r="O522" s="19">
        <f>+'BL4-SDAI-IND-R00'!N53</f>
        <v>5</v>
      </c>
      <c r="P522" s="19">
        <f>+'BL4-SDAI-IND-R00'!O53</f>
        <v>3</v>
      </c>
      <c r="Q522" s="19">
        <f>+'BL4-SDAI-IND-R00'!P53</f>
        <v>2</v>
      </c>
      <c r="R522" s="19">
        <f>+'BL4-SDAI-IND-R00'!Q53</f>
        <v>0</v>
      </c>
      <c r="S522" s="19">
        <f>+'BL4-SDAI-IND-R00'!Q53</f>
        <v>0</v>
      </c>
      <c r="T522" s="20">
        <f t="shared" si="68"/>
        <v>23</v>
      </c>
      <c r="V522" s="45"/>
    </row>
    <row r="523" spans="1:22" s="8" customFormat="1" ht="24.95" customHeight="1" x14ac:dyDescent="0.25">
      <c r="A523" s="49"/>
      <c r="B523" s="25"/>
      <c r="C523" s="22"/>
      <c r="D523" s="23"/>
      <c r="E523" s="23"/>
      <c r="F523" s="376" t="s">
        <v>716</v>
      </c>
      <c r="G523" s="376"/>
      <c r="H523" s="376"/>
      <c r="I523" s="376"/>
      <c r="J523" s="376"/>
      <c r="K523" s="377"/>
      <c r="L523" s="24" t="str">
        <f>'BL4-SDAI-IND-R00'!K54</f>
        <v>UN</v>
      </c>
      <c r="M523" s="19">
        <f>+'BL4-SDAI-IND-R00'!L54</f>
        <v>2</v>
      </c>
      <c r="N523" s="19">
        <f>+'BL4-SDAI-IND-R00'!M54</f>
        <v>1</v>
      </c>
      <c r="O523" s="19">
        <f>+'BL4-SDAI-IND-R00'!N54</f>
        <v>1</v>
      </c>
      <c r="P523" s="19">
        <f>+'BL4-SDAI-IND-R00'!O54</f>
        <v>1</v>
      </c>
      <c r="Q523" s="19">
        <f>+'BL4-SDAI-IND-R00'!P54</f>
        <v>1</v>
      </c>
      <c r="R523" s="19">
        <f>+'BL4-SDAI-IND-R00'!Q54</f>
        <v>0</v>
      </c>
      <c r="S523" s="19">
        <f>+'BL4-SDAI-IND-R00'!Q54</f>
        <v>0</v>
      </c>
      <c r="T523" s="20">
        <f t="shared" si="68"/>
        <v>6</v>
      </c>
      <c r="V523" s="45"/>
    </row>
    <row r="524" spans="1:22" s="8" customFormat="1" ht="24.95" customHeight="1" x14ac:dyDescent="0.25">
      <c r="A524" s="49"/>
      <c r="B524" s="25"/>
      <c r="C524" s="22"/>
      <c r="D524" s="23"/>
      <c r="E524" s="23"/>
      <c r="F524" s="376" t="s">
        <v>718</v>
      </c>
      <c r="G524" s="376"/>
      <c r="H524" s="376"/>
      <c r="I524" s="376"/>
      <c r="J524" s="376"/>
      <c r="K524" s="377"/>
      <c r="L524" s="24" t="str">
        <f>'BL4-SDAI-IND-R00'!K55</f>
        <v>UN</v>
      </c>
      <c r="M524" s="19">
        <f>+'BL4-SDAI-IND-R00'!L55</f>
        <v>0</v>
      </c>
      <c r="N524" s="19">
        <f>+'BL4-SDAI-IND-R00'!M55</f>
        <v>0</v>
      </c>
      <c r="O524" s="19">
        <f>+'BL4-SDAI-IND-R00'!N55</f>
        <v>0</v>
      </c>
      <c r="P524" s="19">
        <f>+'BL4-SDAI-IND-R00'!O55</f>
        <v>0</v>
      </c>
      <c r="Q524" s="19">
        <f>+'BL4-SDAI-IND-R00'!P55</f>
        <v>0</v>
      </c>
      <c r="R524" s="19">
        <f>+'BL4-SDAI-IND-R00'!Q55</f>
        <v>0</v>
      </c>
      <c r="S524" s="19">
        <f>+'BL4-SDAI-IND-R00'!Q55</f>
        <v>0</v>
      </c>
      <c r="T524" s="20">
        <f t="shared" si="68"/>
        <v>0</v>
      </c>
      <c r="V524" s="45"/>
    </row>
    <row r="525" spans="1:22" s="8" customFormat="1" ht="24.95" customHeight="1" x14ac:dyDescent="0.25">
      <c r="A525" s="49"/>
      <c r="B525" s="25"/>
      <c r="C525" s="22"/>
      <c r="D525" s="23"/>
      <c r="E525" s="23"/>
      <c r="F525" s="376" t="s">
        <v>721</v>
      </c>
      <c r="G525" s="376"/>
      <c r="H525" s="376"/>
      <c r="I525" s="376"/>
      <c r="J525" s="376"/>
      <c r="K525" s="377"/>
      <c r="L525" s="24" t="str">
        <f>'BL4-SDAI-IND-R00'!K56</f>
        <v>UN</v>
      </c>
      <c r="M525" s="19">
        <f>+'BL4-SDAI-IND-R00'!L56</f>
        <v>10</v>
      </c>
      <c r="N525" s="19">
        <f>+'BL4-SDAI-IND-R00'!M56</f>
        <v>17</v>
      </c>
      <c r="O525" s="19">
        <f>+'BL4-SDAI-IND-R00'!N56</f>
        <v>27</v>
      </c>
      <c r="P525" s="19">
        <f>+'BL4-SDAI-IND-R00'!O56</f>
        <v>15</v>
      </c>
      <c r="Q525" s="19">
        <f>+'BL4-SDAI-IND-R00'!P56</f>
        <v>10</v>
      </c>
      <c r="R525" s="19">
        <f>+'BL4-SDAI-IND-R00'!Q56</f>
        <v>0</v>
      </c>
      <c r="S525" s="19">
        <f>+'BL4-SDAI-IND-R00'!Q56</f>
        <v>0</v>
      </c>
      <c r="T525" s="20">
        <f t="shared" si="68"/>
        <v>79</v>
      </c>
      <c r="V525" s="45"/>
    </row>
    <row r="526" spans="1:22" s="8" customFormat="1" ht="24.95" customHeight="1" x14ac:dyDescent="0.25">
      <c r="A526" s="49"/>
      <c r="B526" s="25"/>
      <c r="C526" s="22"/>
      <c r="D526" s="23"/>
      <c r="E526" s="23"/>
      <c r="F526" s="376" t="s">
        <v>722</v>
      </c>
      <c r="G526" s="376"/>
      <c r="H526" s="376"/>
      <c r="I526" s="376"/>
      <c r="J526" s="376"/>
      <c r="K526" s="377"/>
      <c r="L526" s="24" t="str">
        <f>'BL4-SDAI-IND-R00'!K57</f>
        <v>UN</v>
      </c>
      <c r="M526" s="19">
        <f>+'BL4-SDAI-IND-R00'!L57</f>
        <v>3</v>
      </c>
      <c r="N526" s="19">
        <f>+'BL4-SDAI-IND-R00'!M57</f>
        <v>0</v>
      </c>
      <c r="O526" s="19">
        <f>+'BL4-SDAI-IND-R00'!N57</f>
        <v>0</v>
      </c>
      <c r="P526" s="19">
        <f>+'BL4-SDAI-IND-R00'!O57</f>
        <v>0</v>
      </c>
      <c r="Q526" s="19">
        <f>+'BL4-SDAI-IND-R00'!P57</f>
        <v>0</v>
      </c>
      <c r="R526" s="19">
        <f>+'BL4-SDAI-IND-R00'!Q57</f>
        <v>0</v>
      </c>
      <c r="S526" s="19">
        <f>+'BL4-SDAI-IND-R00'!Q57</f>
        <v>0</v>
      </c>
      <c r="T526" s="20">
        <f t="shared" si="68"/>
        <v>3</v>
      </c>
      <c r="V526" s="45"/>
    </row>
    <row r="527" spans="1:22" s="8" customFormat="1" ht="24.95" customHeight="1" x14ac:dyDescent="0.25">
      <c r="A527" s="49"/>
      <c r="B527" s="25"/>
      <c r="C527" s="22"/>
      <c r="D527" s="23"/>
      <c r="E527" s="23"/>
      <c r="F527" s="376" t="s">
        <v>1852</v>
      </c>
      <c r="G527" s="376"/>
      <c r="H527" s="376"/>
      <c r="I527" s="376"/>
      <c r="J527" s="376"/>
      <c r="K527" s="377"/>
      <c r="L527" s="24" t="str">
        <f>'BL4-SDAI-IND-R00'!K58</f>
        <v>UN</v>
      </c>
      <c r="M527" s="19">
        <f>+'BL4-SDAI-IND-R00'!L58</f>
        <v>21</v>
      </c>
      <c r="N527" s="19">
        <f>+'BL4-SDAI-IND-R00'!M58</f>
        <v>0</v>
      </c>
      <c r="O527" s="19">
        <f>+'BL4-SDAI-IND-R00'!N58</f>
        <v>0</v>
      </c>
      <c r="P527" s="19">
        <f>+'BL4-SDAI-IND-R00'!O58</f>
        <v>0</v>
      </c>
      <c r="Q527" s="19">
        <f>+'BL4-SDAI-IND-R00'!P58</f>
        <v>0</v>
      </c>
      <c r="R527" s="19">
        <f>+'BL4-SDAI-IND-R00'!Q58</f>
        <v>0</v>
      </c>
      <c r="S527" s="19">
        <f>+'BL4-SDAI-IND-R00'!Q58</f>
        <v>0</v>
      </c>
      <c r="T527" s="20">
        <f t="shared" ref="T527" si="93">SUM(M527:S527)</f>
        <v>21</v>
      </c>
      <c r="V527" s="45"/>
    </row>
    <row r="528" spans="1:22" s="8" customFormat="1" ht="24.95" customHeight="1" x14ac:dyDescent="0.25">
      <c r="A528" s="49"/>
      <c r="B528" s="25"/>
      <c r="C528" s="22"/>
      <c r="D528" s="23"/>
      <c r="E528" s="23"/>
      <c r="F528" s="376" t="s">
        <v>1844</v>
      </c>
      <c r="G528" s="376"/>
      <c r="H528" s="376"/>
      <c r="I528" s="376"/>
      <c r="J528" s="376"/>
      <c r="K528" s="377"/>
      <c r="L528" s="24" t="str">
        <f>'BL4-SDAI-IND-R00'!K59</f>
        <v>UN</v>
      </c>
      <c r="M528" s="19">
        <f>+'BL4-SDAI-IND-R00'!L59</f>
        <v>86</v>
      </c>
      <c r="N528" s="19">
        <f>+'BL4-SDAI-IND-R00'!M59</f>
        <v>0</v>
      </c>
      <c r="O528" s="19">
        <f>+'BL4-SDAI-IND-R00'!N59</f>
        <v>0</v>
      </c>
      <c r="P528" s="19">
        <f>+'BL4-SDAI-IND-R00'!O59</f>
        <v>0</v>
      </c>
      <c r="Q528" s="19">
        <f>+'BL4-SDAI-IND-R00'!P59</f>
        <v>0</v>
      </c>
      <c r="R528" s="19">
        <f>+'BL4-SDAI-IND-R00'!Q59</f>
        <v>0</v>
      </c>
      <c r="S528" s="19">
        <f>+'BL4-SDAI-IND-R00'!Q59</f>
        <v>0</v>
      </c>
      <c r="T528" s="20">
        <f t="shared" ref="T528" si="94">SUM(M528:S528)</f>
        <v>86</v>
      </c>
      <c r="V528" s="45"/>
    </row>
    <row r="529" spans="1:22" s="8" customFormat="1" ht="24.95" customHeight="1" x14ac:dyDescent="0.25">
      <c r="A529" s="49"/>
      <c r="B529" s="25"/>
      <c r="C529" s="22"/>
      <c r="D529" s="23"/>
      <c r="E529" s="23"/>
      <c r="F529" s="376" t="s">
        <v>1853</v>
      </c>
      <c r="G529" s="376"/>
      <c r="H529" s="376"/>
      <c r="I529" s="376"/>
      <c r="J529" s="376"/>
      <c r="K529" s="377"/>
      <c r="L529" s="24" t="str">
        <f>'BL4-SDAI-IND-R00'!K60</f>
        <v>UN</v>
      </c>
      <c r="M529" s="19">
        <f>+'BL4-SDAI-IND-R00'!L60</f>
        <v>86</v>
      </c>
      <c r="N529" s="19">
        <f>+'BL4-SDAI-IND-R00'!M60</f>
        <v>0</v>
      </c>
      <c r="O529" s="19">
        <f>+'BL4-SDAI-IND-R00'!N60</f>
        <v>0</v>
      </c>
      <c r="P529" s="19">
        <f>+'BL4-SDAI-IND-R00'!O60</f>
        <v>0</v>
      </c>
      <c r="Q529" s="19">
        <f>+'BL4-SDAI-IND-R00'!P60</f>
        <v>0</v>
      </c>
      <c r="R529" s="19">
        <f>+'BL4-SDAI-IND-R00'!Q60</f>
        <v>0</v>
      </c>
      <c r="S529" s="19">
        <f>+'BL4-SDAI-IND-R00'!Q60</f>
        <v>0</v>
      </c>
      <c r="T529" s="20">
        <f t="shared" ref="T529" si="95">SUM(M529:S529)</f>
        <v>86</v>
      </c>
      <c r="V529" s="45"/>
    </row>
    <row r="530" spans="1:22" s="8" customFormat="1" ht="24.95" customHeight="1" x14ac:dyDescent="0.25">
      <c r="A530" s="49"/>
      <c r="B530" s="25"/>
      <c r="C530" s="22"/>
      <c r="D530" s="23"/>
      <c r="E530" s="23"/>
      <c r="F530" s="376" t="s">
        <v>719</v>
      </c>
      <c r="G530" s="376"/>
      <c r="H530" s="376"/>
      <c r="I530" s="376"/>
      <c r="J530" s="376"/>
      <c r="K530" s="377"/>
      <c r="L530" s="24" t="str">
        <f>'BL4-SDAI-IND-R00'!K61</f>
        <v>M</v>
      </c>
      <c r="M530" s="19">
        <f>+'BL4-SDAI-IND-R00'!L61</f>
        <v>51.8</v>
      </c>
      <c r="N530" s="19">
        <f>+'BL4-SDAI-IND-R00'!M61</f>
        <v>49.699999999999996</v>
      </c>
      <c r="O530" s="19">
        <f>+'BL4-SDAI-IND-R00'!N61</f>
        <v>74.899999999999991</v>
      </c>
      <c r="P530" s="19">
        <f>+'BL4-SDAI-IND-R00'!O61</f>
        <v>39.9</v>
      </c>
      <c r="Q530" s="19">
        <f>+'BL4-SDAI-IND-R00'!P61</f>
        <v>33.599999999999994</v>
      </c>
      <c r="R530" s="19">
        <f>+'BL4-SDAI-IND-R00'!Q61</f>
        <v>0</v>
      </c>
      <c r="S530" s="19">
        <f>+'BL4-SDAI-IND-R00'!Q61</f>
        <v>0</v>
      </c>
      <c r="T530" s="20">
        <f t="shared" si="68"/>
        <v>249.89999999999998</v>
      </c>
      <c r="V530" s="45"/>
    </row>
    <row r="531" spans="1:22" s="8" customFormat="1" ht="24.95" customHeight="1" x14ac:dyDescent="0.25">
      <c r="A531" s="49"/>
      <c r="B531" s="25"/>
      <c r="C531" s="22"/>
      <c r="D531" s="23"/>
      <c r="E531" s="23"/>
      <c r="F531" s="376"/>
      <c r="G531" s="376"/>
      <c r="H531" s="376"/>
      <c r="I531" s="376"/>
      <c r="J531" s="376"/>
      <c r="K531" s="377"/>
      <c r="L531" s="24"/>
      <c r="M531" s="19"/>
      <c r="N531" s="19"/>
      <c r="O531" s="19"/>
      <c r="P531" s="19"/>
      <c r="Q531" s="19"/>
      <c r="R531" s="19"/>
      <c r="S531" s="19"/>
      <c r="T531" s="20"/>
      <c r="V531" s="45"/>
    </row>
    <row r="532" spans="1:22" s="8" customFormat="1" ht="24.95" customHeight="1" x14ac:dyDescent="0.25">
      <c r="A532" s="48"/>
      <c r="B532" s="14"/>
      <c r="C532" s="15"/>
      <c r="D532" s="16" t="s">
        <v>42</v>
      </c>
      <c r="E532" s="16"/>
      <c r="F532" s="16"/>
      <c r="G532" s="16"/>
      <c r="H532" s="16"/>
      <c r="I532" s="16"/>
      <c r="J532" s="16"/>
      <c r="K532" s="17"/>
      <c r="L532" s="18"/>
      <c r="M532" s="19"/>
      <c r="N532" s="19"/>
      <c r="O532" s="19"/>
      <c r="P532" s="19"/>
      <c r="Q532" s="19"/>
      <c r="R532" s="19"/>
      <c r="S532" s="19"/>
      <c r="T532" s="20">
        <f t="shared" si="68"/>
        <v>0</v>
      </c>
      <c r="V532" s="45"/>
    </row>
    <row r="533" spans="1:22" s="8" customFormat="1" ht="24.95" customHeight="1" x14ac:dyDescent="0.25">
      <c r="A533" s="48"/>
      <c r="B533" s="14"/>
      <c r="C533" s="15"/>
      <c r="D533" s="16"/>
      <c r="E533" s="16" t="s">
        <v>618</v>
      </c>
      <c r="F533" s="16"/>
      <c r="G533" s="16"/>
      <c r="H533" s="16"/>
      <c r="I533" s="16"/>
      <c r="J533" s="16"/>
      <c r="K533" s="17"/>
      <c r="L533" s="18"/>
      <c r="M533" s="19"/>
      <c r="N533" s="19"/>
      <c r="O533" s="19"/>
      <c r="P533" s="19"/>
      <c r="Q533" s="19"/>
      <c r="R533" s="19"/>
      <c r="S533" s="19"/>
      <c r="T533" s="20">
        <f t="shared" ref="T533" si="96">SUM(M533:S533)</f>
        <v>0</v>
      </c>
      <c r="V533" s="45"/>
    </row>
    <row r="534" spans="1:22" s="8" customFormat="1" ht="24.95" customHeight="1" x14ac:dyDescent="0.25">
      <c r="A534" s="49"/>
      <c r="B534" s="25"/>
      <c r="C534" s="22"/>
      <c r="D534" s="23"/>
      <c r="E534" s="23"/>
      <c r="F534" s="376" t="str">
        <f>'BL4-AGF-IND-R00'!E11</f>
        <v>CAIXA D'ÁGUA 15.000 L</v>
      </c>
      <c r="G534" s="376"/>
      <c r="H534" s="376"/>
      <c r="I534" s="376"/>
      <c r="J534" s="376"/>
      <c r="K534" s="377"/>
      <c r="L534" s="24" t="str">
        <f>+'BL4-AGF-IND-R00'!L11</f>
        <v xml:space="preserve">UN </v>
      </c>
      <c r="M534" s="19">
        <f>+'BL4-AGF-IND-R00'!M11</f>
        <v>0</v>
      </c>
      <c r="N534" s="19">
        <f>+'BL4-AGF-IND-R00'!N11</f>
        <v>0</v>
      </c>
      <c r="O534" s="19">
        <f>+'BL4-AGF-IND-R00'!O11</f>
        <v>0</v>
      </c>
      <c r="P534" s="19">
        <f>+'BL4-AGF-IND-R00'!P11</f>
        <v>0</v>
      </c>
      <c r="Q534" s="19">
        <f>+'BL4-AGF-IND-R00'!Q11</f>
        <v>0</v>
      </c>
      <c r="R534" s="19">
        <f>+'BL4-AGF-IND-R00'!R11</f>
        <v>2</v>
      </c>
      <c r="S534" s="19"/>
      <c r="T534" s="20">
        <f t="shared" si="68"/>
        <v>2</v>
      </c>
      <c r="V534" s="45"/>
    </row>
    <row r="535" spans="1:22" s="8" customFormat="1" ht="24.95" customHeight="1" x14ac:dyDescent="0.25">
      <c r="A535" s="49"/>
      <c r="B535" s="25"/>
      <c r="C535" s="22"/>
      <c r="D535" s="23"/>
      <c r="E535" s="23"/>
      <c r="F535" s="376" t="str">
        <f>'BL4-AGF-IND-R00'!E12</f>
        <v>REGISTRO GAVETA BRUTO DIAMETRO 1/2"</v>
      </c>
      <c r="G535" s="376"/>
      <c r="H535" s="376"/>
      <c r="I535" s="376"/>
      <c r="J535" s="376"/>
      <c r="K535" s="377"/>
      <c r="L535" s="24" t="str">
        <f>+'BL4-AGF-IND-R00'!L12</f>
        <v xml:space="preserve">UN </v>
      </c>
      <c r="M535" s="19">
        <f>+'BL4-AGF-IND-R00'!M12</f>
        <v>0</v>
      </c>
      <c r="N535" s="19">
        <f>+'BL4-AGF-IND-R00'!N12</f>
        <v>0</v>
      </c>
      <c r="O535" s="19">
        <f>+'BL4-AGF-IND-R00'!O12</f>
        <v>0</v>
      </c>
      <c r="P535" s="19">
        <f>+'BL4-AGF-IND-R00'!P12</f>
        <v>0</v>
      </c>
      <c r="Q535" s="19">
        <f>+'BL4-AGF-IND-R00'!Q12</f>
        <v>0</v>
      </c>
      <c r="R535" s="19">
        <f>+'BL4-AGF-IND-R00'!R12</f>
        <v>0</v>
      </c>
      <c r="S535" s="19"/>
      <c r="T535" s="20">
        <f t="shared" si="68"/>
        <v>0</v>
      </c>
      <c r="V535" s="45"/>
    </row>
    <row r="536" spans="1:22" s="8" customFormat="1" ht="24.95" customHeight="1" x14ac:dyDescent="0.25">
      <c r="A536" s="49"/>
      <c r="B536" s="25"/>
      <c r="C536" s="22"/>
      <c r="D536" s="23"/>
      <c r="E536" s="23"/>
      <c r="F536" s="376" t="str">
        <f>'BL4-AGF-IND-R00'!E13</f>
        <v>REGISTRO DE GAVETA BRUTO DIAMETRO 3/4"</v>
      </c>
      <c r="G536" s="376"/>
      <c r="H536" s="376"/>
      <c r="I536" s="376"/>
      <c r="J536" s="376"/>
      <c r="K536" s="377"/>
      <c r="L536" s="24" t="str">
        <f>+'BL4-AGF-IND-R00'!L13</f>
        <v xml:space="preserve">UN </v>
      </c>
      <c r="M536" s="19">
        <f>+'BL4-AGF-IND-R00'!M13</f>
        <v>7</v>
      </c>
      <c r="N536" s="19">
        <f>+'BL4-AGF-IND-R00'!N13</f>
        <v>6</v>
      </c>
      <c r="O536" s="19">
        <f>+'BL4-AGF-IND-R00'!O13</f>
        <v>4</v>
      </c>
      <c r="P536" s="19">
        <f>+'BL4-AGF-IND-R00'!P13</f>
        <v>0</v>
      </c>
      <c r="Q536" s="19">
        <f>+'BL4-AGF-IND-R00'!Q13</f>
        <v>2</v>
      </c>
      <c r="R536" s="19">
        <f>+'BL4-AGF-IND-R00'!R13</f>
        <v>0</v>
      </c>
      <c r="S536" s="19"/>
      <c r="T536" s="20">
        <f t="shared" si="68"/>
        <v>19</v>
      </c>
      <c r="V536" s="45"/>
    </row>
    <row r="537" spans="1:22" s="8" customFormat="1" ht="24.95" customHeight="1" x14ac:dyDescent="0.25">
      <c r="A537" s="49"/>
      <c r="B537" s="25"/>
      <c r="C537" s="22"/>
      <c r="D537" s="23"/>
      <c r="E537" s="23"/>
      <c r="F537" s="376" t="str">
        <f>'BL4-AGF-IND-R00'!E14</f>
        <v>REGISTRO DE PRESSAO C/CANOPLA CROMADA DIAM.3/4"</v>
      </c>
      <c r="G537" s="376"/>
      <c r="H537" s="376"/>
      <c r="I537" s="376"/>
      <c r="J537" s="376"/>
      <c r="K537" s="377"/>
      <c r="L537" s="24" t="str">
        <f>+'BL4-AGF-IND-R00'!L14</f>
        <v xml:space="preserve">UN </v>
      </c>
      <c r="M537" s="19">
        <f>+'BL4-AGF-IND-R00'!M14</f>
        <v>2</v>
      </c>
      <c r="N537" s="19">
        <f>+'BL4-AGF-IND-R00'!N14</f>
        <v>2</v>
      </c>
      <c r="O537" s="19">
        <f>+'BL4-AGF-IND-R00'!O14</f>
        <v>0</v>
      </c>
      <c r="P537" s="19">
        <f>+'BL4-AGF-IND-R00'!P14</f>
        <v>0</v>
      </c>
      <c r="Q537" s="19">
        <f>+'BL4-AGF-IND-R00'!Q14</f>
        <v>4</v>
      </c>
      <c r="R537" s="19">
        <f>+'BL4-AGF-IND-R00'!R14</f>
        <v>0</v>
      </c>
      <c r="S537" s="19"/>
      <c r="T537" s="20">
        <f t="shared" si="68"/>
        <v>8</v>
      </c>
      <c r="V537" s="45"/>
    </row>
    <row r="538" spans="1:22" s="8" customFormat="1" ht="24.95" customHeight="1" x14ac:dyDescent="0.25">
      <c r="A538" s="49"/>
      <c r="B538" s="25"/>
      <c r="C538" s="22"/>
      <c r="D538" s="23"/>
      <c r="E538" s="23"/>
      <c r="F538" s="376" t="str">
        <f>'BL4-AGF-IND-R00'!E15</f>
        <v>TUBO SOLDAVEL PVC MARROM DIAM. 20 MM</v>
      </c>
      <c r="G538" s="376"/>
      <c r="H538" s="376"/>
      <c r="I538" s="376"/>
      <c r="J538" s="376"/>
      <c r="K538" s="377"/>
      <c r="L538" s="24" t="str">
        <f>+'BL4-AGF-IND-R00'!L15</f>
        <v>M</v>
      </c>
      <c r="M538" s="19">
        <f>+'BL4-AGF-IND-R00'!M15</f>
        <v>0</v>
      </c>
      <c r="N538" s="19">
        <f>+'BL4-AGF-IND-R00'!N15</f>
        <v>0</v>
      </c>
      <c r="O538" s="19">
        <f>+'BL4-AGF-IND-R00'!O15</f>
        <v>0</v>
      </c>
      <c r="P538" s="19">
        <f>+'BL4-AGF-IND-R00'!P15</f>
        <v>0</v>
      </c>
      <c r="Q538" s="19">
        <f>+'BL4-AGF-IND-R00'!Q15</f>
        <v>0</v>
      </c>
      <c r="R538" s="19">
        <f>+'BL4-AGF-IND-R00'!R15</f>
        <v>0</v>
      </c>
      <c r="S538" s="19"/>
      <c r="T538" s="20">
        <f t="shared" si="68"/>
        <v>0</v>
      </c>
      <c r="V538" s="45"/>
    </row>
    <row r="539" spans="1:22" s="8" customFormat="1" ht="24.95" customHeight="1" x14ac:dyDescent="0.25">
      <c r="A539" s="49"/>
      <c r="B539" s="25"/>
      <c r="C539" s="22"/>
      <c r="D539" s="23"/>
      <c r="E539" s="23"/>
      <c r="F539" s="376" t="str">
        <f>'BL4-AGF-IND-R00'!E16</f>
        <v>TUBO SOLDAVEL PVC MARROM DIAM. 25 MM</v>
      </c>
      <c r="G539" s="376"/>
      <c r="H539" s="376"/>
      <c r="I539" s="376"/>
      <c r="J539" s="376"/>
      <c r="K539" s="377"/>
      <c r="L539" s="24" t="str">
        <f>+'BL4-AGF-IND-R00'!L16</f>
        <v>M</v>
      </c>
      <c r="M539" s="19">
        <f>+'BL4-AGF-IND-R00'!M16</f>
        <v>303.60000000000002</v>
      </c>
      <c r="N539" s="19">
        <f>+'BL4-AGF-IND-R00'!N16</f>
        <v>145.72</v>
      </c>
      <c r="O539" s="19">
        <f>+'BL4-AGF-IND-R00'!O16</f>
        <v>92.57</v>
      </c>
      <c r="P539" s="19">
        <f>+'BL4-AGF-IND-R00'!P16</f>
        <v>59.41</v>
      </c>
      <c r="Q539" s="19">
        <f>+'BL4-AGF-IND-R00'!Q16</f>
        <v>49.35</v>
      </c>
      <c r="R539" s="19">
        <f>+'BL4-AGF-IND-R00'!R16</f>
        <v>0</v>
      </c>
      <c r="S539" s="19"/>
      <c r="T539" s="20">
        <f t="shared" si="68"/>
        <v>650.65000000000009</v>
      </c>
      <c r="V539" s="45"/>
    </row>
    <row r="540" spans="1:22" s="8" customFormat="1" ht="24.95" customHeight="1" x14ac:dyDescent="0.25">
      <c r="A540" s="49"/>
      <c r="B540" s="25"/>
      <c r="C540" s="22"/>
      <c r="D540" s="23"/>
      <c r="E540" s="23"/>
      <c r="F540" s="376" t="str">
        <f>'BL4-AGF-IND-R00'!E17</f>
        <v>TUBO SOLDAVEL PVC MARROM DIAM. 32 MM</v>
      </c>
      <c r="G540" s="376"/>
      <c r="H540" s="376"/>
      <c r="I540" s="376"/>
      <c r="J540" s="376"/>
      <c r="K540" s="377"/>
      <c r="L540" s="24" t="str">
        <f>+'BL4-AGF-IND-R00'!L17</f>
        <v>M</v>
      </c>
      <c r="M540" s="19">
        <f>+'BL4-AGF-IND-R00'!M17</f>
        <v>12.77</v>
      </c>
      <c r="N540" s="19">
        <f>+'BL4-AGF-IND-R00'!N17</f>
        <v>0</v>
      </c>
      <c r="O540" s="19">
        <f>+'BL4-AGF-IND-R00'!O17</f>
        <v>0</v>
      </c>
      <c r="P540" s="19">
        <f>+'BL4-AGF-IND-R00'!P17</f>
        <v>0</v>
      </c>
      <c r="Q540" s="19">
        <f>+'BL4-AGF-IND-R00'!Q17</f>
        <v>41.35</v>
      </c>
      <c r="R540" s="19">
        <f>+'BL4-AGF-IND-R00'!R17</f>
        <v>4.1399999999999997</v>
      </c>
      <c r="S540" s="19"/>
      <c r="T540" s="20">
        <f t="shared" si="68"/>
        <v>58.260000000000005</v>
      </c>
      <c r="V540" s="45"/>
    </row>
    <row r="541" spans="1:22" s="8" customFormat="1" ht="24.95" customHeight="1" x14ac:dyDescent="0.25">
      <c r="A541" s="49"/>
      <c r="B541" s="25"/>
      <c r="C541" s="22"/>
      <c r="D541" s="23"/>
      <c r="E541" s="23"/>
      <c r="F541" s="376" t="str">
        <f>'BL4-AGF-IND-R00'!E18</f>
        <v>ADAPTADOR SOLDÁVEL CURTO COM BOLSA E ROSCA PARA REGISTRO 20X1/2"</v>
      </c>
      <c r="G541" s="376"/>
      <c r="H541" s="376"/>
      <c r="I541" s="376"/>
      <c r="J541" s="376"/>
      <c r="K541" s="377"/>
      <c r="L541" s="24" t="str">
        <f>+'BL4-AGF-IND-R00'!L18</f>
        <v xml:space="preserve">UN </v>
      </c>
      <c r="M541" s="19">
        <f>+'BL4-AGF-IND-R00'!M18</f>
        <v>0</v>
      </c>
      <c r="N541" s="19">
        <f>+'BL4-AGF-IND-R00'!N18</f>
        <v>0</v>
      </c>
      <c r="O541" s="19">
        <f>+'BL4-AGF-IND-R00'!O18</f>
        <v>0</v>
      </c>
      <c r="P541" s="19">
        <f>+'BL4-AGF-IND-R00'!P18</f>
        <v>0</v>
      </c>
      <c r="Q541" s="19">
        <f>+'BL4-AGF-IND-R00'!Q18</f>
        <v>0</v>
      </c>
      <c r="R541" s="19">
        <f>+'BL4-AGF-IND-R00'!R18</f>
        <v>0</v>
      </c>
      <c r="S541" s="19"/>
      <c r="T541" s="20">
        <f t="shared" si="68"/>
        <v>0</v>
      </c>
      <c r="V541" s="45"/>
    </row>
    <row r="542" spans="1:22" s="8" customFormat="1" ht="24.95" customHeight="1" x14ac:dyDescent="0.25">
      <c r="A542" s="49"/>
      <c r="B542" s="25"/>
      <c r="C542" s="22"/>
      <c r="D542" s="23"/>
      <c r="E542" s="23"/>
      <c r="F542" s="376" t="str">
        <f>'BL4-AGF-IND-R00'!E19</f>
        <v>ADAPTADOR SOLDÁVEL CURTO C/ BOLSA E ROSCA PARA REGISTRO 25X3/4"</v>
      </c>
      <c r="G542" s="376"/>
      <c r="H542" s="376"/>
      <c r="I542" s="376"/>
      <c r="J542" s="376"/>
      <c r="K542" s="377"/>
      <c r="L542" s="24" t="str">
        <f>+'BL4-AGF-IND-R00'!L19</f>
        <v xml:space="preserve">UN </v>
      </c>
      <c r="M542" s="19">
        <f>+'BL4-AGF-IND-R00'!M19</f>
        <v>52</v>
      </c>
      <c r="N542" s="19">
        <f>+'BL4-AGF-IND-R00'!N19</f>
        <v>25</v>
      </c>
      <c r="O542" s="19">
        <f>+'BL4-AGF-IND-R00'!O19</f>
        <v>16</v>
      </c>
      <c r="P542" s="19">
        <f>+'BL4-AGF-IND-R00'!P19</f>
        <v>10</v>
      </c>
      <c r="Q542" s="19">
        <f>+'BL4-AGF-IND-R00'!Q19</f>
        <v>6</v>
      </c>
      <c r="R542" s="19">
        <f>+'BL4-AGF-IND-R00'!R19</f>
        <v>0</v>
      </c>
      <c r="S542" s="19"/>
      <c r="T542" s="20">
        <f t="shared" si="68"/>
        <v>109</v>
      </c>
      <c r="V542" s="45"/>
    </row>
    <row r="543" spans="1:22" s="8" customFormat="1" ht="24.95" customHeight="1" x14ac:dyDescent="0.25">
      <c r="A543" s="49"/>
      <c r="B543" s="25"/>
      <c r="C543" s="22"/>
      <c r="D543" s="23"/>
      <c r="E543" s="23"/>
      <c r="F543" s="376" t="str">
        <f>'BL4-AGF-IND-R00'!E20</f>
        <v>BUCHA DE REDUÇÃO SOLDAVEL CURTA 25 X 20 MM</v>
      </c>
      <c r="G543" s="376"/>
      <c r="H543" s="376"/>
      <c r="I543" s="376"/>
      <c r="J543" s="376"/>
      <c r="K543" s="377"/>
      <c r="L543" s="24" t="str">
        <f>+'BL4-AGF-IND-R00'!L20</f>
        <v xml:space="preserve">UN </v>
      </c>
      <c r="M543" s="19">
        <f>+'BL4-AGF-IND-R00'!M20</f>
        <v>0</v>
      </c>
      <c r="N543" s="19">
        <f>+'BL4-AGF-IND-R00'!N20</f>
        <v>0</v>
      </c>
      <c r="O543" s="19">
        <f>+'BL4-AGF-IND-R00'!O20</f>
        <v>0</v>
      </c>
      <c r="P543" s="19">
        <f>+'BL4-AGF-IND-R00'!P20</f>
        <v>0</v>
      </c>
      <c r="Q543" s="19">
        <f>+'BL4-AGF-IND-R00'!Q20</f>
        <v>0</v>
      </c>
      <c r="R543" s="19">
        <f>+'BL4-AGF-IND-R00'!R20</f>
        <v>0</v>
      </c>
      <c r="S543" s="19"/>
      <c r="T543" s="20">
        <f t="shared" si="68"/>
        <v>0</v>
      </c>
      <c r="V543" s="45"/>
    </row>
    <row r="544" spans="1:22" s="8" customFormat="1" ht="24.95" customHeight="1" x14ac:dyDescent="0.25">
      <c r="A544" s="49"/>
      <c r="B544" s="25"/>
      <c r="C544" s="22"/>
      <c r="D544" s="23"/>
      <c r="E544" s="23"/>
      <c r="F544" s="376" t="str">
        <f>'BL4-AGF-IND-R00'!E21</f>
        <v>BUCHA DE REDUCAO SOLDÁVEL CURTA 32 X 25 MM</v>
      </c>
      <c r="G544" s="376"/>
      <c r="H544" s="376"/>
      <c r="I544" s="376"/>
      <c r="J544" s="376"/>
      <c r="K544" s="377"/>
      <c r="L544" s="24" t="str">
        <f>+'BL4-AGF-IND-R00'!L21</f>
        <v xml:space="preserve">UN </v>
      </c>
      <c r="M544" s="19">
        <f>+'BL4-AGF-IND-R00'!M21</f>
        <v>4</v>
      </c>
      <c r="N544" s="19">
        <f>+'BL4-AGF-IND-R00'!N21</f>
        <v>0</v>
      </c>
      <c r="O544" s="19">
        <f>+'BL4-AGF-IND-R00'!O21</f>
        <v>0</v>
      </c>
      <c r="P544" s="19">
        <f>+'BL4-AGF-IND-R00'!P21</f>
        <v>0</v>
      </c>
      <c r="Q544" s="19">
        <f>+'BL4-AGF-IND-R00'!Q21</f>
        <v>0</v>
      </c>
      <c r="R544" s="19">
        <f>+'BL4-AGF-IND-R00'!R21</f>
        <v>0</v>
      </c>
      <c r="S544" s="19"/>
      <c r="T544" s="20">
        <f t="shared" si="68"/>
        <v>4</v>
      </c>
      <c r="V544" s="45"/>
    </row>
    <row r="545" spans="1:22" s="8" customFormat="1" ht="24.95" customHeight="1" x14ac:dyDescent="0.25">
      <c r="A545" s="49"/>
      <c r="B545" s="25"/>
      <c r="C545" s="22"/>
      <c r="D545" s="23"/>
      <c r="E545" s="23"/>
      <c r="F545" s="376" t="str">
        <f>'BL4-AGF-IND-R00'!E22</f>
        <v>JOELHO 90 GRAUS SOLDAVEL DIAMETRO 20 MM</v>
      </c>
      <c r="G545" s="376"/>
      <c r="H545" s="376"/>
      <c r="I545" s="376"/>
      <c r="J545" s="376"/>
      <c r="K545" s="377"/>
      <c r="L545" s="24" t="str">
        <f>+'BL4-AGF-IND-R00'!L22</f>
        <v xml:space="preserve">UN </v>
      </c>
      <c r="M545" s="19">
        <f>+'BL4-AGF-IND-R00'!M22</f>
        <v>0</v>
      </c>
      <c r="N545" s="19">
        <f>+'BL4-AGF-IND-R00'!N22</f>
        <v>0</v>
      </c>
      <c r="O545" s="19">
        <f>+'BL4-AGF-IND-R00'!O22</f>
        <v>0</v>
      </c>
      <c r="P545" s="19">
        <f>+'BL4-AGF-IND-R00'!P22</f>
        <v>0</v>
      </c>
      <c r="Q545" s="19">
        <f>+'BL4-AGF-IND-R00'!Q22</f>
        <v>0</v>
      </c>
      <c r="R545" s="19">
        <f>+'BL4-AGF-IND-R00'!R22</f>
        <v>0</v>
      </c>
      <c r="S545" s="19"/>
      <c r="T545" s="20">
        <f t="shared" si="68"/>
        <v>0</v>
      </c>
      <c r="V545" s="45"/>
    </row>
    <row r="546" spans="1:22" s="8" customFormat="1" ht="24.95" customHeight="1" x14ac:dyDescent="0.25">
      <c r="A546" s="49"/>
      <c r="B546" s="25"/>
      <c r="C546" s="22"/>
      <c r="D546" s="23"/>
      <c r="E546" s="23"/>
      <c r="F546" s="376" t="str">
        <f>'BL4-AGF-IND-R00'!E23</f>
        <v>JOELHO 90 GRAUS SOLDAVEL DIAMETRO 25 MM</v>
      </c>
      <c r="G546" s="376"/>
      <c r="H546" s="376"/>
      <c r="I546" s="376"/>
      <c r="J546" s="376"/>
      <c r="K546" s="377"/>
      <c r="L546" s="24" t="str">
        <f>+'BL4-AGF-IND-R00'!L23</f>
        <v xml:space="preserve">UN </v>
      </c>
      <c r="M546" s="19">
        <f>+'BL4-AGF-IND-R00'!M23</f>
        <v>16</v>
      </c>
      <c r="N546" s="19">
        <f>+'BL4-AGF-IND-R00'!N23</f>
        <v>18</v>
      </c>
      <c r="O546" s="19">
        <f>+'BL4-AGF-IND-R00'!O23</f>
        <v>24</v>
      </c>
      <c r="P546" s="19">
        <f>+'BL4-AGF-IND-R00'!P23</f>
        <v>7</v>
      </c>
      <c r="Q546" s="19">
        <f>+'BL4-AGF-IND-R00'!Q23</f>
        <v>10</v>
      </c>
      <c r="R546" s="19">
        <f>+'BL4-AGF-IND-R00'!R23</f>
        <v>0</v>
      </c>
      <c r="S546" s="19"/>
      <c r="T546" s="20">
        <f t="shared" si="68"/>
        <v>75</v>
      </c>
      <c r="V546" s="45"/>
    </row>
    <row r="547" spans="1:22" s="8" customFormat="1" ht="24.95" customHeight="1" x14ac:dyDescent="0.25">
      <c r="A547" s="49"/>
      <c r="B547" s="25"/>
      <c r="C547" s="22"/>
      <c r="D547" s="23"/>
      <c r="E547" s="23"/>
      <c r="F547" s="376" t="str">
        <f>'BL4-AGF-IND-R00'!E24</f>
        <v>JOELHO 90 GRAUS SOLDAVEL DIAMETRO 32 MM (1")</v>
      </c>
      <c r="G547" s="376"/>
      <c r="H547" s="376"/>
      <c r="I547" s="376"/>
      <c r="J547" s="376"/>
      <c r="K547" s="377"/>
      <c r="L547" s="24" t="str">
        <f>+'BL4-AGF-IND-R00'!L24</f>
        <v xml:space="preserve">UN </v>
      </c>
      <c r="M547" s="19">
        <f>+'BL4-AGF-IND-R00'!M24</f>
        <v>0</v>
      </c>
      <c r="N547" s="19">
        <f>+'BL4-AGF-IND-R00'!N24</f>
        <v>0</v>
      </c>
      <c r="O547" s="19">
        <f>+'BL4-AGF-IND-R00'!O24</f>
        <v>0</v>
      </c>
      <c r="P547" s="19">
        <f>+'BL4-AGF-IND-R00'!P24</f>
        <v>0</v>
      </c>
      <c r="Q547" s="19">
        <f>+'BL4-AGF-IND-R00'!Q24</f>
        <v>0</v>
      </c>
      <c r="R547" s="19">
        <f>+'BL4-AGF-IND-R00'!R24</f>
        <v>2</v>
      </c>
      <c r="S547" s="19"/>
      <c r="T547" s="20">
        <f t="shared" si="68"/>
        <v>2</v>
      </c>
      <c r="V547" s="45"/>
    </row>
    <row r="548" spans="1:22" s="8" customFormat="1" ht="24.95" customHeight="1" x14ac:dyDescent="0.25">
      <c r="A548" s="49"/>
      <c r="B548" s="25"/>
      <c r="C548" s="22"/>
      <c r="D548" s="23"/>
      <c r="E548" s="23"/>
      <c r="F548" s="376" t="str">
        <f>'BL4-AGF-IND-R00'!E25</f>
        <v>TE 90 GRAUS SOLDAVEL DIAMETRO 20 MM</v>
      </c>
      <c r="G548" s="376"/>
      <c r="H548" s="376"/>
      <c r="I548" s="376"/>
      <c r="J548" s="376"/>
      <c r="K548" s="377"/>
      <c r="L548" s="24" t="str">
        <f>+'BL4-AGF-IND-R00'!L25</f>
        <v xml:space="preserve">UN </v>
      </c>
      <c r="M548" s="19">
        <f>+'BL4-AGF-IND-R00'!M25</f>
        <v>0</v>
      </c>
      <c r="N548" s="19">
        <f>+'BL4-AGF-IND-R00'!N25</f>
        <v>0</v>
      </c>
      <c r="O548" s="19">
        <f>+'BL4-AGF-IND-R00'!O25</f>
        <v>0</v>
      </c>
      <c r="P548" s="19">
        <f>+'BL4-AGF-IND-R00'!P25</f>
        <v>0</v>
      </c>
      <c r="Q548" s="19">
        <f>+'BL4-AGF-IND-R00'!Q25</f>
        <v>0</v>
      </c>
      <c r="R548" s="19">
        <f>+'BL4-AGF-IND-R00'!R25</f>
        <v>0</v>
      </c>
      <c r="S548" s="19"/>
      <c r="T548" s="20">
        <f t="shared" si="68"/>
        <v>0</v>
      </c>
      <c r="V548" s="45"/>
    </row>
    <row r="549" spans="1:22" s="8" customFormat="1" ht="24.95" customHeight="1" x14ac:dyDescent="0.25">
      <c r="A549" s="49"/>
      <c r="B549" s="25"/>
      <c r="C549" s="22"/>
      <c r="D549" s="23"/>
      <c r="E549" s="23"/>
      <c r="F549" s="376" t="str">
        <f>'BL4-AGF-IND-R00'!E26</f>
        <v>TE 90 GRAUS SOLDAVEL DIAMETRO 25 MM</v>
      </c>
      <c r="G549" s="376"/>
      <c r="H549" s="376"/>
      <c r="I549" s="376"/>
      <c r="J549" s="376"/>
      <c r="K549" s="377"/>
      <c r="L549" s="24" t="str">
        <f>+'BL4-AGF-IND-R00'!L26</f>
        <v xml:space="preserve">UN </v>
      </c>
      <c r="M549" s="19">
        <f>+'BL4-AGF-IND-R00'!M26</f>
        <v>45</v>
      </c>
      <c r="N549" s="19">
        <f>+'BL4-AGF-IND-R00'!N26</f>
        <v>31</v>
      </c>
      <c r="O549" s="19">
        <f>+'BL4-AGF-IND-R00'!O26</f>
        <v>20</v>
      </c>
      <c r="P549" s="19">
        <f>+'BL4-AGF-IND-R00'!P26</f>
        <v>12</v>
      </c>
      <c r="Q549" s="19">
        <f>+'BL4-AGF-IND-R00'!Q26</f>
        <v>8</v>
      </c>
      <c r="R549" s="19">
        <f>+'BL4-AGF-IND-R00'!R26</f>
        <v>0</v>
      </c>
      <c r="S549" s="19"/>
      <c r="T549" s="20">
        <f t="shared" si="68"/>
        <v>116</v>
      </c>
      <c r="V549" s="45"/>
    </row>
    <row r="550" spans="1:22" s="8" customFormat="1" ht="24.95" customHeight="1" x14ac:dyDescent="0.25">
      <c r="A550" s="49"/>
      <c r="B550" s="25"/>
      <c r="C550" s="22"/>
      <c r="D550" s="23"/>
      <c r="E550" s="23"/>
      <c r="F550" s="376" t="str">
        <f>'BL4-AGF-IND-R00'!E27</f>
        <v>TE 90 GRAUS SOLDAVEL DIAMETRO 32 MM</v>
      </c>
      <c r="G550" s="376"/>
      <c r="H550" s="376"/>
      <c r="I550" s="376"/>
      <c r="J550" s="376"/>
      <c r="K550" s="377"/>
      <c r="L550" s="24" t="str">
        <f>+'BL4-AGF-IND-R00'!L27</f>
        <v xml:space="preserve">UN </v>
      </c>
      <c r="M550" s="19">
        <f>+'BL4-AGF-IND-R00'!M27</f>
        <v>0</v>
      </c>
      <c r="N550" s="19">
        <f>+'BL4-AGF-IND-R00'!N27</f>
        <v>0</v>
      </c>
      <c r="O550" s="19">
        <f>+'BL4-AGF-IND-R00'!O27</f>
        <v>0</v>
      </c>
      <c r="P550" s="19">
        <f>+'BL4-AGF-IND-R00'!P27</f>
        <v>0</v>
      </c>
      <c r="Q550" s="19">
        <f>+'BL4-AGF-IND-R00'!Q27</f>
        <v>0</v>
      </c>
      <c r="R550" s="19">
        <f>+'BL4-AGF-IND-R00'!R27</f>
        <v>0</v>
      </c>
      <c r="S550" s="19"/>
      <c r="T550" s="20">
        <f t="shared" si="68"/>
        <v>0</v>
      </c>
      <c r="V550" s="45"/>
    </row>
    <row r="551" spans="1:22" s="8" customFormat="1" ht="24.95" customHeight="1" x14ac:dyDescent="0.25">
      <c r="A551" s="49"/>
      <c r="B551" s="25"/>
      <c r="C551" s="22"/>
      <c r="D551" s="23"/>
      <c r="E551" s="23"/>
      <c r="F551" s="376" t="str">
        <f>'BL4-AGF-IND-R00'!E28</f>
        <v>TE DE REDUCAO 90 GRAUS SOLDAVEL 25 X 20 mm</v>
      </c>
      <c r="G551" s="376"/>
      <c r="H551" s="376"/>
      <c r="I551" s="376"/>
      <c r="J551" s="376"/>
      <c r="K551" s="377"/>
      <c r="L551" s="24" t="str">
        <f>+'BL4-AGF-IND-R00'!L28</f>
        <v xml:space="preserve">UN </v>
      </c>
      <c r="M551" s="19">
        <f>+'BL4-AGF-IND-R00'!M28</f>
        <v>0</v>
      </c>
      <c r="N551" s="19">
        <f>+'BL4-AGF-IND-R00'!N28</f>
        <v>0</v>
      </c>
      <c r="O551" s="19">
        <f>+'BL4-AGF-IND-R00'!O28</f>
        <v>0</v>
      </c>
      <c r="P551" s="19">
        <f>+'BL4-AGF-IND-R00'!P28</f>
        <v>0</v>
      </c>
      <c r="Q551" s="19">
        <f>+'BL4-AGF-IND-R00'!Q28</f>
        <v>0</v>
      </c>
      <c r="R551" s="19">
        <f>+'BL4-AGF-IND-R00'!R28</f>
        <v>0</v>
      </c>
      <c r="S551" s="19"/>
      <c r="T551" s="20">
        <f t="shared" si="68"/>
        <v>0</v>
      </c>
      <c r="V551" s="45"/>
    </row>
    <row r="552" spans="1:22" s="8" customFormat="1" ht="24.95" customHeight="1" x14ac:dyDescent="0.25">
      <c r="A552" s="49"/>
      <c r="B552" s="25"/>
      <c r="C552" s="22"/>
      <c r="D552" s="23"/>
      <c r="E552" s="23"/>
      <c r="F552" s="376" t="str">
        <f>'BL4-AGF-IND-R00'!E29</f>
        <v>TE REDUCAO 90 GRAUS SOLDAVEL 32 X 25 mm</v>
      </c>
      <c r="G552" s="376"/>
      <c r="H552" s="376"/>
      <c r="I552" s="376"/>
      <c r="J552" s="376"/>
      <c r="K552" s="377"/>
      <c r="L552" s="24" t="str">
        <f>+'BL4-AGF-IND-R00'!L29</f>
        <v xml:space="preserve">UN </v>
      </c>
      <c r="M552" s="19">
        <f>+'BL4-AGF-IND-R00'!M29</f>
        <v>2</v>
      </c>
      <c r="N552" s="19">
        <f>+'BL4-AGF-IND-R00'!N29</f>
        <v>0</v>
      </c>
      <c r="O552" s="19">
        <f>+'BL4-AGF-IND-R00'!O29</f>
        <v>0</v>
      </c>
      <c r="P552" s="19">
        <f>+'BL4-AGF-IND-R00'!P29</f>
        <v>0</v>
      </c>
      <c r="Q552" s="19">
        <f>+'BL4-AGF-IND-R00'!Q29</f>
        <v>0</v>
      </c>
      <c r="R552" s="19">
        <f>+'BL4-AGF-IND-R00'!R29</f>
        <v>0</v>
      </c>
      <c r="S552" s="19"/>
      <c r="T552" s="20">
        <f t="shared" ref="T552" si="97">SUM(M552:S552)</f>
        <v>2</v>
      </c>
      <c r="V552" s="45"/>
    </row>
    <row r="553" spans="1:22" s="8" customFormat="1" ht="24.95" customHeight="1" x14ac:dyDescent="0.25">
      <c r="A553" s="49"/>
      <c r="B553" s="25"/>
      <c r="C553" s="22"/>
      <c r="D553" s="23"/>
      <c r="E553" s="23"/>
      <c r="F553" s="376" t="str">
        <f>'BL4-AGF-IND-R00'!E30</f>
        <v>LUVA DE REDUÇÃO SOLDAVEL COM BUCHA DE LATAO 25 X 3/4" (AZUL)</v>
      </c>
      <c r="G553" s="376"/>
      <c r="H553" s="376"/>
      <c r="I553" s="376"/>
      <c r="J553" s="376"/>
      <c r="K553" s="377"/>
      <c r="L553" s="24" t="str">
        <f>+'BL4-AGF-IND-R00'!L30</f>
        <v xml:space="preserve">UN </v>
      </c>
      <c r="M553" s="19">
        <f>+'BL4-AGF-IND-R00'!M30</f>
        <v>0</v>
      </c>
      <c r="N553" s="19">
        <f>+'BL4-AGF-IND-R00'!N30</f>
        <v>0</v>
      </c>
      <c r="O553" s="19">
        <f>+'BL4-AGF-IND-R00'!O30</f>
        <v>0</v>
      </c>
      <c r="P553" s="19">
        <f>+'BL4-AGF-IND-R00'!P30</f>
        <v>0</v>
      </c>
      <c r="Q553" s="19">
        <f>+'BL4-AGF-IND-R00'!Q30</f>
        <v>0</v>
      </c>
      <c r="R553" s="19">
        <f>+'BL4-AGF-IND-R00'!R30</f>
        <v>0</v>
      </c>
      <c r="S553" s="19"/>
      <c r="T553" s="20">
        <f t="shared" si="68"/>
        <v>0</v>
      </c>
      <c r="V553" s="45"/>
    </row>
    <row r="554" spans="1:22" s="8" customFormat="1" ht="24.95" customHeight="1" x14ac:dyDescent="0.25">
      <c r="A554" s="49"/>
      <c r="B554" s="25"/>
      <c r="C554" s="22"/>
      <c r="D554" s="23"/>
      <c r="E554" s="23"/>
      <c r="F554" s="376" t="str">
        <f>'BL4-AGF-IND-R00'!E31</f>
        <v>TORNEIRA DE JARDIM COM BICO PARA MANGUEIRA DIÂMETRO DE 1/2" E 3/4"</v>
      </c>
      <c r="G554" s="376"/>
      <c r="H554" s="376"/>
      <c r="I554" s="376"/>
      <c r="J554" s="376"/>
      <c r="K554" s="377"/>
      <c r="L554" s="24" t="str">
        <f>+'BL4-AGF-IND-R00'!L31</f>
        <v xml:space="preserve">UN </v>
      </c>
      <c r="M554" s="19">
        <f>+'BL4-AGF-IND-R00'!M31</f>
        <v>2</v>
      </c>
      <c r="N554" s="19">
        <f>+'BL4-AGF-IND-R00'!N31</f>
        <v>0</v>
      </c>
      <c r="O554" s="19">
        <f>+'BL4-AGF-IND-R00'!O31</f>
        <v>0</v>
      </c>
      <c r="P554" s="19">
        <f>+'BL4-AGF-IND-R00'!P31</f>
        <v>0</v>
      </c>
      <c r="Q554" s="19">
        <f>+'BL4-AGF-IND-R00'!Q31</f>
        <v>0</v>
      </c>
      <c r="R554" s="19">
        <f>+'BL4-AGF-IND-R00'!R31</f>
        <v>0</v>
      </c>
      <c r="S554" s="19"/>
      <c r="T554" s="20">
        <f t="shared" si="68"/>
        <v>2</v>
      </c>
      <c r="V554" s="45"/>
    </row>
    <row r="555" spans="1:22" s="8" customFormat="1" ht="30" customHeight="1" x14ac:dyDescent="0.25">
      <c r="A555" s="49"/>
      <c r="B555" s="25"/>
      <c r="C555" s="22"/>
      <c r="D555" s="23"/>
      <c r="E555" s="23"/>
      <c r="F555" s="376" t="str">
        <f>'BL4-AGF-IND-R00'!E32</f>
        <v>CURVA 45 GRAUS, PVC, SOLDÁVEL, DN 25MM, INSTALADO EM RAMAL OU SUB-RAMAL DE ÁGUA - FORNECIMENTO E INSTALAÇÃO. AF_06/2022</v>
      </c>
      <c r="G555" s="376"/>
      <c r="H555" s="376"/>
      <c r="I555" s="376"/>
      <c r="J555" s="376"/>
      <c r="K555" s="377"/>
      <c r="L555" s="24" t="str">
        <f>+'BL4-AGF-IND-R00'!L32</f>
        <v xml:space="preserve">UN </v>
      </c>
      <c r="M555" s="19">
        <f>+'BL4-AGF-IND-R00'!M32</f>
        <v>1</v>
      </c>
      <c r="N555" s="19">
        <f>+'BL4-AGF-IND-R00'!N32</f>
        <v>0</v>
      </c>
      <c r="O555" s="19">
        <f>+'BL4-AGF-IND-R00'!O32</f>
        <v>0</v>
      </c>
      <c r="P555" s="19">
        <f>+'BL4-AGF-IND-R00'!P32</f>
        <v>0</v>
      </c>
      <c r="Q555" s="19">
        <f>+'BL4-AGF-IND-R00'!Q32</f>
        <v>0</v>
      </c>
      <c r="R555" s="19">
        <f>+'BL4-AGF-IND-R00'!R32</f>
        <v>0</v>
      </c>
      <c r="S555" s="19"/>
      <c r="T555" s="20">
        <f t="shared" si="68"/>
        <v>1</v>
      </c>
      <c r="V555" s="45"/>
    </row>
    <row r="556" spans="1:22" s="8" customFormat="1" ht="30" customHeight="1" x14ac:dyDescent="0.25">
      <c r="A556" s="49"/>
      <c r="B556" s="25"/>
      <c r="C556" s="22"/>
      <c r="D556" s="23"/>
      <c r="E556" s="23"/>
      <c r="F556" s="376" t="str">
        <f>'BL4-AGF-IND-R00'!E33</f>
        <v>CURVA 45 GRAUS, PVC, SOLDÁVEL, DN 40MM, INSTALADO EM PRUMADA DE ÁGUA - FORNECIMENTO E INSTALAÇÃO. AF_06/2022. (ADAPTADO CONFORME DECRETO ESTADUAL 9900/2021)</v>
      </c>
      <c r="G556" s="376"/>
      <c r="H556" s="376"/>
      <c r="I556" s="376"/>
      <c r="J556" s="376"/>
      <c r="K556" s="377"/>
      <c r="L556" s="24" t="str">
        <f>+'BL4-AGF-IND-R00'!L33</f>
        <v xml:space="preserve">UN </v>
      </c>
      <c r="M556" s="19">
        <f>+'BL4-AGF-IND-R00'!M33</f>
        <v>0</v>
      </c>
      <c r="N556" s="19">
        <f>+'BL4-AGF-IND-R00'!N33</f>
        <v>0</v>
      </c>
      <c r="O556" s="19">
        <f>+'BL4-AGF-IND-R00'!O33</f>
        <v>0</v>
      </c>
      <c r="P556" s="19">
        <f>+'BL4-AGF-IND-R00'!P33</f>
        <v>0</v>
      </c>
      <c r="Q556" s="19">
        <f>+'BL4-AGF-IND-R00'!Q33</f>
        <v>1</v>
      </c>
      <c r="R556" s="19">
        <f>+'BL4-AGF-IND-R00'!R33</f>
        <v>0</v>
      </c>
      <c r="S556" s="19"/>
      <c r="T556" s="20">
        <f t="shared" si="68"/>
        <v>1</v>
      </c>
      <c r="V556" s="45"/>
    </row>
    <row r="557" spans="1:22" s="8" customFormat="1" ht="24.95" customHeight="1" x14ac:dyDescent="0.25">
      <c r="A557" s="49"/>
      <c r="B557" s="25"/>
      <c r="C557" s="22"/>
      <c r="D557" s="23"/>
      <c r="E557" s="23"/>
      <c r="F557" s="376" t="str">
        <f>'BL4-AGF-IND-R00'!E34</f>
        <v xml:space="preserve">CURVA 45 GRAUS SOLDAVEL DIAMETRO 50 MM </v>
      </c>
      <c r="G557" s="376"/>
      <c r="H557" s="376"/>
      <c r="I557" s="376"/>
      <c r="J557" s="376"/>
      <c r="K557" s="377"/>
      <c r="L557" s="24" t="str">
        <f>+'BL4-AGF-IND-R00'!L34</f>
        <v xml:space="preserve">UN </v>
      </c>
      <c r="M557" s="19">
        <f>+'BL4-AGF-IND-R00'!M34</f>
        <v>0</v>
      </c>
      <c r="N557" s="19">
        <f>+'BL4-AGF-IND-R00'!N34</f>
        <v>0</v>
      </c>
      <c r="O557" s="19">
        <f>+'BL4-AGF-IND-R00'!O34</f>
        <v>0</v>
      </c>
      <c r="P557" s="19">
        <f>+'BL4-AGF-IND-R00'!P34</f>
        <v>0</v>
      </c>
      <c r="Q557" s="19">
        <f>+'BL4-AGF-IND-R00'!Q34</f>
        <v>1</v>
      </c>
      <c r="R557" s="19">
        <f>+'BL4-AGF-IND-R00'!R34</f>
        <v>0</v>
      </c>
      <c r="S557" s="19"/>
      <c r="T557" s="20">
        <f t="shared" si="68"/>
        <v>1</v>
      </c>
      <c r="V557" s="45"/>
    </row>
    <row r="558" spans="1:22" s="8" customFormat="1" ht="30" customHeight="1" x14ac:dyDescent="0.25">
      <c r="A558" s="49"/>
      <c r="B558" s="25"/>
      <c r="C558" s="22"/>
      <c r="D558" s="23"/>
      <c r="E558" s="23"/>
      <c r="F558" s="376" t="str">
        <f>'BL4-AGF-IND-R00'!E35</f>
        <v>CURVA 45 GRAUS, PVC, SOLDÁVEL, DN 60MM, INSTALADO EM PRUMADA DE ÁGUA - FORNECIMENTO E INSTALAÇÃO. AF_06/2022</v>
      </c>
      <c r="G558" s="376"/>
      <c r="H558" s="376"/>
      <c r="I558" s="376"/>
      <c r="J558" s="376"/>
      <c r="K558" s="377"/>
      <c r="L558" s="24" t="str">
        <f>+'BL4-AGF-IND-R00'!L35</f>
        <v xml:space="preserve">UN </v>
      </c>
      <c r="M558" s="19">
        <f>+'BL4-AGF-IND-R00'!M35</f>
        <v>0</v>
      </c>
      <c r="N558" s="19">
        <f>+'BL4-AGF-IND-R00'!N35</f>
        <v>0</v>
      </c>
      <c r="O558" s="19">
        <f>+'BL4-AGF-IND-R00'!O35</f>
        <v>0</v>
      </c>
      <c r="P558" s="19">
        <f>+'BL4-AGF-IND-R00'!P35</f>
        <v>0</v>
      </c>
      <c r="Q558" s="19">
        <f>+'BL4-AGF-IND-R00'!Q35</f>
        <v>1</v>
      </c>
      <c r="R558" s="19">
        <f>+'BL4-AGF-IND-R00'!R35</f>
        <v>0</v>
      </c>
      <c r="S558" s="19"/>
      <c r="T558" s="20">
        <f t="shared" si="68"/>
        <v>1</v>
      </c>
      <c r="V558" s="45"/>
    </row>
    <row r="559" spans="1:22" s="8" customFormat="1" ht="24.95" customHeight="1" x14ac:dyDescent="0.25">
      <c r="A559" s="49"/>
      <c r="B559" s="25"/>
      <c r="C559" s="22"/>
      <c r="D559" s="23"/>
      <c r="E559" s="23"/>
      <c r="F559" s="376" t="str">
        <f>'BL4-AGF-IND-R00'!E36</f>
        <v>CURVA 90 GRAUS SOLDAVEL DIAMETRO 25 MM</v>
      </c>
      <c r="G559" s="376"/>
      <c r="H559" s="376"/>
      <c r="I559" s="376"/>
      <c r="J559" s="376"/>
      <c r="K559" s="377"/>
      <c r="L559" s="24" t="str">
        <f>+'BL4-AGF-IND-R00'!L36</f>
        <v xml:space="preserve">UN </v>
      </c>
      <c r="M559" s="19">
        <f>+'BL4-AGF-IND-R00'!M36</f>
        <v>103</v>
      </c>
      <c r="N559" s="19">
        <f>+'BL4-AGF-IND-R00'!N36</f>
        <v>32</v>
      </c>
      <c r="O559" s="19">
        <f>+'BL4-AGF-IND-R00'!O36</f>
        <v>11</v>
      </c>
      <c r="P559" s="19">
        <f>+'BL4-AGF-IND-R00'!P36</f>
        <v>10</v>
      </c>
      <c r="Q559" s="19">
        <f>+'BL4-AGF-IND-R00'!Q36</f>
        <v>10</v>
      </c>
      <c r="R559" s="19">
        <f>+'BL4-AGF-IND-R00'!R36</f>
        <v>0</v>
      </c>
      <c r="S559" s="19"/>
      <c r="T559" s="20">
        <f t="shared" si="68"/>
        <v>166</v>
      </c>
      <c r="V559" s="45"/>
    </row>
    <row r="560" spans="1:22" s="8" customFormat="1" ht="24.95" customHeight="1" x14ac:dyDescent="0.25">
      <c r="A560" s="49"/>
      <c r="B560" s="25"/>
      <c r="C560" s="22"/>
      <c r="D560" s="23"/>
      <c r="E560" s="23"/>
      <c r="F560" s="376" t="str">
        <f>'BL4-AGF-IND-R00'!E37</f>
        <v>CURVA 90 GRAUS SOLDAVEL DIAMETRO 32 MM</v>
      </c>
      <c r="G560" s="376"/>
      <c r="H560" s="376"/>
      <c r="I560" s="376"/>
      <c r="J560" s="376"/>
      <c r="K560" s="377"/>
      <c r="L560" s="24" t="str">
        <f>+'BL4-AGF-IND-R00'!L37</f>
        <v xml:space="preserve">UN </v>
      </c>
      <c r="M560" s="19">
        <f>+'BL4-AGF-IND-R00'!M37</f>
        <v>0</v>
      </c>
      <c r="N560" s="19">
        <f>+'BL4-AGF-IND-R00'!N37</f>
        <v>0</v>
      </c>
      <c r="O560" s="19">
        <f>+'BL4-AGF-IND-R00'!O37</f>
        <v>0</v>
      </c>
      <c r="P560" s="19">
        <f>+'BL4-AGF-IND-R00'!P37</f>
        <v>0</v>
      </c>
      <c r="Q560" s="19">
        <f>+'BL4-AGF-IND-R00'!Q37</f>
        <v>1</v>
      </c>
      <c r="R560" s="19">
        <f>+'BL4-AGF-IND-R00'!R37</f>
        <v>2</v>
      </c>
      <c r="S560" s="19"/>
      <c r="T560" s="20">
        <f t="shared" si="68"/>
        <v>3</v>
      </c>
      <c r="V560" s="45"/>
    </row>
    <row r="561" spans="1:22" s="8" customFormat="1" ht="24.95" customHeight="1" x14ac:dyDescent="0.25">
      <c r="A561" s="49"/>
      <c r="B561" s="25"/>
      <c r="C561" s="22"/>
      <c r="D561" s="23"/>
      <c r="E561" s="23"/>
      <c r="F561" s="376" t="str">
        <f>'BL4-AGF-IND-R00'!E38</f>
        <v>CURVA 90 GRAUS SOLDAVEL DIAMETRO 40 MM</v>
      </c>
      <c r="G561" s="376"/>
      <c r="H561" s="376"/>
      <c r="I561" s="376"/>
      <c r="J561" s="376"/>
      <c r="K561" s="377"/>
      <c r="L561" s="24" t="str">
        <f>+'BL4-AGF-IND-R00'!L38</f>
        <v xml:space="preserve">UN </v>
      </c>
      <c r="M561" s="19">
        <f>+'BL4-AGF-IND-R00'!M38</f>
        <v>2</v>
      </c>
      <c r="N561" s="19">
        <f>+'BL4-AGF-IND-R00'!N38</f>
        <v>0</v>
      </c>
      <c r="O561" s="19">
        <f>+'BL4-AGF-IND-R00'!O38</f>
        <v>0</v>
      </c>
      <c r="P561" s="19">
        <f>+'BL4-AGF-IND-R00'!P38</f>
        <v>0</v>
      </c>
      <c r="Q561" s="19">
        <f>+'BL4-AGF-IND-R00'!Q38</f>
        <v>2</v>
      </c>
      <c r="R561" s="19">
        <f>+'BL4-AGF-IND-R00'!R38</f>
        <v>3</v>
      </c>
      <c r="S561" s="19"/>
      <c r="T561" s="20">
        <f t="shared" si="68"/>
        <v>7</v>
      </c>
      <c r="V561" s="45"/>
    </row>
    <row r="562" spans="1:22" s="8" customFormat="1" ht="24.95" customHeight="1" x14ac:dyDescent="0.25">
      <c r="A562" s="49"/>
      <c r="B562" s="25"/>
      <c r="C562" s="22"/>
      <c r="D562" s="23"/>
      <c r="E562" s="23"/>
      <c r="F562" s="376" t="str">
        <f>'BL4-AGF-IND-R00'!E39</f>
        <v>CURVA 90 GRAUS SOLDAVEL DIAMETRO 50 MM</v>
      </c>
      <c r="G562" s="376"/>
      <c r="H562" s="376"/>
      <c r="I562" s="376"/>
      <c r="J562" s="376"/>
      <c r="K562" s="377"/>
      <c r="L562" s="24" t="str">
        <f>+'BL4-AGF-IND-R00'!L39</f>
        <v xml:space="preserve">UN </v>
      </c>
      <c r="M562" s="19">
        <f>+'BL4-AGF-IND-R00'!M39</f>
        <v>2</v>
      </c>
      <c r="N562" s="19">
        <f>+'BL4-AGF-IND-R00'!N39</f>
        <v>0</v>
      </c>
      <c r="O562" s="19">
        <f>+'BL4-AGF-IND-R00'!O39</f>
        <v>8</v>
      </c>
      <c r="P562" s="19">
        <f>+'BL4-AGF-IND-R00'!P39</f>
        <v>0</v>
      </c>
      <c r="Q562" s="19">
        <f>+'BL4-AGF-IND-R00'!Q39</f>
        <v>6</v>
      </c>
      <c r="R562" s="19">
        <f>+'BL4-AGF-IND-R00'!R39</f>
        <v>10</v>
      </c>
      <c r="S562" s="19"/>
      <c r="T562" s="20">
        <f t="shared" si="68"/>
        <v>26</v>
      </c>
      <c r="V562" s="45"/>
    </row>
    <row r="563" spans="1:22" s="8" customFormat="1" ht="24.95" customHeight="1" x14ac:dyDescent="0.25">
      <c r="A563" s="49"/>
      <c r="B563" s="25"/>
      <c r="C563" s="22"/>
      <c r="D563" s="23"/>
      <c r="E563" s="23"/>
      <c r="F563" s="376" t="str">
        <f>'BL4-AGF-IND-R00'!E40</f>
        <v>CURVA 90 GRAUS SOLDAVEL DIAMETRO 60 MM</v>
      </c>
      <c r="G563" s="376"/>
      <c r="H563" s="376"/>
      <c r="I563" s="376"/>
      <c r="J563" s="376"/>
      <c r="K563" s="377"/>
      <c r="L563" s="24" t="str">
        <f>+'BL4-AGF-IND-R00'!L40</f>
        <v xml:space="preserve">UN </v>
      </c>
      <c r="M563" s="19">
        <f>+'BL4-AGF-IND-R00'!M40</f>
        <v>0</v>
      </c>
      <c r="N563" s="19">
        <f>+'BL4-AGF-IND-R00'!N40</f>
        <v>0</v>
      </c>
      <c r="O563" s="19">
        <f>+'BL4-AGF-IND-R00'!O40</f>
        <v>0</v>
      </c>
      <c r="P563" s="19">
        <f>+'BL4-AGF-IND-R00'!P40</f>
        <v>0</v>
      </c>
      <c r="Q563" s="19">
        <f>+'BL4-AGF-IND-R00'!Q40</f>
        <v>4</v>
      </c>
      <c r="R563" s="19">
        <f>+'BL4-AGF-IND-R00'!R40</f>
        <v>3</v>
      </c>
      <c r="S563" s="19"/>
      <c r="T563" s="20">
        <f t="shared" si="68"/>
        <v>7</v>
      </c>
      <c r="V563" s="45"/>
    </row>
    <row r="564" spans="1:22" s="8" customFormat="1" ht="24.95" customHeight="1" x14ac:dyDescent="0.25">
      <c r="A564" s="49"/>
      <c r="B564" s="25"/>
      <c r="C564" s="22"/>
      <c r="D564" s="23"/>
      <c r="E564" s="23"/>
      <c r="F564" s="376" t="str">
        <f>'BL4-AGF-IND-R00'!E41</f>
        <v>LIGAÇÃO FLEXÍVEL METÁLICA DIAM.1/2"(ENGATE)</v>
      </c>
      <c r="G564" s="376"/>
      <c r="H564" s="376"/>
      <c r="I564" s="376"/>
      <c r="J564" s="376"/>
      <c r="K564" s="377"/>
      <c r="L564" s="24" t="str">
        <f>+'BL4-AGF-IND-R00'!L41</f>
        <v xml:space="preserve">UN </v>
      </c>
      <c r="M564" s="19">
        <f>+'BL4-AGF-IND-R00'!M41</f>
        <v>62</v>
      </c>
      <c r="N564" s="19">
        <f>+'BL4-AGF-IND-R00'!N41</f>
        <v>34</v>
      </c>
      <c r="O564" s="19">
        <f>+'BL4-AGF-IND-R00'!O41</f>
        <v>27</v>
      </c>
      <c r="P564" s="19">
        <f>+'BL4-AGF-IND-R00'!P41</f>
        <v>15</v>
      </c>
      <c r="Q564" s="19">
        <f>+'BL4-AGF-IND-R00'!Q41</f>
        <v>11</v>
      </c>
      <c r="R564" s="19">
        <f>+'BL4-AGF-IND-R00'!R41</f>
        <v>0</v>
      </c>
      <c r="S564" s="19"/>
      <c r="T564" s="20">
        <f t="shared" si="68"/>
        <v>149</v>
      </c>
      <c r="V564" s="45"/>
    </row>
    <row r="565" spans="1:22" s="8" customFormat="1" ht="24.95" customHeight="1" x14ac:dyDescent="0.25">
      <c r="A565" s="49"/>
      <c r="B565" s="25"/>
      <c r="C565" s="22"/>
      <c r="D565" s="23"/>
      <c r="E565" s="23"/>
      <c r="F565" s="376" t="str">
        <f>'BL4-AGF-IND-R00'!E42</f>
        <v>BUCHA DE REDUCAO SOLDAVEL LONGA 50 X 25 mm</v>
      </c>
      <c r="G565" s="376"/>
      <c r="H565" s="376"/>
      <c r="I565" s="376"/>
      <c r="J565" s="376"/>
      <c r="K565" s="377"/>
      <c r="L565" s="24" t="str">
        <f>+'BL4-AGF-IND-R00'!L42</f>
        <v xml:space="preserve">UN </v>
      </c>
      <c r="M565" s="19">
        <f>+'BL4-AGF-IND-R00'!M42</f>
        <v>4</v>
      </c>
      <c r="N565" s="19">
        <f>+'BL4-AGF-IND-R00'!N42</f>
        <v>0</v>
      </c>
      <c r="O565" s="19">
        <f>+'BL4-AGF-IND-R00'!O42</f>
        <v>0</v>
      </c>
      <c r="P565" s="19">
        <f>+'BL4-AGF-IND-R00'!P42</f>
        <v>0</v>
      </c>
      <c r="Q565" s="19">
        <f>+'BL4-AGF-IND-R00'!Q42</f>
        <v>1</v>
      </c>
      <c r="R565" s="19">
        <f>+'BL4-AGF-IND-R00'!R42</f>
        <v>0</v>
      </c>
      <c r="S565" s="19"/>
      <c r="T565" s="20">
        <f t="shared" si="68"/>
        <v>5</v>
      </c>
      <c r="V565" s="45"/>
    </row>
    <row r="566" spans="1:22" s="8" customFormat="1" ht="24.95" customHeight="1" x14ac:dyDescent="0.25">
      <c r="A566" s="49"/>
      <c r="B566" s="25"/>
      <c r="C566" s="22"/>
      <c r="D566" s="23"/>
      <c r="E566" s="23"/>
      <c r="F566" s="376" t="str">
        <f>'BL4-AGF-IND-R00'!E43</f>
        <v>BUCHA DE REDUCAO SOLDAVEL LONGA 50 X 32 mm</v>
      </c>
      <c r="G566" s="376"/>
      <c r="H566" s="376"/>
      <c r="I566" s="376"/>
      <c r="J566" s="376"/>
      <c r="K566" s="377"/>
      <c r="L566" s="24" t="str">
        <f>+'BL4-AGF-IND-R00'!L43</f>
        <v xml:space="preserve">UN </v>
      </c>
      <c r="M566" s="19">
        <f>+'BL4-AGF-IND-R00'!M43</f>
        <v>1</v>
      </c>
      <c r="N566" s="19">
        <f>+'BL4-AGF-IND-R00'!N43</f>
        <v>0</v>
      </c>
      <c r="O566" s="19">
        <f>+'BL4-AGF-IND-R00'!O43</f>
        <v>0</v>
      </c>
      <c r="P566" s="19">
        <f>+'BL4-AGF-IND-R00'!P43</f>
        <v>0</v>
      </c>
      <c r="Q566" s="19">
        <f>+'BL4-AGF-IND-R00'!Q43</f>
        <v>0</v>
      </c>
      <c r="R566" s="19">
        <f>+'BL4-AGF-IND-R00'!R43</f>
        <v>0</v>
      </c>
      <c r="S566" s="19"/>
      <c r="T566" s="20">
        <f t="shared" si="68"/>
        <v>1</v>
      </c>
      <c r="V566" s="45"/>
    </row>
    <row r="567" spans="1:22" s="8" customFormat="1" ht="24.95" customHeight="1" x14ac:dyDescent="0.25">
      <c r="A567" s="49"/>
      <c r="B567" s="25"/>
      <c r="C567" s="22"/>
      <c r="D567" s="23"/>
      <c r="E567" s="23"/>
      <c r="F567" s="376" t="str">
        <f>'BL4-AGF-IND-R00'!E44</f>
        <v>BUCHA DE REDUÇÃO SOLDAVEL CURTA 40 X 32 MM</v>
      </c>
      <c r="G567" s="376"/>
      <c r="H567" s="376"/>
      <c r="I567" s="376"/>
      <c r="J567" s="376"/>
      <c r="K567" s="377"/>
      <c r="L567" s="24" t="str">
        <f>+'BL4-AGF-IND-R00'!L44</f>
        <v xml:space="preserve">UN </v>
      </c>
      <c r="M567" s="19">
        <f>+'BL4-AGF-IND-R00'!M44</f>
        <v>0</v>
      </c>
      <c r="N567" s="19">
        <f>+'BL4-AGF-IND-R00'!N44</f>
        <v>0</v>
      </c>
      <c r="O567" s="19">
        <f>+'BL4-AGF-IND-R00'!O44</f>
        <v>0</v>
      </c>
      <c r="P567" s="19">
        <f>+'BL4-AGF-IND-R00'!P44</f>
        <v>0</v>
      </c>
      <c r="Q567" s="19">
        <f>+'BL4-AGF-IND-R00'!Q44</f>
        <v>0</v>
      </c>
      <c r="R567" s="19">
        <f>+'BL4-AGF-IND-R00'!R44</f>
        <v>2</v>
      </c>
      <c r="S567" s="19"/>
      <c r="T567" s="20">
        <f t="shared" si="68"/>
        <v>2</v>
      </c>
      <c r="V567" s="45"/>
    </row>
    <row r="568" spans="1:22" s="8" customFormat="1" ht="24.95" customHeight="1" x14ac:dyDescent="0.25">
      <c r="A568" s="49"/>
      <c r="B568" s="25"/>
      <c r="C568" s="22"/>
      <c r="D568" s="23"/>
      <c r="E568" s="23"/>
      <c r="F568" s="376" t="str">
        <f>'BL4-AGF-IND-R00'!E45</f>
        <v>BUCHA DE REDUCAO SOLDÁVEL CURTA 60 X 50 mm</v>
      </c>
      <c r="G568" s="376"/>
      <c r="H568" s="376"/>
      <c r="I568" s="376"/>
      <c r="J568" s="376"/>
      <c r="K568" s="377"/>
      <c r="L568" s="24" t="str">
        <f>+'BL4-AGF-IND-R00'!L45</f>
        <v xml:space="preserve">UN </v>
      </c>
      <c r="M568" s="19">
        <f>+'BL4-AGF-IND-R00'!M45</f>
        <v>0</v>
      </c>
      <c r="N568" s="19">
        <f>+'BL4-AGF-IND-R00'!N45</f>
        <v>0</v>
      </c>
      <c r="O568" s="19">
        <f>+'BL4-AGF-IND-R00'!O45</f>
        <v>0</v>
      </c>
      <c r="P568" s="19">
        <f>+'BL4-AGF-IND-R00'!P45</f>
        <v>0</v>
      </c>
      <c r="Q568" s="19">
        <f>+'BL4-AGF-IND-R00'!Q45</f>
        <v>2</v>
      </c>
      <c r="R568" s="19">
        <f>+'BL4-AGF-IND-R00'!R45</f>
        <v>2</v>
      </c>
      <c r="S568" s="19"/>
      <c r="T568" s="20">
        <f t="shared" si="68"/>
        <v>4</v>
      </c>
      <c r="V568" s="45"/>
    </row>
    <row r="569" spans="1:22" s="8" customFormat="1" ht="24.95" customHeight="1" x14ac:dyDescent="0.25">
      <c r="A569" s="49"/>
      <c r="B569" s="25"/>
      <c r="C569" s="22"/>
      <c r="D569" s="23"/>
      <c r="E569" s="23"/>
      <c r="F569" s="376" t="str">
        <f>'BL4-AGF-IND-R00'!E46</f>
        <v>JOELHO 90 GRAUS SOLDAVEL 50 mm (MARROM)</v>
      </c>
      <c r="G569" s="376"/>
      <c r="H569" s="376"/>
      <c r="I569" s="376"/>
      <c r="J569" s="376"/>
      <c r="K569" s="377"/>
      <c r="L569" s="24" t="str">
        <f>+'BL4-AGF-IND-R00'!L46</f>
        <v xml:space="preserve">UN </v>
      </c>
      <c r="M569" s="19">
        <f>+'BL4-AGF-IND-R00'!M46</f>
        <v>1</v>
      </c>
      <c r="N569" s="19">
        <f>+'BL4-AGF-IND-R00'!N46</f>
        <v>0</v>
      </c>
      <c r="O569" s="19">
        <f>+'BL4-AGF-IND-R00'!O46</f>
        <v>1</v>
      </c>
      <c r="P569" s="19">
        <f>+'BL4-AGF-IND-R00'!P46</f>
        <v>0</v>
      </c>
      <c r="Q569" s="19">
        <f>+'BL4-AGF-IND-R00'!Q46</f>
        <v>0</v>
      </c>
      <c r="R569" s="19">
        <f>+'BL4-AGF-IND-R00'!R46</f>
        <v>5</v>
      </c>
      <c r="S569" s="19"/>
      <c r="T569" s="20">
        <f t="shared" si="68"/>
        <v>7</v>
      </c>
      <c r="V569" s="45"/>
    </row>
    <row r="570" spans="1:22" s="8" customFormat="1" ht="24.95" customHeight="1" x14ac:dyDescent="0.25">
      <c r="A570" s="49"/>
      <c r="B570" s="25"/>
      <c r="C570" s="22"/>
      <c r="D570" s="23"/>
      <c r="E570" s="23"/>
      <c r="F570" s="376" t="str">
        <f>'BL4-AGF-IND-R00'!E47</f>
        <v>JOELHO DE REDUÇÃO 90 GRAUS SOLDAVEL DIAM. 32 MM X 25 MM</v>
      </c>
      <c r="G570" s="376"/>
      <c r="H570" s="376"/>
      <c r="I570" s="376"/>
      <c r="J570" s="376"/>
      <c r="K570" s="377"/>
      <c r="L570" s="24" t="str">
        <f>+'BL4-AGF-IND-R00'!L47</f>
        <v xml:space="preserve">UN </v>
      </c>
      <c r="M570" s="19">
        <f>+'BL4-AGF-IND-R00'!M47</f>
        <v>1</v>
      </c>
      <c r="N570" s="19">
        <f>+'BL4-AGF-IND-R00'!N47</f>
        <v>0</v>
      </c>
      <c r="O570" s="19">
        <f>+'BL4-AGF-IND-R00'!O47</f>
        <v>0</v>
      </c>
      <c r="P570" s="19">
        <f>+'BL4-AGF-IND-R00'!P47</f>
        <v>0</v>
      </c>
      <c r="Q570" s="19">
        <f>+'BL4-AGF-IND-R00'!Q47</f>
        <v>1</v>
      </c>
      <c r="R570" s="19">
        <f>+'BL4-AGF-IND-R00'!R47</f>
        <v>0</v>
      </c>
      <c r="S570" s="19"/>
      <c r="T570" s="20">
        <f t="shared" si="68"/>
        <v>2</v>
      </c>
      <c r="V570" s="45"/>
    </row>
    <row r="571" spans="1:22" s="8" customFormat="1" ht="24.95" customHeight="1" x14ac:dyDescent="0.25">
      <c r="A571" s="49"/>
      <c r="B571" s="25"/>
      <c r="C571" s="22"/>
      <c r="D571" s="23"/>
      <c r="E571" s="23"/>
      <c r="F571" s="376" t="str">
        <f>'BL4-AGF-IND-R00'!E48</f>
        <v>JOELHO 90 GRAUS SOLDAVEL COM BUCHA DE LATAO 25 X 3/4"</v>
      </c>
      <c r="G571" s="376"/>
      <c r="H571" s="376"/>
      <c r="I571" s="376"/>
      <c r="J571" s="376"/>
      <c r="K571" s="377"/>
      <c r="L571" s="24" t="str">
        <f>+'BL4-AGF-IND-R00'!L48</f>
        <v xml:space="preserve">UN </v>
      </c>
      <c r="M571" s="19">
        <f>+'BL4-AGF-IND-R00'!M48</f>
        <v>11</v>
      </c>
      <c r="N571" s="19">
        <f>+'BL4-AGF-IND-R00'!N48</f>
        <v>4</v>
      </c>
      <c r="O571" s="19">
        <f>+'BL4-AGF-IND-R00'!O48</f>
        <v>1</v>
      </c>
      <c r="P571" s="19">
        <f>+'BL4-AGF-IND-R00'!P48</f>
        <v>4</v>
      </c>
      <c r="Q571" s="19">
        <f>+'BL4-AGF-IND-R00'!Q48</f>
        <v>5</v>
      </c>
      <c r="R571" s="19">
        <f>+'BL4-AGF-IND-R00'!R48</f>
        <v>0</v>
      </c>
      <c r="S571" s="19"/>
      <c r="T571" s="20">
        <f t="shared" si="68"/>
        <v>25</v>
      </c>
      <c r="V571" s="45"/>
    </row>
    <row r="572" spans="1:22" s="8" customFormat="1" ht="24.95" customHeight="1" x14ac:dyDescent="0.25">
      <c r="A572" s="49"/>
      <c r="B572" s="25"/>
      <c r="C572" s="22"/>
      <c r="D572" s="23"/>
      <c r="E572" s="23"/>
      <c r="F572" s="376" t="str">
        <f>'BL4-AGF-IND-R00'!E49</f>
        <v>JOELHO DE REDUCAO 90 GRAUS SOLDÁVEL COM BUCHA LATAO 25X1/2"</v>
      </c>
      <c r="G572" s="376"/>
      <c r="H572" s="376"/>
      <c r="I572" s="376"/>
      <c r="J572" s="376"/>
      <c r="K572" s="377"/>
      <c r="L572" s="24" t="str">
        <f>+'BL4-AGF-IND-R00'!L49</f>
        <v xml:space="preserve">UN </v>
      </c>
      <c r="M572" s="19">
        <f>+'BL4-AGF-IND-R00'!M49</f>
        <v>46</v>
      </c>
      <c r="N572" s="19">
        <f>+'BL4-AGF-IND-R00'!N49</f>
        <v>29</v>
      </c>
      <c r="O572" s="19">
        <f>+'BL4-AGF-IND-R00'!O49</f>
        <v>22</v>
      </c>
      <c r="P572" s="19">
        <f>+'BL4-AGF-IND-R00'!P49</f>
        <v>12</v>
      </c>
      <c r="Q572" s="19">
        <f>+'BL4-AGF-IND-R00'!Q49</f>
        <v>10</v>
      </c>
      <c r="R572" s="19">
        <f>+'BL4-AGF-IND-R00'!R49</f>
        <v>0</v>
      </c>
      <c r="S572" s="19"/>
      <c r="T572" s="20">
        <f t="shared" si="68"/>
        <v>119</v>
      </c>
      <c r="V572" s="45"/>
    </row>
    <row r="573" spans="1:22" s="8" customFormat="1" ht="24.95" customHeight="1" x14ac:dyDescent="0.25">
      <c r="A573" s="49"/>
      <c r="B573" s="25"/>
      <c r="C573" s="22"/>
      <c r="D573" s="23"/>
      <c r="E573" s="23"/>
      <c r="F573" s="376" t="str">
        <f>'BL4-AGF-IND-R00'!E50</f>
        <v>LUVA SOLDAVEL DIAMETRO 40 mm</v>
      </c>
      <c r="G573" s="376"/>
      <c r="H573" s="376"/>
      <c r="I573" s="376"/>
      <c r="J573" s="376"/>
      <c r="K573" s="377"/>
      <c r="L573" s="24" t="str">
        <f>+'BL4-AGF-IND-R00'!L50</f>
        <v xml:space="preserve">UN </v>
      </c>
      <c r="M573" s="19">
        <f>+'BL4-AGF-IND-R00'!M50</f>
        <v>0</v>
      </c>
      <c r="N573" s="19">
        <f>+'BL4-AGF-IND-R00'!N50</f>
        <v>1</v>
      </c>
      <c r="O573" s="19">
        <f>+'BL4-AGF-IND-R00'!O50</f>
        <v>4</v>
      </c>
      <c r="P573" s="19">
        <f>+'BL4-AGF-IND-R00'!P50</f>
        <v>1</v>
      </c>
      <c r="Q573" s="19">
        <f>+'BL4-AGF-IND-R00'!Q50</f>
        <v>1</v>
      </c>
      <c r="R573" s="19">
        <f>+'BL4-AGF-IND-R00'!R50</f>
        <v>3</v>
      </c>
      <c r="S573" s="19"/>
      <c r="T573" s="20">
        <f t="shared" si="68"/>
        <v>10</v>
      </c>
      <c r="V573" s="45"/>
    </row>
    <row r="574" spans="1:22" s="8" customFormat="1" ht="24.95" customHeight="1" x14ac:dyDescent="0.25">
      <c r="A574" s="49"/>
      <c r="B574" s="25"/>
      <c r="C574" s="22"/>
      <c r="D574" s="23"/>
      <c r="E574" s="23"/>
      <c r="F574" s="376" t="str">
        <f>'BL4-AGF-IND-R00'!E51</f>
        <v>LUVA SOLDAVEL DIAMETRO 50 mm</v>
      </c>
      <c r="G574" s="376"/>
      <c r="H574" s="376"/>
      <c r="I574" s="376"/>
      <c r="J574" s="376"/>
      <c r="K574" s="377"/>
      <c r="L574" s="24" t="str">
        <f>+'BL4-AGF-IND-R00'!L51</f>
        <v xml:space="preserve">UN </v>
      </c>
      <c r="M574" s="19">
        <f>+'BL4-AGF-IND-R00'!M51</f>
        <v>0</v>
      </c>
      <c r="N574" s="19">
        <f>+'BL4-AGF-IND-R00'!N51</f>
        <v>1</v>
      </c>
      <c r="O574" s="19">
        <f>+'BL4-AGF-IND-R00'!O51</f>
        <v>1</v>
      </c>
      <c r="P574" s="19">
        <f>+'BL4-AGF-IND-R00'!P51</f>
        <v>2</v>
      </c>
      <c r="Q574" s="19">
        <f>+'BL4-AGF-IND-R00'!Q51</f>
        <v>3</v>
      </c>
      <c r="R574" s="19">
        <f>+'BL4-AGF-IND-R00'!R51</f>
        <v>0</v>
      </c>
      <c r="S574" s="19"/>
      <c r="T574" s="20">
        <f t="shared" si="68"/>
        <v>7</v>
      </c>
      <c r="V574" s="45"/>
    </row>
    <row r="575" spans="1:22" s="8" customFormat="1" ht="24.95" customHeight="1" x14ac:dyDescent="0.25">
      <c r="A575" s="49"/>
      <c r="B575" s="25"/>
      <c r="C575" s="22"/>
      <c r="D575" s="23"/>
      <c r="E575" s="23"/>
      <c r="F575" s="376" t="str">
        <f>'BL4-AGF-IND-R00'!E52</f>
        <v>TUBO SOLDAVEL PVC MARROM DIAM. 40 MM</v>
      </c>
      <c r="G575" s="376"/>
      <c r="H575" s="376"/>
      <c r="I575" s="376"/>
      <c r="J575" s="376"/>
      <c r="K575" s="377"/>
      <c r="L575" s="24" t="str">
        <f>+'BL4-AGF-IND-R00'!L52</f>
        <v>M</v>
      </c>
      <c r="M575" s="19">
        <f>+'BL4-AGF-IND-R00'!M52</f>
        <v>2.5299999999999998</v>
      </c>
      <c r="N575" s="19">
        <f>+'BL4-AGF-IND-R00'!N52</f>
        <v>8.51</v>
      </c>
      <c r="O575" s="19">
        <f>+'BL4-AGF-IND-R00'!O52</f>
        <v>4.8099999999999996</v>
      </c>
      <c r="P575" s="19">
        <f>+'BL4-AGF-IND-R00'!P52</f>
        <v>4.8099999999999996</v>
      </c>
      <c r="Q575" s="19">
        <f>+'BL4-AGF-IND-R00'!Q52</f>
        <v>17.309999999999999</v>
      </c>
      <c r="R575" s="19">
        <f>+'BL4-AGF-IND-R00'!R52</f>
        <v>8.01</v>
      </c>
      <c r="S575" s="19"/>
      <c r="T575" s="20">
        <f t="shared" si="68"/>
        <v>45.98</v>
      </c>
      <c r="V575" s="45"/>
    </row>
    <row r="576" spans="1:22" s="8" customFormat="1" ht="24.95" customHeight="1" x14ac:dyDescent="0.25">
      <c r="A576" s="49"/>
      <c r="B576" s="25"/>
      <c r="C576" s="22"/>
      <c r="D576" s="23"/>
      <c r="E576" s="23"/>
      <c r="F576" s="376" t="str">
        <f>'BL4-AGF-IND-R00'!E53</f>
        <v>TUBO SOLDAVEL PVC MARROM DIAM. 50 MM</v>
      </c>
      <c r="G576" s="376"/>
      <c r="H576" s="376"/>
      <c r="I576" s="376"/>
      <c r="J576" s="376"/>
      <c r="K576" s="377"/>
      <c r="L576" s="24" t="str">
        <f>+'BL4-AGF-IND-R00'!L53</f>
        <v>M</v>
      </c>
      <c r="M576" s="19">
        <f>+'BL4-AGF-IND-R00'!M53</f>
        <v>3.48</v>
      </c>
      <c r="N576" s="19">
        <f>+'BL4-AGF-IND-R00'!N53</f>
        <v>10.68</v>
      </c>
      <c r="O576" s="19">
        <f>+'BL4-AGF-IND-R00'!O53</f>
        <v>77.48</v>
      </c>
      <c r="P576" s="19">
        <f>+'BL4-AGF-IND-R00'!P53</f>
        <v>9.8800000000000008</v>
      </c>
      <c r="Q576" s="19">
        <f>+'BL4-AGF-IND-R00'!Q53</f>
        <v>30.12</v>
      </c>
      <c r="R576" s="19">
        <f>+'BL4-AGF-IND-R00'!R53</f>
        <v>33.47</v>
      </c>
      <c r="S576" s="19"/>
      <c r="T576" s="20">
        <f t="shared" si="68"/>
        <v>165.10999999999999</v>
      </c>
      <c r="V576" s="45"/>
    </row>
    <row r="577" spans="1:22" s="8" customFormat="1" ht="24.95" customHeight="1" x14ac:dyDescent="0.25">
      <c r="A577" s="49"/>
      <c r="B577" s="25"/>
      <c r="C577" s="22"/>
      <c r="D577" s="23"/>
      <c r="E577" s="23"/>
      <c r="F577" s="376" t="str">
        <f>'BL4-AGF-IND-R00'!E54</f>
        <v>TUBO SOLDAVEL PVC MARROM DIAM. 60 MM</v>
      </c>
      <c r="G577" s="376"/>
      <c r="H577" s="376"/>
      <c r="I577" s="376"/>
      <c r="J577" s="376"/>
      <c r="K577" s="377"/>
      <c r="L577" s="24" t="str">
        <f>+'BL4-AGF-IND-R00'!L54</f>
        <v>M</v>
      </c>
      <c r="M577" s="19">
        <f>+'BL4-AGF-IND-R00'!M54</f>
        <v>0</v>
      </c>
      <c r="N577" s="19">
        <f>+'BL4-AGF-IND-R00'!N54</f>
        <v>0</v>
      </c>
      <c r="O577" s="19">
        <f>+'BL4-AGF-IND-R00'!O54</f>
        <v>0</v>
      </c>
      <c r="P577" s="19">
        <f>+'BL4-AGF-IND-R00'!P54</f>
        <v>0</v>
      </c>
      <c r="Q577" s="19">
        <f>+'BL4-AGF-IND-R00'!Q54</f>
        <v>8.76</v>
      </c>
      <c r="R577" s="19">
        <f>+'BL4-AGF-IND-R00'!R54</f>
        <v>6.48</v>
      </c>
      <c r="S577" s="19"/>
      <c r="T577" s="20">
        <f t="shared" ref="T577:T587" si="98">SUM(M577:S577)</f>
        <v>15.24</v>
      </c>
      <c r="V577" s="45"/>
    </row>
    <row r="578" spans="1:22" s="8" customFormat="1" ht="24.95" customHeight="1" x14ac:dyDescent="0.25">
      <c r="A578" s="49"/>
      <c r="B578" s="25"/>
      <c r="C578" s="22"/>
      <c r="D578" s="23"/>
      <c r="E578" s="23"/>
      <c r="F578" s="376" t="str">
        <f>'BL4-AGF-IND-R00'!E55</f>
        <v>LUVA SOLDAVEL C/ROSCA DIAMETRO 25 X 3/4"</v>
      </c>
      <c r="G578" s="376"/>
      <c r="H578" s="376"/>
      <c r="I578" s="376"/>
      <c r="J578" s="376"/>
      <c r="K578" s="377"/>
      <c r="L578" s="24" t="str">
        <f>+'BL4-AGF-IND-R00'!L55</f>
        <v xml:space="preserve">UN </v>
      </c>
      <c r="M578" s="19">
        <f>+'BL4-AGF-IND-R00'!M55</f>
        <v>0</v>
      </c>
      <c r="N578" s="19">
        <f>+'BL4-AGF-IND-R00'!N55</f>
        <v>1</v>
      </c>
      <c r="O578" s="19">
        <f>+'BL4-AGF-IND-R00'!O55</f>
        <v>0</v>
      </c>
      <c r="P578" s="19">
        <f>+'BL4-AGF-IND-R00'!P55</f>
        <v>0</v>
      </c>
      <c r="Q578" s="19">
        <f>+'BL4-AGF-IND-R00'!Q55</f>
        <v>0</v>
      </c>
      <c r="R578" s="19">
        <f>+'BL4-AGF-IND-R00'!R55</f>
        <v>0</v>
      </c>
      <c r="S578" s="19"/>
      <c r="T578" s="20">
        <f t="shared" si="98"/>
        <v>1</v>
      </c>
      <c r="V578" s="45"/>
    </row>
    <row r="579" spans="1:22" s="8" customFormat="1" ht="24.95" customHeight="1" x14ac:dyDescent="0.25">
      <c r="A579" s="49"/>
      <c r="B579" s="25"/>
      <c r="C579" s="22"/>
      <c r="D579" s="23"/>
      <c r="E579" s="23"/>
      <c r="F579" s="376" t="str">
        <f>'BL4-AGF-IND-R00'!E56</f>
        <v>TE 90 GRAUS SOLDAVEL DIAMETRO 40 MM</v>
      </c>
      <c r="G579" s="376"/>
      <c r="H579" s="376"/>
      <c r="I579" s="376"/>
      <c r="J579" s="376"/>
      <c r="K579" s="377"/>
      <c r="L579" s="24" t="str">
        <f>+'BL4-AGF-IND-R00'!L56</f>
        <v xml:space="preserve">UN </v>
      </c>
      <c r="M579" s="19">
        <f>+'BL4-AGF-IND-R00'!M56</f>
        <v>0</v>
      </c>
      <c r="N579" s="19">
        <f>+'BL4-AGF-IND-R00'!N56</f>
        <v>0</v>
      </c>
      <c r="O579" s="19">
        <f>+'BL4-AGF-IND-R00'!O56</f>
        <v>0</v>
      </c>
      <c r="P579" s="19">
        <f>+'BL4-AGF-IND-R00'!P56</f>
        <v>0</v>
      </c>
      <c r="Q579" s="19">
        <f>+'BL4-AGF-IND-R00'!Q56</f>
        <v>0</v>
      </c>
      <c r="R579" s="19">
        <f>+'BL4-AGF-IND-R00'!R56</f>
        <v>1</v>
      </c>
      <c r="S579" s="19"/>
      <c r="T579" s="20">
        <f t="shared" si="98"/>
        <v>1</v>
      </c>
      <c r="V579" s="45"/>
    </row>
    <row r="580" spans="1:22" s="8" customFormat="1" ht="24.95" customHeight="1" x14ac:dyDescent="0.25">
      <c r="A580" s="49"/>
      <c r="B580" s="25"/>
      <c r="C580" s="22"/>
      <c r="D580" s="23"/>
      <c r="E580" s="23"/>
      <c r="F580" s="376" t="str">
        <f>'BL4-AGF-IND-R00'!E57</f>
        <v>TE 90 GRAUS SOLDAVEL DIAMETRO 50 MM</v>
      </c>
      <c r="G580" s="376"/>
      <c r="H580" s="376"/>
      <c r="I580" s="376"/>
      <c r="J580" s="376"/>
      <c r="K580" s="377"/>
      <c r="L580" s="24" t="str">
        <f>+'BL4-AGF-IND-R00'!L57</f>
        <v xml:space="preserve">UN </v>
      </c>
      <c r="M580" s="19">
        <f>+'BL4-AGF-IND-R00'!M57</f>
        <v>2</v>
      </c>
      <c r="N580" s="19">
        <f>+'BL4-AGF-IND-R00'!N57</f>
        <v>0</v>
      </c>
      <c r="O580" s="19">
        <f>+'BL4-AGF-IND-R00'!O57</f>
        <v>1</v>
      </c>
      <c r="P580" s="19">
        <f>+'BL4-AGF-IND-R00'!P57</f>
        <v>0</v>
      </c>
      <c r="Q580" s="19">
        <f>+'BL4-AGF-IND-R00'!Q57</f>
        <v>2</v>
      </c>
      <c r="R580" s="19">
        <f>+'BL4-AGF-IND-R00'!R57</f>
        <v>6</v>
      </c>
      <c r="S580" s="19"/>
      <c r="T580" s="20">
        <f t="shared" si="98"/>
        <v>11</v>
      </c>
      <c r="V580" s="45"/>
    </row>
    <row r="581" spans="1:22" s="8" customFormat="1" ht="24.95" customHeight="1" x14ac:dyDescent="0.25">
      <c r="A581" s="49"/>
      <c r="B581" s="25"/>
      <c r="C581" s="22"/>
      <c r="D581" s="23"/>
      <c r="E581" s="23"/>
      <c r="F581" s="376" t="str">
        <f>'BL4-AGF-IND-R00'!E58</f>
        <v>TE 90 GRAUS SOLDAVEL DIMETRO 60 MM</v>
      </c>
      <c r="G581" s="376"/>
      <c r="H581" s="376"/>
      <c r="I581" s="376"/>
      <c r="J581" s="376"/>
      <c r="K581" s="377"/>
      <c r="L581" s="24" t="str">
        <f>+'BL4-AGF-IND-R00'!L58</f>
        <v xml:space="preserve">UN </v>
      </c>
      <c r="M581" s="19">
        <f>+'BL4-AGF-IND-R00'!M58</f>
        <v>0</v>
      </c>
      <c r="N581" s="19">
        <f>+'BL4-AGF-IND-R00'!N58</f>
        <v>0</v>
      </c>
      <c r="O581" s="19">
        <f>+'BL4-AGF-IND-R00'!O58</f>
        <v>0</v>
      </c>
      <c r="P581" s="19">
        <f>+'BL4-AGF-IND-R00'!P58</f>
        <v>0</v>
      </c>
      <c r="Q581" s="19">
        <f>+'BL4-AGF-IND-R00'!Q58</f>
        <v>1</v>
      </c>
      <c r="R581" s="19">
        <f>+'BL4-AGF-IND-R00'!R58</f>
        <v>2</v>
      </c>
      <c r="S581" s="19"/>
      <c r="T581" s="20">
        <f t="shared" si="98"/>
        <v>3</v>
      </c>
      <c r="V581" s="45"/>
    </row>
    <row r="582" spans="1:22" s="8" customFormat="1" ht="24.95" customHeight="1" x14ac:dyDescent="0.25">
      <c r="A582" s="49"/>
      <c r="B582" s="25"/>
      <c r="C582" s="22"/>
      <c r="D582" s="23"/>
      <c r="E582" s="23"/>
      <c r="F582" s="376" t="str">
        <f>'BL4-AGF-IND-R00'!E59</f>
        <v>TE REDUCAO 90 GRAUS SOLDAVEL 50 X 25 mm</v>
      </c>
      <c r="G582" s="376"/>
      <c r="H582" s="376"/>
      <c r="I582" s="376"/>
      <c r="J582" s="376"/>
      <c r="K582" s="377"/>
      <c r="L582" s="24" t="str">
        <f>+'BL4-AGF-IND-R00'!L59</f>
        <v xml:space="preserve">UN </v>
      </c>
      <c r="M582" s="19">
        <f>+'BL4-AGF-IND-R00'!M59</f>
        <v>2</v>
      </c>
      <c r="N582" s="19">
        <f>+'BL4-AGF-IND-R00'!N59</f>
        <v>2</v>
      </c>
      <c r="O582" s="19">
        <f>+'BL4-AGF-IND-R00'!O59</f>
        <v>2</v>
      </c>
      <c r="P582" s="19">
        <f>+'BL4-AGF-IND-R00'!P59</f>
        <v>1</v>
      </c>
      <c r="Q582" s="19">
        <f>+'BL4-AGF-IND-R00'!Q59</f>
        <v>6</v>
      </c>
      <c r="R582" s="19">
        <f>+'BL4-AGF-IND-R00'!R59</f>
        <v>0</v>
      </c>
      <c r="S582" s="19"/>
      <c r="T582" s="20">
        <f t="shared" si="98"/>
        <v>13</v>
      </c>
      <c r="V582" s="45"/>
    </row>
    <row r="583" spans="1:22" s="8" customFormat="1" ht="24.95" customHeight="1" x14ac:dyDescent="0.25">
      <c r="A583" s="49"/>
      <c r="B583" s="25"/>
      <c r="C583" s="22"/>
      <c r="D583" s="23"/>
      <c r="E583" s="23"/>
      <c r="F583" s="376" t="str">
        <f>'BL4-AGF-IND-R00'!E60</f>
        <v>TE REDUCAO 90 GRAUS SOLDAVEL 50 X 32 mm</v>
      </c>
      <c r="G583" s="376"/>
      <c r="H583" s="376"/>
      <c r="I583" s="376"/>
      <c r="J583" s="376"/>
      <c r="K583" s="377"/>
      <c r="L583" s="24" t="str">
        <f>+'BL4-AGF-IND-R00'!L60</f>
        <v xml:space="preserve">UN </v>
      </c>
      <c r="M583" s="19">
        <f>+'BL4-AGF-IND-R00'!M60</f>
        <v>1</v>
      </c>
      <c r="N583" s="19">
        <f>+'BL4-AGF-IND-R00'!N60</f>
        <v>0</v>
      </c>
      <c r="O583" s="19">
        <f>+'BL4-AGF-IND-R00'!O60</f>
        <v>0</v>
      </c>
      <c r="P583" s="19">
        <f>+'BL4-AGF-IND-R00'!P60</f>
        <v>0</v>
      </c>
      <c r="Q583" s="19">
        <f>+'BL4-AGF-IND-R00'!Q60</f>
        <v>1</v>
      </c>
      <c r="R583" s="19">
        <f>+'BL4-AGF-IND-R00'!R60</f>
        <v>0</v>
      </c>
      <c r="S583" s="19"/>
      <c r="T583" s="20">
        <f t="shared" si="98"/>
        <v>2</v>
      </c>
      <c r="V583" s="45"/>
    </row>
    <row r="584" spans="1:22" s="8" customFormat="1" ht="24.95" customHeight="1" x14ac:dyDescent="0.25">
      <c r="A584" s="49"/>
      <c r="B584" s="25"/>
      <c r="C584" s="22"/>
      <c r="D584" s="23"/>
      <c r="E584" s="23"/>
      <c r="F584" s="376" t="str">
        <f>'BL4-AGF-IND-R00'!E61</f>
        <v>TE 90 GRAUS SOLDAVEL COM BUCHA DE LATÃO NA BOLSA CENTRAL 25 X 25 X 1/2"</v>
      </c>
      <c r="G584" s="376"/>
      <c r="H584" s="376"/>
      <c r="I584" s="376"/>
      <c r="J584" s="376"/>
      <c r="K584" s="377"/>
      <c r="L584" s="24" t="str">
        <f>+'BL4-AGF-IND-R00'!L61</f>
        <v xml:space="preserve">UN </v>
      </c>
      <c r="M584" s="19">
        <f>+'BL4-AGF-IND-R00'!M61</f>
        <v>18</v>
      </c>
      <c r="N584" s="19">
        <f>+'BL4-AGF-IND-R00'!N61</f>
        <v>5</v>
      </c>
      <c r="O584" s="19">
        <f>+'BL4-AGF-IND-R00'!O61</f>
        <v>5</v>
      </c>
      <c r="P584" s="19">
        <f>+'BL4-AGF-IND-R00'!P61</f>
        <v>3</v>
      </c>
      <c r="Q584" s="19">
        <f>+'BL4-AGF-IND-R00'!Q61</f>
        <v>3</v>
      </c>
      <c r="R584" s="19">
        <f>+'BL4-AGF-IND-R00'!R61</f>
        <v>0</v>
      </c>
      <c r="S584" s="19"/>
      <c r="T584" s="20">
        <f t="shared" si="98"/>
        <v>34</v>
      </c>
      <c r="V584" s="45"/>
    </row>
    <row r="585" spans="1:22" s="8" customFormat="1" ht="24.95" customHeight="1" x14ac:dyDescent="0.25">
      <c r="A585" s="49"/>
      <c r="B585" s="25"/>
      <c r="C585" s="22"/>
      <c r="D585" s="23"/>
      <c r="E585" s="23"/>
      <c r="F585" s="376" t="str">
        <f>'BL4-AGF-IND-R00'!E62</f>
        <v>REGISTRO DE GAVETA C/CANOPLA DIAMETRO 3/4"</v>
      </c>
      <c r="G585" s="376"/>
      <c r="H585" s="376"/>
      <c r="I585" s="376"/>
      <c r="J585" s="376"/>
      <c r="K585" s="377"/>
      <c r="L585" s="24" t="str">
        <f>+'BL4-AGF-IND-R00'!L62</f>
        <v xml:space="preserve">UN </v>
      </c>
      <c r="M585" s="19">
        <f>+'BL4-AGF-IND-R00'!M62</f>
        <v>19</v>
      </c>
      <c r="N585" s="19">
        <f>+'BL4-AGF-IND-R00'!N62</f>
        <v>6</v>
      </c>
      <c r="O585" s="19">
        <f>+'BL4-AGF-IND-R00'!O62</f>
        <v>4</v>
      </c>
      <c r="P585" s="19">
        <f>+'BL4-AGF-IND-R00'!P62</f>
        <v>0</v>
      </c>
      <c r="Q585" s="19">
        <f>+'BL4-AGF-IND-R00'!Q62</f>
        <v>1</v>
      </c>
      <c r="R585" s="19">
        <f>+'BL4-AGF-IND-R00'!R62</f>
        <v>0</v>
      </c>
      <c r="S585" s="19"/>
      <c r="T585" s="20">
        <f t="shared" si="98"/>
        <v>30</v>
      </c>
      <c r="V585" s="45"/>
    </row>
    <row r="586" spans="1:22" s="8" customFormat="1" ht="24.95" customHeight="1" x14ac:dyDescent="0.25">
      <c r="A586" s="49"/>
      <c r="B586" s="25"/>
      <c r="C586" s="22"/>
      <c r="D586" s="23"/>
      <c r="E586" s="23"/>
      <c r="F586" s="376" t="str">
        <f>'BL4-AGF-IND-R00'!E63</f>
        <v>REGISTRO DE GAVETA C/CANOPLA DIAMETRO 1.1/2"</v>
      </c>
      <c r="G586" s="376"/>
      <c r="H586" s="376"/>
      <c r="I586" s="376"/>
      <c r="J586" s="376"/>
      <c r="K586" s="377"/>
      <c r="L586" s="24" t="str">
        <f>+'BL4-AGF-IND-R00'!L63</f>
        <v xml:space="preserve">UN </v>
      </c>
      <c r="M586" s="19">
        <f>+'BL4-AGF-IND-R00'!M63</f>
        <v>0</v>
      </c>
      <c r="N586" s="19">
        <f>+'BL4-AGF-IND-R00'!N63</f>
        <v>0</v>
      </c>
      <c r="O586" s="19">
        <f>+'BL4-AGF-IND-R00'!O63</f>
        <v>0</v>
      </c>
      <c r="P586" s="19">
        <f>+'BL4-AGF-IND-R00'!P63</f>
        <v>0</v>
      </c>
      <c r="Q586" s="19">
        <f>+'BL4-AGF-IND-R00'!Q63</f>
        <v>2</v>
      </c>
      <c r="R586" s="19">
        <f>+'BL4-AGF-IND-R00'!R63</f>
        <v>0</v>
      </c>
      <c r="S586" s="19"/>
      <c r="T586" s="20">
        <f t="shared" si="98"/>
        <v>2</v>
      </c>
      <c r="V586" s="45"/>
    </row>
    <row r="587" spans="1:22" s="8" customFormat="1" ht="24.95" customHeight="1" x14ac:dyDescent="0.25">
      <c r="A587" s="49"/>
      <c r="B587" s="25"/>
      <c r="C587" s="22"/>
      <c r="D587" s="23"/>
      <c r="E587" s="23"/>
      <c r="F587" s="376" t="str">
        <f>'BL4-AGF-IND-R00'!E64</f>
        <v>REGISTRO DE ESFERA DIAMETRO 1.1/4"</v>
      </c>
      <c r="G587" s="376"/>
      <c r="H587" s="376"/>
      <c r="I587" s="376"/>
      <c r="J587" s="376"/>
      <c r="K587" s="377"/>
      <c r="L587" s="24" t="str">
        <f>+'BL4-AGF-IND-R00'!L64</f>
        <v xml:space="preserve">UN </v>
      </c>
      <c r="M587" s="19">
        <f>+'BL4-AGF-IND-R00'!M64</f>
        <v>0</v>
      </c>
      <c r="N587" s="19">
        <f>+'BL4-AGF-IND-R00'!N64</f>
        <v>0</v>
      </c>
      <c r="O587" s="19">
        <f>+'BL4-AGF-IND-R00'!O64</f>
        <v>0</v>
      </c>
      <c r="P587" s="19">
        <f>+'BL4-AGF-IND-R00'!P64</f>
        <v>0</v>
      </c>
      <c r="Q587" s="19">
        <f>+'BL4-AGF-IND-R00'!Q64</f>
        <v>0</v>
      </c>
      <c r="R587" s="19">
        <f>+'BL4-AGF-IND-R00'!R64</f>
        <v>2</v>
      </c>
      <c r="S587" s="19"/>
      <c r="T587" s="20">
        <f t="shared" si="98"/>
        <v>2</v>
      </c>
      <c r="V587" s="45"/>
    </row>
    <row r="588" spans="1:22" s="8" customFormat="1" ht="24.95" customHeight="1" x14ac:dyDescent="0.25">
      <c r="A588" s="49"/>
      <c r="B588" s="25"/>
      <c r="C588" s="22"/>
      <c r="D588" s="23"/>
      <c r="E588" s="23"/>
      <c r="F588" s="376" t="str">
        <f>'BL4-AGF-IND-R00'!E65</f>
        <v>REGISTRO DE ESFERA DIAMETRO 2"</v>
      </c>
      <c r="G588" s="376"/>
      <c r="H588" s="376"/>
      <c r="I588" s="376"/>
      <c r="J588" s="376"/>
      <c r="K588" s="377"/>
      <c r="L588" s="24" t="str">
        <f>+'BL4-AGF-IND-R00'!L65</f>
        <v xml:space="preserve">UN </v>
      </c>
      <c r="M588" s="19">
        <f>+'BL4-AGF-IND-R00'!M65</f>
        <v>0</v>
      </c>
      <c r="N588" s="19">
        <f>+'BL4-AGF-IND-R00'!N65</f>
        <v>0</v>
      </c>
      <c r="O588" s="19">
        <f>+'BL4-AGF-IND-R00'!O65</f>
        <v>0</v>
      </c>
      <c r="P588" s="19">
        <f>+'BL4-AGF-IND-R00'!P65</f>
        <v>0</v>
      </c>
      <c r="Q588" s="19">
        <f>+'BL4-AGF-IND-R00'!Q65</f>
        <v>0</v>
      </c>
      <c r="R588" s="19">
        <f>+'BL4-AGF-IND-R00'!R65</f>
        <v>2</v>
      </c>
      <c r="S588" s="19"/>
      <c r="T588" s="20">
        <f t="shared" ref="T588:T589" si="99">SUM(M588:S588)</f>
        <v>2</v>
      </c>
      <c r="V588" s="45"/>
    </row>
    <row r="589" spans="1:22" s="8" customFormat="1" ht="24.95" customHeight="1" x14ac:dyDescent="0.25">
      <c r="A589" s="49"/>
      <c r="B589" s="25"/>
      <c r="C589" s="22"/>
      <c r="D589" s="23"/>
      <c r="E589" s="23"/>
      <c r="F589" s="376" t="str">
        <f>'BL4-AGF-IND-R00'!E66</f>
        <v>REGISTRO DE ESFERA DIAMETRO 2.1/2"</v>
      </c>
      <c r="G589" s="376"/>
      <c r="H589" s="376"/>
      <c r="I589" s="376"/>
      <c r="J589" s="376"/>
      <c r="K589" s="377"/>
      <c r="L589" s="24" t="str">
        <f>+'BL4-AGF-IND-R00'!L66</f>
        <v xml:space="preserve">UN </v>
      </c>
      <c r="M589" s="19">
        <f>+'BL4-AGF-IND-R00'!M66</f>
        <v>0</v>
      </c>
      <c r="N589" s="19">
        <f>+'BL4-AGF-IND-R00'!N66</f>
        <v>0</v>
      </c>
      <c r="O589" s="19">
        <f>+'BL4-AGF-IND-R00'!O66</f>
        <v>0</v>
      </c>
      <c r="P589" s="19">
        <f>+'BL4-AGF-IND-R00'!P66</f>
        <v>0</v>
      </c>
      <c r="Q589" s="19">
        <f>+'BL4-AGF-IND-R00'!Q66</f>
        <v>0</v>
      </c>
      <c r="R589" s="19">
        <f>+'BL4-AGF-IND-R00'!R66</f>
        <v>2</v>
      </c>
      <c r="S589" s="19"/>
      <c r="T589" s="20">
        <f t="shared" si="99"/>
        <v>2</v>
      </c>
      <c r="V589" s="45"/>
    </row>
    <row r="590" spans="1:22" s="8" customFormat="1" ht="24.95" customHeight="1" x14ac:dyDescent="0.25">
      <c r="A590" s="49"/>
      <c r="B590" s="25"/>
      <c r="C590" s="22"/>
      <c r="D590" s="23"/>
      <c r="E590" s="23"/>
      <c r="F590" s="376" t="str">
        <f>'BL4-AGF-IND-R00'!E67</f>
        <v xml:space="preserve">ADAPTADOR SOLDÁVEL CURTO COM BOLSA E ROSCA PARA REGISTRO 50MMX1.1/2" </v>
      </c>
      <c r="G590" s="376"/>
      <c r="H590" s="376"/>
      <c r="I590" s="376"/>
      <c r="J590" s="376"/>
      <c r="K590" s="377"/>
      <c r="L590" s="24" t="str">
        <f>+'BL4-AGF-IND-R00'!L67</f>
        <v xml:space="preserve">UN </v>
      </c>
      <c r="M590" s="19">
        <f>+'BL4-AGF-IND-R00'!M67</f>
        <v>0</v>
      </c>
      <c r="N590" s="19">
        <f>+'BL4-AGF-IND-R00'!N67</f>
        <v>0</v>
      </c>
      <c r="O590" s="19">
        <f>+'BL4-AGF-IND-R00'!O67</f>
        <v>0</v>
      </c>
      <c r="P590" s="19">
        <f>+'BL4-AGF-IND-R00'!P67</f>
        <v>0</v>
      </c>
      <c r="Q590" s="19">
        <f>+'BL4-AGF-IND-R00'!Q67</f>
        <v>6</v>
      </c>
      <c r="R590" s="19">
        <f>+'BL4-AGF-IND-R00'!R67</f>
        <v>2</v>
      </c>
      <c r="S590" s="19"/>
      <c r="T590" s="20">
        <f t="shared" si="68"/>
        <v>8</v>
      </c>
      <c r="V590" s="45"/>
    </row>
    <row r="591" spans="1:22" s="8" customFormat="1" ht="24.95" customHeight="1" x14ac:dyDescent="0.25">
      <c r="A591" s="49"/>
      <c r="B591" s="25"/>
      <c r="C591" s="22"/>
      <c r="D591" s="23"/>
      <c r="E591" s="23"/>
      <c r="F591" s="376" t="str">
        <f>'BL4-AGF-IND-R00'!E68</f>
        <v>ADAPTADOR SOLDÁVEL COM FLANGES LIVRES PARA CAIXA D'ÁGUA 32X1"</v>
      </c>
      <c r="G591" s="376"/>
      <c r="H591" s="376"/>
      <c r="I591" s="376"/>
      <c r="J591" s="376"/>
      <c r="K591" s="377"/>
      <c r="L591" s="24" t="str">
        <f>+'BL4-AGF-IND-R00'!L68</f>
        <v xml:space="preserve">UN </v>
      </c>
      <c r="M591" s="19">
        <f>+'BL4-AGF-IND-R00'!M68</f>
        <v>0</v>
      </c>
      <c r="N591" s="19">
        <f>+'BL4-AGF-IND-R00'!N68</f>
        <v>0</v>
      </c>
      <c r="O591" s="19">
        <f>+'BL4-AGF-IND-R00'!O68</f>
        <v>0</v>
      </c>
      <c r="P591" s="19">
        <f>+'BL4-AGF-IND-R00'!P68</f>
        <v>0</v>
      </c>
      <c r="Q591" s="19">
        <f>+'BL4-AGF-IND-R00'!Q68</f>
        <v>0</v>
      </c>
      <c r="R591" s="19">
        <f>+'BL4-AGF-IND-R00'!R68</f>
        <v>2</v>
      </c>
      <c r="S591" s="19"/>
      <c r="T591" s="20">
        <f t="shared" si="68"/>
        <v>2</v>
      </c>
      <c r="V591" s="45"/>
    </row>
    <row r="592" spans="1:22" s="8" customFormat="1" ht="24.95" customHeight="1" x14ac:dyDescent="0.25">
      <c r="A592" s="49"/>
      <c r="B592" s="25"/>
      <c r="C592" s="22"/>
      <c r="D592" s="23"/>
      <c r="E592" s="23"/>
      <c r="F592" s="376" t="str">
        <f>'BL4-AGF-IND-R00'!E69</f>
        <v>ADAPTADOR PVC SOLDÁVEL LONGO COM FLANGES LIVRES PARA CAIXA D'ÁGUA 50X1.1/2"</v>
      </c>
      <c r="G592" s="376"/>
      <c r="H592" s="376"/>
      <c r="I592" s="376"/>
      <c r="J592" s="376"/>
      <c r="K592" s="377"/>
      <c r="L592" s="24" t="str">
        <f>+'BL4-AGF-IND-R00'!L69</f>
        <v xml:space="preserve">UN </v>
      </c>
      <c r="M592" s="19">
        <f>+'BL4-AGF-IND-R00'!M69</f>
        <v>0</v>
      </c>
      <c r="N592" s="19">
        <f>+'BL4-AGF-IND-R00'!N69</f>
        <v>0</v>
      </c>
      <c r="O592" s="19">
        <f>+'BL4-AGF-IND-R00'!O69</f>
        <v>0</v>
      </c>
      <c r="P592" s="19">
        <f>+'BL4-AGF-IND-R00'!P69</f>
        <v>0</v>
      </c>
      <c r="Q592" s="19">
        <f>+'BL4-AGF-IND-R00'!Q69</f>
        <v>0</v>
      </c>
      <c r="R592" s="19">
        <f>+'BL4-AGF-IND-R00'!R69</f>
        <v>8</v>
      </c>
      <c r="S592" s="19"/>
      <c r="T592" s="20">
        <f t="shared" si="68"/>
        <v>8</v>
      </c>
      <c r="V592" s="45"/>
    </row>
    <row r="593" spans="1:22" s="8" customFormat="1" ht="24.95" customHeight="1" x14ac:dyDescent="0.25">
      <c r="A593" s="49"/>
      <c r="B593" s="25"/>
      <c r="C593" s="22"/>
      <c r="D593" s="23"/>
      <c r="E593" s="23"/>
      <c r="F593" s="376" t="str">
        <f>'BL4-AGF-IND-R00'!E70</f>
        <v>ADAPTADOR PVC SOLDÁVEL LONGO COM FLANGES LIVRES PARA CAIXA D'ÁGUA 60X2"</v>
      </c>
      <c r="G593" s="376"/>
      <c r="H593" s="376"/>
      <c r="I593" s="376"/>
      <c r="J593" s="376"/>
      <c r="K593" s="377"/>
      <c r="L593" s="24" t="str">
        <f>+'BL4-AGF-IND-R00'!L70</f>
        <v xml:space="preserve">UN </v>
      </c>
      <c r="M593" s="19">
        <f>+'BL4-AGF-IND-R00'!M70</f>
        <v>0</v>
      </c>
      <c r="N593" s="19">
        <f>+'BL4-AGF-IND-R00'!N70</f>
        <v>0</v>
      </c>
      <c r="O593" s="19">
        <f>+'BL4-AGF-IND-R00'!O70</f>
        <v>0</v>
      </c>
      <c r="P593" s="19">
        <f>+'BL4-AGF-IND-R00'!P70</f>
        <v>0</v>
      </c>
      <c r="Q593" s="19">
        <f>+'BL4-AGF-IND-R00'!Q70</f>
        <v>0</v>
      </c>
      <c r="R593" s="19">
        <f>+'BL4-AGF-IND-R00'!R70</f>
        <v>2</v>
      </c>
      <c r="S593" s="19"/>
      <c r="T593" s="20">
        <f t="shared" si="68"/>
        <v>2</v>
      </c>
      <c r="V593" s="45"/>
    </row>
    <row r="594" spans="1:22" s="8" customFormat="1" ht="24.95" customHeight="1" x14ac:dyDescent="0.25">
      <c r="A594" s="49"/>
      <c r="B594" s="25"/>
      <c r="C594" s="22"/>
      <c r="D594" s="23"/>
      <c r="E594" s="23"/>
      <c r="F594" s="376" t="str">
        <f>'BL4-AGF-IND-R00'!E71</f>
        <v>TORNEIRA BOIA DIAMETRO 1.1/4" - 32 MM</v>
      </c>
      <c r="G594" s="376"/>
      <c r="H594" s="376"/>
      <c r="I594" s="376"/>
      <c r="J594" s="376"/>
      <c r="K594" s="377"/>
      <c r="L594" s="24" t="str">
        <f>+'BL4-AGF-IND-R00'!L71</f>
        <v xml:space="preserve">UN </v>
      </c>
      <c r="M594" s="19">
        <f>+'BL4-AGF-IND-R00'!M71</f>
        <v>0</v>
      </c>
      <c r="N594" s="19">
        <f>+'BL4-AGF-IND-R00'!N71</f>
        <v>0</v>
      </c>
      <c r="O594" s="19">
        <f>+'BL4-AGF-IND-R00'!O71</f>
        <v>0</v>
      </c>
      <c r="P594" s="19">
        <f>+'BL4-AGF-IND-R00'!P71</f>
        <v>0</v>
      </c>
      <c r="Q594" s="19">
        <f>+'BL4-AGF-IND-R00'!Q71</f>
        <v>0</v>
      </c>
      <c r="R594" s="19">
        <f>+'BL4-AGF-IND-R00'!R71</f>
        <v>2</v>
      </c>
      <c r="S594" s="19"/>
      <c r="T594" s="20">
        <f t="shared" si="68"/>
        <v>2</v>
      </c>
      <c r="V594" s="45"/>
    </row>
    <row r="595" spans="1:22" s="8" customFormat="1" ht="24.95" customHeight="1" x14ac:dyDescent="0.25">
      <c r="A595" s="49"/>
      <c r="B595" s="25"/>
      <c r="C595" s="22"/>
      <c r="D595" s="23"/>
      <c r="E595" s="23"/>
      <c r="F595" s="376" t="str">
        <f>'BL4-AGF-IND-R00'!E72</f>
        <v xml:space="preserve">CHAVE DE BOIA AUTOMÁTICA - 15A/250V </v>
      </c>
      <c r="G595" s="376"/>
      <c r="H595" s="376"/>
      <c r="I595" s="376"/>
      <c r="J595" s="376"/>
      <c r="K595" s="377"/>
      <c r="L595" s="24" t="str">
        <f>+'BL4-AGF-IND-R00'!L72</f>
        <v xml:space="preserve">UN </v>
      </c>
      <c r="M595" s="19">
        <f>+'BL4-AGF-IND-R00'!M72</f>
        <v>0</v>
      </c>
      <c r="N595" s="19">
        <f>+'BL4-AGF-IND-R00'!N72</f>
        <v>0</v>
      </c>
      <c r="O595" s="19">
        <f>+'BL4-AGF-IND-R00'!O72</f>
        <v>0</v>
      </c>
      <c r="P595" s="19">
        <f>+'BL4-AGF-IND-R00'!P72</f>
        <v>0</v>
      </c>
      <c r="Q595" s="19">
        <f>+'BL4-AGF-IND-R00'!Q72</f>
        <v>0</v>
      </c>
      <c r="R595" s="19">
        <f>+'BL4-AGF-IND-R00'!R72</f>
        <v>2</v>
      </c>
      <c r="S595" s="19"/>
      <c r="T595" s="20">
        <f t="shared" si="68"/>
        <v>2</v>
      </c>
      <c r="V595" s="45"/>
    </row>
    <row r="596" spans="1:22" s="8" customFormat="1" ht="24.95" customHeight="1" x14ac:dyDescent="0.25">
      <c r="A596" s="49"/>
      <c r="B596" s="25"/>
      <c r="C596" s="22"/>
      <c r="D596" s="23"/>
      <c r="E596" s="23"/>
      <c r="F596" s="376" t="str">
        <f>'BL4-AGF-IND-R00'!E73</f>
        <v xml:space="preserve">CRUZETA SOLDAVEL DIAMETRO 25 mm </v>
      </c>
      <c r="G596" s="376"/>
      <c r="H596" s="376"/>
      <c r="I596" s="376"/>
      <c r="J596" s="376"/>
      <c r="K596" s="377"/>
      <c r="L596" s="24" t="str">
        <f>+'BL4-AGF-IND-R00'!L73</f>
        <v xml:space="preserve">UN </v>
      </c>
      <c r="M596" s="19">
        <f>+'BL4-AGF-IND-R00'!M73</f>
        <v>1</v>
      </c>
      <c r="N596" s="19">
        <f>+'BL4-AGF-IND-R00'!N73</f>
        <v>0</v>
      </c>
      <c r="O596" s="19">
        <f>+'BL4-AGF-IND-R00'!O73</f>
        <v>0</v>
      </c>
      <c r="P596" s="19">
        <f>+'BL4-AGF-IND-R00'!P73</f>
        <v>0</v>
      </c>
      <c r="Q596" s="19">
        <f>+'BL4-AGF-IND-R00'!Q73</f>
        <v>0</v>
      </c>
      <c r="R596" s="19">
        <f>+'BL4-AGF-IND-R00'!R73</f>
        <v>0</v>
      </c>
      <c r="S596" s="19"/>
      <c r="T596" s="20">
        <f t="shared" si="68"/>
        <v>1</v>
      </c>
      <c r="V596" s="45"/>
    </row>
    <row r="597" spans="1:22" s="8" customFormat="1" ht="24.95" customHeight="1" x14ac:dyDescent="0.25">
      <c r="A597" s="48"/>
      <c r="B597" s="14"/>
      <c r="C597" s="15"/>
      <c r="D597" s="16"/>
      <c r="E597" s="16" t="s">
        <v>619</v>
      </c>
      <c r="F597" s="16"/>
      <c r="G597" s="16"/>
      <c r="H597" s="16"/>
      <c r="I597" s="16"/>
      <c r="J597" s="16"/>
      <c r="K597" s="17"/>
      <c r="L597" s="18"/>
      <c r="M597" s="19"/>
      <c r="N597" s="19"/>
      <c r="O597" s="19"/>
      <c r="P597" s="19"/>
      <c r="Q597" s="19"/>
      <c r="R597" s="19"/>
      <c r="S597" s="19"/>
      <c r="T597" s="20">
        <f t="shared" si="68"/>
        <v>0</v>
      </c>
      <c r="V597" s="45"/>
    </row>
    <row r="598" spans="1:22" s="8" customFormat="1" ht="24.95" customHeight="1" x14ac:dyDescent="0.25">
      <c r="A598" s="49"/>
      <c r="B598" s="25"/>
      <c r="C598" s="22"/>
      <c r="D598" s="23"/>
      <c r="E598" s="23"/>
      <c r="F598" s="376" t="s">
        <v>543</v>
      </c>
      <c r="G598" s="376"/>
      <c r="H598" s="376"/>
      <c r="I598" s="376"/>
      <c r="J598" s="376"/>
      <c r="K598" s="377"/>
      <c r="L598" s="24" t="s">
        <v>257</v>
      </c>
      <c r="M598" s="19">
        <f>+'BL4-ESG-IND-R00'!M11</f>
        <v>0</v>
      </c>
      <c r="N598" s="19">
        <f>+'BL4-ESG-IND-R00'!N11</f>
        <v>0</v>
      </c>
      <c r="O598" s="19">
        <f>+'BL4-ESG-IND-R00'!O11</f>
        <v>0</v>
      </c>
      <c r="P598" s="19">
        <f>+'BL4-ESG-IND-R00'!P11</f>
        <v>0</v>
      </c>
      <c r="Q598" s="19">
        <f>+'BL4-ESG-IND-R00'!Q11</f>
        <v>0</v>
      </c>
      <c r="R598" s="19">
        <f>+'BL4-ESG-IND-R00'!R11</f>
        <v>0</v>
      </c>
      <c r="S598" s="19"/>
      <c r="T598" s="20">
        <f t="shared" ref="T598:T662" si="100">SUM(M598:S598)</f>
        <v>0</v>
      </c>
      <c r="V598" s="45"/>
    </row>
    <row r="599" spans="1:22" s="8" customFormat="1" ht="24.95" customHeight="1" x14ac:dyDescent="0.25">
      <c r="A599" s="49"/>
      <c r="B599" s="25"/>
      <c r="C599" s="22"/>
      <c r="D599" s="23"/>
      <c r="E599" s="23"/>
      <c r="F599" s="376" t="s">
        <v>544</v>
      </c>
      <c r="G599" s="376"/>
      <c r="H599" s="376"/>
      <c r="I599" s="376"/>
      <c r="J599" s="376"/>
      <c r="K599" s="377"/>
      <c r="L599" s="24" t="s">
        <v>519</v>
      </c>
      <c r="M599" s="19">
        <f>+'BL4-ESG-IND-R00'!M12</f>
        <v>5</v>
      </c>
      <c r="N599" s="19">
        <f>+'BL4-ESG-IND-R00'!N12</f>
        <v>8</v>
      </c>
      <c r="O599" s="19">
        <f>+'BL4-ESG-IND-R00'!O12</f>
        <v>6</v>
      </c>
      <c r="P599" s="19">
        <f>+'BL4-ESG-IND-R00'!P12</f>
        <v>11</v>
      </c>
      <c r="Q599" s="19">
        <f>+'BL4-ESG-IND-R00'!Q12</f>
        <v>12</v>
      </c>
      <c r="R599" s="19">
        <f>+'BL4-ESG-IND-R00'!R12</f>
        <v>0</v>
      </c>
      <c r="S599" s="19"/>
      <c r="T599" s="20">
        <f t="shared" si="100"/>
        <v>42</v>
      </c>
      <c r="V599" s="45"/>
    </row>
    <row r="600" spans="1:22" s="8" customFormat="1" ht="24.95" customHeight="1" x14ac:dyDescent="0.25">
      <c r="A600" s="49"/>
      <c r="B600" s="25"/>
      <c r="C600" s="22"/>
      <c r="D600" s="23"/>
      <c r="E600" s="23"/>
      <c r="F600" s="376" t="s">
        <v>545</v>
      </c>
      <c r="G600" s="376"/>
      <c r="H600" s="376"/>
      <c r="I600" s="376"/>
      <c r="J600" s="376"/>
      <c r="K600" s="377"/>
      <c r="L600" s="24" t="s">
        <v>519</v>
      </c>
      <c r="M600" s="19">
        <f>+'BL4-ESG-IND-R00'!M13</f>
        <v>2</v>
      </c>
      <c r="N600" s="19">
        <f>+'BL4-ESG-IND-R00'!N13</f>
        <v>7</v>
      </c>
      <c r="O600" s="19">
        <f>+'BL4-ESG-IND-R00'!O13</f>
        <v>3</v>
      </c>
      <c r="P600" s="19">
        <f>+'BL4-ESG-IND-R00'!P13</f>
        <v>0</v>
      </c>
      <c r="Q600" s="19">
        <f>+'BL4-ESG-IND-R00'!Q13</f>
        <v>2</v>
      </c>
      <c r="R600" s="19">
        <f>+'BL4-ESG-IND-R00'!R13</f>
        <v>0</v>
      </c>
      <c r="S600" s="19"/>
      <c r="T600" s="20">
        <f t="shared" si="100"/>
        <v>14</v>
      </c>
      <c r="V600" s="45"/>
    </row>
    <row r="601" spans="1:22" s="8" customFormat="1" ht="24.95" customHeight="1" x14ac:dyDescent="0.25">
      <c r="A601" s="49"/>
      <c r="B601" s="25"/>
      <c r="C601" s="22"/>
      <c r="D601" s="23"/>
      <c r="E601" s="23"/>
      <c r="F601" s="376" t="s">
        <v>546</v>
      </c>
      <c r="G601" s="376"/>
      <c r="H601" s="376"/>
      <c r="I601" s="376"/>
      <c r="J601" s="376"/>
      <c r="K601" s="377"/>
      <c r="L601" s="24" t="s">
        <v>519</v>
      </c>
      <c r="M601" s="19">
        <f>+'BL4-ESG-IND-R00'!M14</f>
        <v>18</v>
      </c>
      <c r="N601" s="19">
        <f>+'BL4-ESG-IND-R00'!N14</f>
        <v>8</v>
      </c>
      <c r="O601" s="19">
        <f>+'BL4-ESG-IND-R00'!O14</f>
        <v>5</v>
      </c>
      <c r="P601" s="19">
        <f>+'BL4-ESG-IND-R00'!P14</f>
        <v>4</v>
      </c>
      <c r="Q601" s="19">
        <f>+'BL4-ESG-IND-R00'!Q14</f>
        <v>4</v>
      </c>
      <c r="R601" s="19">
        <f>+'BL4-ESG-IND-R00'!R14</f>
        <v>0</v>
      </c>
      <c r="S601" s="19"/>
      <c r="T601" s="20">
        <f t="shared" si="100"/>
        <v>39</v>
      </c>
      <c r="V601" s="45"/>
    </row>
    <row r="602" spans="1:22" s="8" customFormat="1" ht="24.95" customHeight="1" x14ac:dyDescent="0.25">
      <c r="A602" s="49"/>
      <c r="B602" s="25"/>
      <c r="C602" s="22"/>
      <c r="D602" s="23"/>
      <c r="E602" s="23"/>
      <c r="F602" s="376" t="s">
        <v>547</v>
      </c>
      <c r="G602" s="376"/>
      <c r="H602" s="376"/>
      <c r="I602" s="376"/>
      <c r="J602" s="376"/>
      <c r="K602" s="377"/>
      <c r="L602" s="24" t="s">
        <v>519</v>
      </c>
      <c r="M602" s="19">
        <f>+'BL4-ESG-IND-R00'!M15</f>
        <v>0</v>
      </c>
      <c r="N602" s="19">
        <f>+'BL4-ESG-IND-R00'!N15</f>
        <v>6</v>
      </c>
      <c r="O602" s="19">
        <f>+'BL4-ESG-IND-R00'!O15</f>
        <v>20</v>
      </c>
      <c r="P602" s="19">
        <f>+'BL4-ESG-IND-R00'!P15</f>
        <v>0</v>
      </c>
      <c r="Q602" s="19">
        <f>+'BL4-ESG-IND-R00'!Q15</f>
        <v>5</v>
      </c>
      <c r="R602" s="19">
        <f>+'BL4-ESG-IND-R00'!R15</f>
        <v>0</v>
      </c>
      <c r="S602" s="19"/>
      <c r="T602" s="20">
        <f t="shared" si="100"/>
        <v>31</v>
      </c>
      <c r="V602" s="45"/>
    </row>
    <row r="603" spans="1:22" s="8" customFormat="1" ht="24.95" customHeight="1" x14ac:dyDescent="0.25">
      <c r="A603" s="49"/>
      <c r="B603" s="25"/>
      <c r="C603" s="22"/>
      <c r="D603" s="23"/>
      <c r="E603" s="23"/>
      <c r="F603" s="376" t="s">
        <v>548</v>
      </c>
      <c r="G603" s="376"/>
      <c r="H603" s="376"/>
      <c r="I603" s="376"/>
      <c r="J603" s="376"/>
      <c r="K603" s="377"/>
      <c r="L603" s="24" t="s">
        <v>519</v>
      </c>
      <c r="M603" s="19">
        <f>+'BL4-ESG-IND-R00'!M16</f>
        <v>4</v>
      </c>
      <c r="N603" s="19">
        <f>+'BL4-ESG-IND-R00'!N16</f>
        <v>1</v>
      </c>
      <c r="O603" s="19">
        <f>+'BL4-ESG-IND-R00'!O16</f>
        <v>1</v>
      </c>
      <c r="P603" s="19">
        <f>+'BL4-ESG-IND-R00'!P16</f>
        <v>0</v>
      </c>
      <c r="Q603" s="19">
        <f>+'BL4-ESG-IND-R00'!Q16</f>
        <v>1</v>
      </c>
      <c r="R603" s="19">
        <f>+'BL4-ESG-IND-R00'!R16</f>
        <v>0</v>
      </c>
      <c r="S603" s="19"/>
      <c r="T603" s="20">
        <f t="shared" si="100"/>
        <v>7</v>
      </c>
      <c r="V603" s="45"/>
    </row>
    <row r="604" spans="1:22" s="8" customFormat="1" ht="24.95" customHeight="1" x14ac:dyDescent="0.25">
      <c r="A604" s="49"/>
      <c r="B604" s="25"/>
      <c r="C604" s="22"/>
      <c r="D604" s="23"/>
      <c r="E604" s="23"/>
      <c r="F604" s="376" t="s">
        <v>549</v>
      </c>
      <c r="G604" s="376"/>
      <c r="H604" s="376"/>
      <c r="I604" s="376"/>
      <c r="J604" s="376"/>
      <c r="K604" s="377"/>
      <c r="L604" s="24" t="s">
        <v>519</v>
      </c>
      <c r="M604" s="19">
        <f>+'BL4-ESG-IND-R00'!M17</f>
        <v>0</v>
      </c>
      <c r="N604" s="19">
        <f>+'BL4-ESG-IND-R00'!N17</f>
        <v>12</v>
      </c>
      <c r="O604" s="19">
        <f>+'BL4-ESG-IND-R00'!O17</f>
        <v>11</v>
      </c>
      <c r="P604" s="19">
        <f>+'BL4-ESG-IND-R00'!P17</f>
        <v>8</v>
      </c>
      <c r="Q604" s="19">
        <f>+'BL4-ESG-IND-R00'!Q17</f>
        <v>6</v>
      </c>
      <c r="R604" s="19">
        <f>+'BL4-ESG-IND-R00'!R17</f>
        <v>0</v>
      </c>
      <c r="S604" s="19"/>
      <c r="T604" s="20">
        <f t="shared" si="100"/>
        <v>37</v>
      </c>
      <c r="V604" s="45"/>
    </row>
    <row r="605" spans="1:22" s="8" customFormat="1" ht="24.95" customHeight="1" x14ac:dyDescent="0.25">
      <c r="A605" s="49"/>
      <c r="B605" s="25"/>
      <c r="C605" s="22"/>
      <c r="D605" s="23"/>
      <c r="E605" s="23"/>
      <c r="F605" s="376" t="s">
        <v>553</v>
      </c>
      <c r="G605" s="376"/>
      <c r="H605" s="376"/>
      <c r="I605" s="376"/>
      <c r="J605" s="376"/>
      <c r="K605" s="377"/>
      <c r="L605" s="24" t="s">
        <v>519</v>
      </c>
      <c r="M605" s="19">
        <f>+'BL4-ESG-IND-R00'!M18</f>
        <v>5</v>
      </c>
      <c r="N605" s="19">
        <f>+'BL4-ESG-IND-R00'!N18</f>
        <v>3</v>
      </c>
      <c r="O605" s="19">
        <f>+'BL4-ESG-IND-R00'!O18</f>
        <v>6</v>
      </c>
      <c r="P605" s="19">
        <f>+'BL4-ESG-IND-R00'!P18</f>
        <v>5</v>
      </c>
      <c r="Q605" s="19">
        <f>+'BL4-ESG-IND-R00'!Q18</f>
        <v>2</v>
      </c>
      <c r="R605" s="19">
        <f>+'BL4-ESG-IND-R00'!R18</f>
        <v>0</v>
      </c>
      <c r="S605" s="19"/>
      <c r="T605" s="20">
        <f t="shared" si="100"/>
        <v>21</v>
      </c>
      <c r="V605" s="45"/>
    </row>
    <row r="606" spans="1:22" s="8" customFormat="1" ht="24.95" customHeight="1" x14ac:dyDescent="0.25">
      <c r="A606" s="49"/>
      <c r="B606" s="25"/>
      <c r="C606" s="22"/>
      <c r="D606" s="23"/>
      <c r="E606" s="23"/>
      <c r="F606" s="376" t="s">
        <v>550</v>
      </c>
      <c r="G606" s="376"/>
      <c r="H606" s="376"/>
      <c r="I606" s="376"/>
      <c r="J606" s="376"/>
      <c r="K606" s="377"/>
      <c r="L606" s="24" t="s">
        <v>519</v>
      </c>
      <c r="M606" s="19">
        <f>+'BL4-ESG-IND-R00'!M19</f>
        <v>0</v>
      </c>
      <c r="N606" s="19">
        <f>+'BL4-ESG-IND-R00'!N19</f>
        <v>3</v>
      </c>
      <c r="O606" s="19">
        <f>+'BL4-ESG-IND-R00'!O19</f>
        <v>0</v>
      </c>
      <c r="P606" s="19">
        <f>+'BL4-ESG-IND-R00'!P19</f>
        <v>0</v>
      </c>
      <c r="Q606" s="19">
        <f>+'BL4-ESG-IND-R00'!Q19</f>
        <v>0</v>
      </c>
      <c r="R606" s="19">
        <f>+'BL4-ESG-IND-R00'!R19</f>
        <v>0</v>
      </c>
      <c r="S606" s="19"/>
      <c r="T606" s="20">
        <f t="shared" si="100"/>
        <v>3</v>
      </c>
      <c r="V606" s="45"/>
    </row>
    <row r="607" spans="1:22" s="8" customFormat="1" ht="24.95" customHeight="1" x14ac:dyDescent="0.25">
      <c r="A607" s="49"/>
      <c r="B607" s="25"/>
      <c r="C607" s="22"/>
      <c r="D607" s="23"/>
      <c r="E607" s="23"/>
      <c r="F607" s="376" t="s">
        <v>551</v>
      </c>
      <c r="G607" s="376"/>
      <c r="H607" s="376"/>
      <c r="I607" s="376"/>
      <c r="J607" s="376"/>
      <c r="K607" s="377"/>
      <c r="L607" s="24" t="s">
        <v>519</v>
      </c>
      <c r="M607" s="19">
        <f>+'BL4-ESG-IND-R00'!M20</f>
        <v>1</v>
      </c>
      <c r="N607" s="19">
        <f>+'BL4-ESG-IND-R00'!N20</f>
        <v>1</v>
      </c>
      <c r="O607" s="19">
        <f>+'BL4-ESG-IND-R00'!O20</f>
        <v>0</v>
      </c>
      <c r="P607" s="19">
        <f>+'BL4-ESG-IND-R00'!P20</f>
        <v>0</v>
      </c>
      <c r="Q607" s="19">
        <f>+'BL4-ESG-IND-R00'!Q20</f>
        <v>2</v>
      </c>
      <c r="R607" s="19">
        <f>+'BL4-ESG-IND-R00'!R20</f>
        <v>0</v>
      </c>
      <c r="S607" s="19"/>
      <c r="T607" s="20">
        <f t="shared" si="100"/>
        <v>4</v>
      </c>
      <c r="V607" s="45"/>
    </row>
    <row r="608" spans="1:22" s="8" customFormat="1" ht="24.95" customHeight="1" x14ac:dyDescent="0.25">
      <c r="A608" s="49"/>
      <c r="B608" s="25"/>
      <c r="C608" s="22"/>
      <c r="D608" s="23"/>
      <c r="E608" s="23"/>
      <c r="F608" s="376" t="s">
        <v>552</v>
      </c>
      <c r="G608" s="376"/>
      <c r="H608" s="376"/>
      <c r="I608" s="376"/>
      <c r="J608" s="376"/>
      <c r="K608" s="377"/>
      <c r="L608" s="24" t="s">
        <v>519</v>
      </c>
      <c r="M608" s="19">
        <f>+'BL4-ESG-IND-R00'!M21</f>
        <v>23</v>
      </c>
      <c r="N608" s="19">
        <f>+'BL4-ESG-IND-R00'!N21</f>
        <v>12</v>
      </c>
      <c r="O608" s="19">
        <f>+'BL4-ESG-IND-R00'!O21</f>
        <v>11</v>
      </c>
      <c r="P608" s="19">
        <f>+'BL4-ESG-IND-R00'!P21</f>
        <v>5</v>
      </c>
      <c r="Q608" s="19">
        <f>+'BL4-ESG-IND-R00'!Q21</f>
        <v>6</v>
      </c>
      <c r="R608" s="19">
        <f>+'BL4-ESG-IND-R00'!R21</f>
        <v>0</v>
      </c>
      <c r="S608" s="19"/>
      <c r="T608" s="20">
        <f t="shared" si="100"/>
        <v>57</v>
      </c>
      <c r="V608" s="45"/>
    </row>
    <row r="609" spans="1:22" s="8" customFormat="1" ht="24.95" customHeight="1" x14ac:dyDescent="0.25">
      <c r="A609" s="49"/>
      <c r="B609" s="25"/>
      <c r="C609" s="22"/>
      <c r="D609" s="23"/>
      <c r="E609" s="23"/>
      <c r="F609" s="376" t="s">
        <v>555</v>
      </c>
      <c r="G609" s="376"/>
      <c r="H609" s="376"/>
      <c r="I609" s="376"/>
      <c r="J609" s="376"/>
      <c r="K609" s="377"/>
      <c r="L609" s="24" t="s">
        <v>519</v>
      </c>
      <c r="M609" s="19">
        <f>+'BL4-ESG-IND-R00'!M22</f>
        <v>8</v>
      </c>
      <c r="N609" s="19">
        <f>+'BL4-ESG-IND-R00'!N22</f>
        <v>17</v>
      </c>
      <c r="O609" s="19">
        <f>+'BL4-ESG-IND-R00'!O22</f>
        <v>5</v>
      </c>
      <c r="P609" s="19">
        <f>+'BL4-ESG-IND-R00'!P22</f>
        <v>2</v>
      </c>
      <c r="Q609" s="19">
        <f>+'BL4-ESG-IND-R00'!Q22</f>
        <v>13</v>
      </c>
      <c r="R609" s="19">
        <f>+'BL4-ESG-IND-R00'!R22</f>
        <v>1</v>
      </c>
      <c r="S609" s="19"/>
      <c r="T609" s="20">
        <f t="shared" si="100"/>
        <v>46</v>
      </c>
      <c r="V609" s="45"/>
    </row>
    <row r="610" spans="1:22" s="8" customFormat="1" ht="24.95" customHeight="1" x14ac:dyDescent="0.25">
      <c r="A610" s="49"/>
      <c r="B610" s="25"/>
      <c r="C610" s="22"/>
      <c r="D610" s="23"/>
      <c r="E610" s="23"/>
      <c r="F610" s="376" t="s">
        <v>556</v>
      </c>
      <c r="G610" s="376"/>
      <c r="H610" s="376"/>
      <c r="I610" s="376"/>
      <c r="J610" s="376"/>
      <c r="K610" s="377"/>
      <c r="L610" s="24" t="s">
        <v>519</v>
      </c>
      <c r="M610" s="19">
        <f>+'BL4-ESG-IND-R00'!M23</f>
        <v>84</v>
      </c>
      <c r="N610" s="19">
        <f>+'BL4-ESG-IND-R00'!N23</f>
        <v>47</v>
      </c>
      <c r="O610" s="19">
        <f>+'BL4-ESG-IND-R00'!O23</f>
        <v>40</v>
      </c>
      <c r="P610" s="19">
        <f>+'BL4-ESG-IND-R00'!P23</f>
        <v>25</v>
      </c>
      <c r="Q610" s="19">
        <f>+'BL4-ESG-IND-R00'!Q23</f>
        <v>23</v>
      </c>
      <c r="R610" s="19">
        <f>+'BL4-ESG-IND-R00'!R23</f>
        <v>0</v>
      </c>
      <c r="S610" s="19"/>
      <c r="T610" s="20">
        <f t="shared" si="100"/>
        <v>219</v>
      </c>
      <c r="V610" s="45"/>
    </row>
    <row r="611" spans="1:22" s="8" customFormat="1" ht="24.95" customHeight="1" x14ac:dyDescent="0.25">
      <c r="A611" s="49"/>
      <c r="B611" s="25"/>
      <c r="C611" s="22"/>
      <c r="D611" s="23"/>
      <c r="E611" s="23"/>
      <c r="F611" s="376" t="s">
        <v>1666</v>
      </c>
      <c r="G611" s="376"/>
      <c r="H611" s="376"/>
      <c r="I611" s="376"/>
      <c r="J611" s="376"/>
      <c r="K611" s="377"/>
      <c r="L611" s="24" t="s">
        <v>519</v>
      </c>
      <c r="M611" s="19">
        <f>+'BL4-ESG-IND-R00'!M24</f>
        <v>0</v>
      </c>
      <c r="N611" s="19">
        <f>+'BL4-ESG-IND-R00'!N24</f>
        <v>0</v>
      </c>
      <c r="O611" s="19">
        <f>+'BL4-ESG-IND-R00'!O24</f>
        <v>0</v>
      </c>
      <c r="P611" s="19">
        <f>+'BL4-ESG-IND-R00'!P24</f>
        <v>0</v>
      </c>
      <c r="Q611" s="19">
        <f>+'BL4-ESG-IND-R00'!Q24</f>
        <v>0</v>
      </c>
      <c r="R611" s="19">
        <f>+'BL4-ESG-IND-R00'!R24</f>
        <v>0</v>
      </c>
      <c r="S611" s="19"/>
      <c r="T611" s="20">
        <f t="shared" si="100"/>
        <v>0</v>
      </c>
      <c r="V611" s="45"/>
    </row>
    <row r="612" spans="1:22" s="8" customFormat="1" ht="24.95" customHeight="1" x14ac:dyDescent="0.25">
      <c r="A612" s="49"/>
      <c r="B612" s="25"/>
      <c r="C612" s="22"/>
      <c r="D612" s="23"/>
      <c r="E612" s="23"/>
      <c r="F612" s="376" t="s">
        <v>561</v>
      </c>
      <c r="G612" s="376"/>
      <c r="H612" s="376"/>
      <c r="I612" s="376"/>
      <c r="J612" s="376"/>
      <c r="K612" s="377"/>
      <c r="L612" s="24" t="s">
        <v>519</v>
      </c>
      <c r="M612" s="19">
        <f>+'BL4-ESG-IND-R00'!M25</f>
        <v>1</v>
      </c>
      <c r="N612" s="19">
        <f>+'BL4-ESG-IND-R00'!N25</f>
        <v>6</v>
      </c>
      <c r="O612" s="19">
        <f>+'BL4-ESG-IND-R00'!O25</f>
        <v>3</v>
      </c>
      <c r="P612" s="19">
        <f>+'BL4-ESG-IND-R00'!P25</f>
        <v>0</v>
      </c>
      <c r="Q612" s="19">
        <f>+'BL4-ESG-IND-R00'!Q25</f>
        <v>0</v>
      </c>
      <c r="R612" s="19">
        <f>+'BL4-ESG-IND-R00'!R25</f>
        <v>0</v>
      </c>
      <c r="S612" s="19"/>
      <c r="T612" s="20">
        <f t="shared" si="100"/>
        <v>10</v>
      </c>
      <c r="V612" s="45"/>
    </row>
    <row r="613" spans="1:22" s="8" customFormat="1" ht="24.95" customHeight="1" x14ac:dyDescent="0.25">
      <c r="A613" s="49"/>
      <c r="B613" s="25"/>
      <c r="C613" s="22"/>
      <c r="D613" s="23"/>
      <c r="E613" s="23"/>
      <c r="F613" s="376" t="s">
        <v>557</v>
      </c>
      <c r="G613" s="376"/>
      <c r="H613" s="376"/>
      <c r="I613" s="376"/>
      <c r="J613" s="376"/>
      <c r="K613" s="377"/>
      <c r="L613" s="24" t="s">
        <v>519</v>
      </c>
      <c r="M613" s="19">
        <f>+'BL4-ESG-IND-R00'!M26</f>
        <v>2</v>
      </c>
      <c r="N613" s="19">
        <f>+'BL4-ESG-IND-R00'!N26</f>
        <v>0</v>
      </c>
      <c r="O613" s="19">
        <f>+'BL4-ESG-IND-R00'!O26</f>
        <v>0</v>
      </c>
      <c r="P613" s="19">
        <f>+'BL4-ESG-IND-R00'!P26</f>
        <v>0</v>
      </c>
      <c r="Q613" s="19">
        <f>+'BL4-ESG-IND-R00'!Q26</f>
        <v>3</v>
      </c>
      <c r="R613" s="19">
        <f>+'BL4-ESG-IND-R00'!R26</f>
        <v>0</v>
      </c>
      <c r="S613" s="19"/>
      <c r="T613" s="20">
        <f t="shared" si="100"/>
        <v>5</v>
      </c>
      <c r="V613" s="45"/>
    </row>
    <row r="614" spans="1:22" s="8" customFormat="1" ht="24.95" customHeight="1" x14ac:dyDescent="0.25">
      <c r="A614" s="49"/>
      <c r="B614" s="25"/>
      <c r="C614" s="22"/>
      <c r="D614" s="23"/>
      <c r="E614" s="23"/>
      <c r="F614" s="376" t="s">
        <v>558</v>
      </c>
      <c r="G614" s="376"/>
      <c r="H614" s="376"/>
      <c r="I614" s="376"/>
      <c r="J614" s="376"/>
      <c r="K614" s="377"/>
      <c r="L614" s="24" t="s">
        <v>17</v>
      </c>
      <c r="M614" s="19">
        <f>+'BL4-ESG-IND-R00'!M27</f>
        <v>46.59</v>
      </c>
      <c r="N614" s="19">
        <f>+'BL4-ESG-IND-R00'!N27</f>
        <v>32.729999999999997</v>
      </c>
      <c r="O614" s="19">
        <f>+'BL4-ESG-IND-R00'!O27</f>
        <v>35.200000000000003</v>
      </c>
      <c r="P614" s="19">
        <f>+'BL4-ESG-IND-R00'!P27</f>
        <v>11.35</v>
      </c>
      <c r="Q614" s="19">
        <f>+'BL4-ESG-IND-R00'!Q27</f>
        <v>21.6</v>
      </c>
      <c r="R614" s="19">
        <f>+'BL4-ESG-IND-R00'!R27</f>
        <v>0</v>
      </c>
      <c r="S614" s="19"/>
      <c r="T614" s="20">
        <f t="shared" si="100"/>
        <v>147.47</v>
      </c>
      <c r="V614" s="45"/>
    </row>
    <row r="615" spans="1:22" s="8" customFormat="1" ht="24.95" customHeight="1" x14ac:dyDescent="0.25">
      <c r="A615" s="49"/>
      <c r="B615" s="25"/>
      <c r="C615" s="22"/>
      <c r="D615" s="23"/>
      <c r="E615" s="23"/>
      <c r="F615" s="376" t="s">
        <v>559</v>
      </c>
      <c r="G615" s="376"/>
      <c r="H615" s="376"/>
      <c r="I615" s="376"/>
      <c r="J615" s="376"/>
      <c r="K615" s="377"/>
      <c r="L615" s="24" t="s">
        <v>17</v>
      </c>
      <c r="M615" s="19">
        <f>+'BL4-ESG-IND-R00'!M28</f>
        <v>12.68</v>
      </c>
      <c r="N615" s="19">
        <f>+'BL4-ESG-IND-R00'!N28</f>
        <v>34.050000000000004</v>
      </c>
      <c r="O615" s="19">
        <f>+'BL4-ESG-IND-R00'!O28</f>
        <v>19.73</v>
      </c>
      <c r="P615" s="19">
        <f>+'BL4-ESG-IND-R00'!P28</f>
        <v>21.240000000000002</v>
      </c>
      <c r="Q615" s="19">
        <f>+'BL4-ESG-IND-R00'!Q28</f>
        <v>25.23</v>
      </c>
      <c r="R615" s="19">
        <f>+'BL4-ESG-IND-R00'!R28</f>
        <v>17.91</v>
      </c>
      <c r="S615" s="19"/>
      <c r="T615" s="20">
        <f t="shared" si="100"/>
        <v>130.84000000000003</v>
      </c>
      <c r="V615" s="45"/>
    </row>
    <row r="616" spans="1:22" s="8" customFormat="1" ht="24.95" customHeight="1" x14ac:dyDescent="0.25">
      <c r="A616" s="49"/>
      <c r="B616" s="25"/>
      <c r="C616" s="22"/>
      <c r="D616" s="23"/>
      <c r="E616" s="23"/>
      <c r="F616" s="376" t="s">
        <v>560</v>
      </c>
      <c r="G616" s="376"/>
      <c r="H616" s="376"/>
      <c r="I616" s="376"/>
      <c r="J616" s="376"/>
      <c r="K616" s="377"/>
      <c r="L616" s="24" t="s">
        <v>17</v>
      </c>
      <c r="M616" s="19">
        <f>+'BL4-ESG-IND-R00'!M29</f>
        <v>78.72</v>
      </c>
      <c r="N616" s="19">
        <f>+'BL4-ESG-IND-R00'!N29</f>
        <v>36.82</v>
      </c>
      <c r="O616" s="19">
        <f>+'BL4-ESG-IND-R00'!O29</f>
        <v>30.49</v>
      </c>
      <c r="P616" s="19">
        <f>+'BL4-ESG-IND-R00'!P29</f>
        <v>27.4</v>
      </c>
      <c r="Q616" s="19">
        <f>+'BL4-ESG-IND-R00'!Q29</f>
        <v>21.17</v>
      </c>
      <c r="R616" s="19">
        <f>+'BL4-ESG-IND-R00'!R29</f>
        <v>13.56</v>
      </c>
      <c r="S616" s="19"/>
      <c r="T616" s="20">
        <f t="shared" si="100"/>
        <v>208.16000000000003</v>
      </c>
      <c r="V616" s="45"/>
    </row>
    <row r="617" spans="1:22" s="8" customFormat="1" ht="30" customHeight="1" x14ac:dyDescent="0.25">
      <c r="A617" s="49"/>
      <c r="B617" s="25"/>
      <c r="C617" s="22"/>
      <c r="D617" s="23"/>
      <c r="E617" s="23"/>
      <c r="F617" s="376" t="s">
        <v>1669</v>
      </c>
      <c r="G617" s="376"/>
      <c r="H617" s="376"/>
      <c r="I617" s="376"/>
      <c r="J617" s="376"/>
      <c r="K617" s="377"/>
      <c r="L617" s="24" t="s">
        <v>519</v>
      </c>
      <c r="M617" s="19">
        <f>+'BL4-ESG-IND-R00'!M30</f>
        <v>2</v>
      </c>
      <c r="N617" s="19">
        <f>+'BL4-ESG-IND-R00'!N30</f>
        <v>0</v>
      </c>
      <c r="O617" s="19">
        <f>+'BL4-ESG-IND-R00'!O30</f>
        <v>0</v>
      </c>
      <c r="P617" s="19">
        <f>+'BL4-ESG-IND-R00'!P30</f>
        <v>0</v>
      </c>
      <c r="Q617" s="19">
        <f>+'BL4-ESG-IND-R00'!Q30</f>
        <v>0</v>
      </c>
      <c r="R617" s="19">
        <f>+'BL4-ESG-IND-R00'!R30</f>
        <v>0</v>
      </c>
      <c r="S617" s="19"/>
      <c r="T617" s="20">
        <f t="shared" si="100"/>
        <v>2</v>
      </c>
      <c r="V617" s="45"/>
    </row>
    <row r="618" spans="1:22" s="8" customFormat="1" ht="24.95" customHeight="1" x14ac:dyDescent="0.25">
      <c r="A618" s="49"/>
      <c r="B618" s="25"/>
      <c r="C618" s="22"/>
      <c r="D618" s="23"/>
      <c r="E618" s="23"/>
      <c r="F618" s="376" t="s">
        <v>562</v>
      </c>
      <c r="G618" s="376"/>
      <c r="H618" s="376"/>
      <c r="I618" s="376"/>
      <c r="J618" s="376"/>
      <c r="K618" s="377"/>
      <c r="L618" s="24" t="s">
        <v>519</v>
      </c>
      <c r="M618" s="19">
        <f>+'BL4-ESG-IND-R00'!M31</f>
        <v>0</v>
      </c>
      <c r="N618" s="19">
        <f>+'BL4-ESG-IND-R00'!N31</f>
        <v>1</v>
      </c>
      <c r="O618" s="19">
        <f>+'BL4-ESG-IND-R00'!O31</f>
        <v>0</v>
      </c>
      <c r="P618" s="19">
        <f>+'BL4-ESG-IND-R00'!P31</f>
        <v>0</v>
      </c>
      <c r="Q618" s="19">
        <f>+'BL4-ESG-IND-R00'!Q31</f>
        <v>0</v>
      </c>
      <c r="R618" s="19">
        <f>+'BL4-ESG-IND-R00'!R31</f>
        <v>0</v>
      </c>
      <c r="S618" s="19"/>
      <c r="T618" s="20">
        <f t="shared" si="100"/>
        <v>1</v>
      </c>
      <c r="V618" s="45"/>
    </row>
    <row r="619" spans="1:22" s="8" customFormat="1" ht="24.95" customHeight="1" x14ac:dyDescent="0.25">
      <c r="A619" s="49"/>
      <c r="B619" s="25"/>
      <c r="C619" s="22"/>
      <c r="D619" s="23"/>
      <c r="E619" s="23"/>
      <c r="F619" s="376" t="s">
        <v>1673</v>
      </c>
      <c r="G619" s="376"/>
      <c r="H619" s="376"/>
      <c r="I619" s="376"/>
      <c r="J619" s="376"/>
      <c r="K619" s="377"/>
      <c r="L619" s="24" t="s">
        <v>519</v>
      </c>
      <c r="M619" s="19">
        <f>+'BL4-ESG-IND-R00'!M32</f>
        <v>0</v>
      </c>
      <c r="N619" s="19">
        <f>+'BL4-ESG-IND-R00'!N32</f>
        <v>0</v>
      </c>
      <c r="O619" s="19">
        <f>+'BL4-ESG-IND-R00'!O32</f>
        <v>1</v>
      </c>
      <c r="P619" s="19">
        <f>+'BL4-ESG-IND-R00'!P32</f>
        <v>0</v>
      </c>
      <c r="Q619" s="19">
        <f>+'BL4-ESG-IND-R00'!Q32</f>
        <v>0</v>
      </c>
      <c r="R619" s="19">
        <f>+'BL4-ESG-IND-R00'!R32</f>
        <v>0</v>
      </c>
      <c r="S619" s="19"/>
      <c r="T619" s="20">
        <f t="shared" si="100"/>
        <v>1</v>
      </c>
      <c r="V619" s="45"/>
    </row>
    <row r="620" spans="1:22" s="8" customFormat="1" ht="24.95" customHeight="1" x14ac:dyDescent="0.25">
      <c r="A620" s="49"/>
      <c r="B620" s="25"/>
      <c r="C620" s="22"/>
      <c r="D620" s="23"/>
      <c r="E620" s="23"/>
      <c r="F620" s="376" t="s">
        <v>563</v>
      </c>
      <c r="G620" s="376"/>
      <c r="H620" s="376"/>
      <c r="I620" s="376"/>
      <c r="J620" s="376"/>
      <c r="K620" s="377"/>
      <c r="L620" s="24" t="s">
        <v>519</v>
      </c>
      <c r="M620" s="19">
        <f>+'BL4-ESG-IND-R00'!M33</f>
        <v>26</v>
      </c>
      <c r="N620" s="19">
        <f>+'BL4-ESG-IND-R00'!N33</f>
        <v>13</v>
      </c>
      <c r="O620" s="19">
        <f>+'BL4-ESG-IND-R00'!O33</f>
        <v>7</v>
      </c>
      <c r="P620" s="19">
        <f>+'BL4-ESG-IND-R00'!P33</f>
        <v>5</v>
      </c>
      <c r="Q620" s="19">
        <f>+'BL4-ESG-IND-R00'!Q33</f>
        <v>3</v>
      </c>
      <c r="R620" s="19">
        <f>+'BL4-ESG-IND-R00'!R33</f>
        <v>0</v>
      </c>
      <c r="S620" s="19"/>
      <c r="T620" s="20">
        <f t="shared" si="100"/>
        <v>54</v>
      </c>
      <c r="V620" s="45"/>
    </row>
    <row r="621" spans="1:22" s="8" customFormat="1" ht="24.95" customHeight="1" x14ac:dyDescent="0.25">
      <c r="A621" s="49"/>
      <c r="B621" s="25"/>
      <c r="C621" s="22"/>
      <c r="D621" s="23"/>
      <c r="E621" s="23"/>
      <c r="F621" s="376" t="s">
        <v>1672</v>
      </c>
      <c r="G621" s="376"/>
      <c r="H621" s="376"/>
      <c r="I621" s="376"/>
      <c r="J621" s="376"/>
      <c r="K621" s="377"/>
      <c r="L621" s="24" t="s">
        <v>519</v>
      </c>
      <c r="M621" s="19">
        <f>+'BL4-ESG-IND-R00'!M34</f>
        <v>0</v>
      </c>
      <c r="N621" s="19">
        <f>+'BL4-ESG-IND-R00'!N34</f>
        <v>0</v>
      </c>
      <c r="O621" s="19">
        <f>+'BL4-ESG-IND-R00'!O34</f>
        <v>1</v>
      </c>
      <c r="P621" s="19">
        <f>+'BL4-ESG-IND-R00'!P34</f>
        <v>0</v>
      </c>
      <c r="Q621" s="19">
        <f>+'BL4-ESG-IND-R00'!Q34</f>
        <v>2</v>
      </c>
      <c r="R621" s="19">
        <f>+'BL4-ESG-IND-R00'!R34</f>
        <v>0</v>
      </c>
      <c r="S621" s="19"/>
      <c r="T621" s="20">
        <f t="shared" si="100"/>
        <v>3</v>
      </c>
      <c r="V621" s="45"/>
    </row>
    <row r="622" spans="1:22" s="8" customFormat="1" ht="24.95" customHeight="1" x14ac:dyDescent="0.25">
      <c r="A622" s="49"/>
      <c r="B622" s="25"/>
      <c r="C622" s="22"/>
      <c r="D622" s="23"/>
      <c r="E622" s="23"/>
      <c r="F622" s="376" t="s">
        <v>564</v>
      </c>
      <c r="G622" s="376"/>
      <c r="H622" s="376"/>
      <c r="I622" s="376"/>
      <c r="J622" s="376"/>
      <c r="K622" s="377"/>
      <c r="L622" s="24" t="s">
        <v>519</v>
      </c>
      <c r="M622" s="19">
        <f>+'BL4-ESG-IND-R00'!M35</f>
        <v>2</v>
      </c>
      <c r="N622" s="19">
        <f>+'BL4-ESG-IND-R00'!N35</f>
        <v>1</v>
      </c>
      <c r="O622" s="19">
        <f>+'BL4-ESG-IND-R00'!O35</f>
        <v>1</v>
      </c>
      <c r="P622" s="19">
        <f>+'BL4-ESG-IND-R00'!P35</f>
        <v>0</v>
      </c>
      <c r="Q622" s="19">
        <f>+'BL4-ESG-IND-R00'!Q35</f>
        <v>3</v>
      </c>
      <c r="R622" s="19">
        <f>+'BL4-ESG-IND-R00'!R35</f>
        <v>0</v>
      </c>
      <c r="S622" s="19"/>
      <c r="T622" s="20">
        <f t="shared" si="100"/>
        <v>7</v>
      </c>
      <c r="V622" s="45"/>
    </row>
    <row r="623" spans="1:22" s="8" customFormat="1" ht="24.95" customHeight="1" x14ac:dyDescent="0.25">
      <c r="A623" s="49"/>
      <c r="B623" s="25"/>
      <c r="C623" s="22"/>
      <c r="D623" s="23"/>
      <c r="E623" s="23"/>
      <c r="F623" s="376" t="s">
        <v>565</v>
      </c>
      <c r="G623" s="376"/>
      <c r="H623" s="376"/>
      <c r="I623" s="376"/>
      <c r="J623" s="376"/>
      <c r="K623" s="377"/>
      <c r="L623" s="24" t="s">
        <v>519</v>
      </c>
      <c r="M623" s="19">
        <f>+'BL4-ESG-IND-R00'!M36</f>
        <v>26</v>
      </c>
      <c r="N623" s="19">
        <f>+'BL4-ESG-IND-R00'!N36</f>
        <v>13</v>
      </c>
      <c r="O623" s="19">
        <f>+'BL4-ESG-IND-R00'!O36</f>
        <v>8</v>
      </c>
      <c r="P623" s="19">
        <f>+'BL4-ESG-IND-R00'!P36</f>
        <v>5</v>
      </c>
      <c r="Q623" s="19">
        <f>+'BL4-ESG-IND-R00'!Q36</f>
        <v>5</v>
      </c>
      <c r="R623" s="19">
        <f>+'BL4-ESG-IND-R00'!R36</f>
        <v>0</v>
      </c>
      <c r="S623" s="19"/>
      <c r="T623" s="20">
        <f t="shared" si="100"/>
        <v>57</v>
      </c>
      <c r="V623" s="45"/>
    </row>
    <row r="624" spans="1:22" s="8" customFormat="1" ht="24.95" customHeight="1" x14ac:dyDescent="0.25">
      <c r="A624" s="49"/>
      <c r="B624" s="25"/>
      <c r="C624" s="22"/>
      <c r="D624" s="23"/>
      <c r="E624" s="23"/>
      <c r="F624" s="376" t="s">
        <v>566</v>
      </c>
      <c r="G624" s="376"/>
      <c r="H624" s="376"/>
      <c r="I624" s="376"/>
      <c r="J624" s="376"/>
      <c r="K624" s="377"/>
      <c r="L624" s="24" t="s">
        <v>519</v>
      </c>
      <c r="M624" s="19">
        <f>+'BL4-ESG-IND-R00'!M37</f>
        <v>2</v>
      </c>
      <c r="N624" s="19">
        <f>+'BL4-ESG-IND-R00'!N37</f>
        <v>1</v>
      </c>
      <c r="O624" s="19">
        <f>+'BL4-ESG-IND-R00'!O37</f>
        <v>1</v>
      </c>
      <c r="P624" s="19">
        <f>+'BL4-ESG-IND-R00'!P37</f>
        <v>0</v>
      </c>
      <c r="Q624" s="19">
        <f>+'BL4-ESG-IND-R00'!Q37</f>
        <v>3</v>
      </c>
      <c r="R624" s="19">
        <f>+'BL4-ESG-IND-R00'!R37</f>
        <v>0</v>
      </c>
      <c r="S624" s="19"/>
      <c r="T624" s="20">
        <f t="shared" si="100"/>
        <v>7</v>
      </c>
      <c r="V624" s="45"/>
    </row>
    <row r="625" spans="1:22" s="8" customFormat="1" ht="24.95" customHeight="1" x14ac:dyDescent="0.25">
      <c r="A625" s="49"/>
      <c r="B625" s="25"/>
      <c r="C625" s="22"/>
      <c r="D625" s="23"/>
      <c r="E625" s="23"/>
      <c r="F625" s="376" t="s">
        <v>567</v>
      </c>
      <c r="G625" s="376"/>
      <c r="H625" s="376"/>
      <c r="I625" s="376"/>
      <c r="J625" s="376"/>
      <c r="K625" s="377"/>
      <c r="L625" s="24" t="s">
        <v>519</v>
      </c>
      <c r="M625" s="19">
        <f>+'BL4-ESG-IND-R00'!M38</f>
        <v>26</v>
      </c>
      <c r="N625" s="19">
        <f>+'BL4-ESG-IND-R00'!N38</f>
        <v>13</v>
      </c>
      <c r="O625" s="19">
        <f>+'BL4-ESG-IND-R00'!O38</f>
        <v>8</v>
      </c>
      <c r="P625" s="19">
        <f>+'BL4-ESG-IND-R00'!P38</f>
        <v>5</v>
      </c>
      <c r="Q625" s="19">
        <f>+'BL4-ESG-IND-R00'!Q38</f>
        <v>5</v>
      </c>
      <c r="R625" s="19">
        <f>+'BL4-ESG-IND-R00'!R38</f>
        <v>0</v>
      </c>
      <c r="S625" s="19"/>
      <c r="T625" s="20">
        <f t="shared" si="100"/>
        <v>57</v>
      </c>
      <c r="V625" s="45"/>
    </row>
    <row r="626" spans="1:22" s="8" customFormat="1" ht="24.95" customHeight="1" x14ac:dyDescent="0.25">
      <c r="A626" s="49"/>
      <c r="B626" s="25"/>
      <c r="C626" s="22"/>
      <c r="D626" s="23"/>
      <c r="E626" s="23"/>
      <c r="F626" s="376" t="s">
        <v>1665</v>
      </c>
      <c r="G626" s="376"/>
      <c r="H626" s="376"/>
      <c r="I626" s="376"/>
      <c r="J626" s="376"/>
      <c r="K626" s="377"/>
      <c r="L626" s="24" t="s">
        <v>519</v>
      </c>
      <c r="M626" s="19">
        <f>+'BL4-ESG-IND-R00'!M39</f>
        <v>0</v>
      </c>
      <c r="N626" s="19">
        <f>+'BL4-ESG-IND-R00'!N39</f>
        <v>2</v>
      </c>
      <c r="O626" s="19">
        <f>+'BL4-ESG-IND-R00'!O39</f>
        <v>0</v>
      </c>
      <c r="P626" s="19">
        <f>+'BL4-ESG-IND-R00'!P39</f>
        <v>0</v>
      </c>
      <c r="Q626" s="19">
        <f>+'BL4-ESG-IND-R00'!Q39</f>
        <v>1</v>
      </c>
      <c r="R626" s="19">
        <f>+'BL4-ESG-IND-R00'!R39</f>
        <v>0</v>
      </c>
      <c r="S626" s="19"/>
      <c r="T626" s="20">
        <f t="shared" si="100"/>
        <v>3</v>
      </c>
      <c r="V626" s="45"/>
    </row>
    <row r="627" spans="1:22" s="8" customFormat="1" ht="24.95" customHeight="1" x14ac:dyDescent="0.25">
      <c r="A627" s="49"/>
      <c r="B627" s="25"/>
      <c r="C627" s="22"/>
      <c r="D627" s="23"/>
      <c r="E627" s="23"/>
      <c r="F627" s="376" t="s">
        <v>568</v>
      </c>
      <c r="G627" s="376"/>
      <c r="H627" s="376"/>
      <c r="I627" s="376"/>
      <c r="J627" s="376"/>
      <c r="K627" s="377"/>
      <c r="L627" s="24" t="s">
        <v>519</v>
      </c>
      <c r="M627" s="19">
        <f>+'BL4-ESG-IND-R00'!M40</f>
        <v>20</v>
      </c>
      <c r="N627" s="19">
        <f>+'BL4-ESG-IND-R00'!N40</f>
        <v>9</v>
      </c>
      <c r="O627" s="19">
        <f>+'BL4-ESG-IND-R00'!O40</f>
        <v>6</v>
      </c>
      <c r="P627" s="19">
        <f>+'BL4-ESG-IND-R00'!P40</f>
        <v>3</v>
      </c>
      <c r="Q627" s="19">
        <f>+'BL4-ESG-IND-R00'!Q40</f>
        <v>4</v>
      </c>
      <c r="R627" s="19">
        <f>+'BL4-ESG-IND-R00'!R40</f>
        <v>0</v>
      </c>
      <c r="S627" s="19"/>
      <c r="T627" s="20">
        <f t="shared" si="100"/>
        <v>42</v>
      </c>
      <c r="V627" s="45"/>
    </row>
    <row r="628" spans="1:22" s="8" customFormat="1" ht="30" customHeight="1" x14ac:dyDescent="0.25">
      <c r="A628" s="49"/>
      <c r="B628" s="25"/>
      <c r="C628" s="22"/>
      <c r="D628" s="23"/>
      <c r="E628" s="23"/>
      <c r="F628" s="376" t="s">
        <v>569</v>
      </c>
      <c r="G628" s="376"/>
      <c r="H628" s="376"/>
      <c r="I628" s="376"/>
      <c r="J628" s="376"/>
      <c r="K628" s="377"/>
      <c r="L628" s="24" t="s">
        <v>519</v>
      </c>
      <c r="M628" s="19">
        <f>+'BL4-ESG-IND-R00'!M41</f>
        <v>7</v>
      </c>
      <c r="N628" s="19">
        <f>+'BL4-ESG-IND-R00'!N41</f>
        <v>3</v>
      </c>
      <c r="O628" s="19">
        <f>+'BL4-ESG-IND-R00'!O41</f>
        <v>3</v>
      </c>
      <c r="P628" s="19">
        <f>+'BL4-ESG-IND-R00'!P41</f>
        <v>1</v>
      </c>
      <c r="Q628" s="19">
        <f>+'BL4-ESG-IND-R00'!Q41</f>
        <v>2</v>
      </c>
      <c r="R628" s="19">
        <f>+'BL4-ESG-IND-R00'!R41</f>
        <v>0</v>
      </c>
      <c r="S628" s="19"/>
      <c r="T628" s="20">
        <f t="shared" si="100"/>
        <v>16</v>
      </c>
      <c r="V628" s="45"/>
    </row>
    <row r="629" spans="1:22" s="8" customFormat="1" ht="24.95" customHeight="1" x14ac:dyDescent="0.25">
      <c r="A629" s="49"/>
      <c r="B629" s="25"/>
      <c r="C629" s="22"/>
      <c r="D629" s="23"/>
      <c r="E629" s="23"/>
      <c r="F629" s="376" t="s">
        <v>570</v>
      </c>
      <c r="G629" s="376"/>
      <c r="H629" s="376"/>
      <c r="I629" s="376"/>
      <c r="J629" s="376"/>
      <c r="K629" s="377"/>
      <c r="L629" s="24" t="s">
        <v>519</v>
      </c>
      <c r="M629" s="19">
        <f>+'BL4-ESG-IND-R00'!M42</f>
        <v>11</v>
      </c>
      <c r="N629" s="19">
        <f>+'BL4-ESG-IND-R00'!N42</f>
        <v>6</v>
      </c>
      <c r="O629" s="19">
        <f>+'BL4-ESG-IND-R00'!O42</f>
        <v>6</v>
      </c>
      <c r="P629" s="19">
        <f>+'BL4-ESG-IND-R00'!P42</f>
        <v>0</v>
      </c>
      <c r="Q629" s="19">
        <f>+'BL4-ESG-IND-R00'!Q42</f>
        <v>6</v>
      </c>
      <c r="R629" s="19">
        <f>+'BL4-ESG-IND-R00'!R42</f>
        <v>0</v>
      </c>
      <c r="S629" s="19"/>
      <c r="T629" s="20">
        <f t="shared" si="100"/>
        <v>29</v>
      </c>
      <c r="V629" s="45"/>
    </row>
    <row r="630" spans="1:22" s="8" customFormat="1" ht="24.95" customHeight="1" x14ac:dyDescent="0.25">
      <c r="A630" s="49"/>
      <c r="B630" s="25"/>
      <c r="C630" s="22"/>
      <c r="D630" s="23"/>
      <c r="E630" s="23"/>
      <c r="F630" s="376" t="s">
        <v>571</v>
      </c>
      <c r="G630" s="376"/>
      <c r="H630" s="376"/>
      <c r="I630" s="376"/>
      <c r="J630" s="376"/>
      <c r="K630" s="377"/>
      <c r="L630" s="24" t="s">
        <v>519</v>
      </c>
      <c r="M630" s="19">
        <f>+'BL4-ESG-IND-R00'!M43</f>
        <v>41</v>
      </c>
      <c r="N630" s="19">
        <f>+'BL4-ESG-IND-R00'!N43</f>
        <v>15</v>
      </c>
      <c r="O630" s="19">
        <f>+'BL4-ESG-IND-R00'!O43</f>
        <v>6</v>
      </c>
      <c r="P630" s="19">
        <f>+'BL4-ESG-IND-R00'!P43</f>
        <v>1</v>
      </c>
      <c r="Q630" s="19">
        <f>+'BL4-ESG-IND-R00'!Q43</f>
        <v>4</v>
      </c>
      <c r="R630" s="19">
        <f>+'BL4-ESG-IND-R00'!R43</f>
        <v>0</v>
      </c>
      <c r="S630" s="19"/>
      <c r="T630" s="20">
        <f t="shared" si="100"/>
        <v>67</v>
      </c>
      <c r="V630" s="45"/>
    </row>
    <row r="631" spans="1:22" s="8" customFormat="1" ht="24.95" customHeight="1" x14ac:dyDescent="0.25">
      <c r="A631" s="49"/>
      <c r="B631" s="25"/>
      <c r="C631" s="22"/>
      <c r="D631" s="23"/>
      <c r="E631" s="23"/>
      <c r="F631" s="376" t="s">
        <v>590</v>
      </c>
      <c r="G631" s="376"/>
      <c r="H631" s="376"/>
      <c r="I631" s="376"/>
      <c r="J631" s="376"/>
      <c r="K631" s="377"/>
      <c r="L631" s="24" t="s">
        <v>519</v>
      </c>
      <c r="M631" s="19">
        <f>+'BL4-ESG-IND-R00'!M44</f>
        <v>0</v>
      </c>
      <c r="N631" s="19">
        <f>+'BL4-ESG-IND-R00'!N44</f>
        <v>1</v>
      </c>
      <c r="O631" s="19">
        <f>+'BL4-ESG-IND-R00'!O44</f>
        <v>1</v>
      </c>
      <c r="P631" s="19">
        <f>+'BL4-ESG-IND-R00'!P44</f>
        <v>2</v>
      </c>
      <c r="Q631" s="19">
        <f>+'BL4-ESG-IND-R00'!Q44</f>
        <v>0</v>
      </c>
      <c r="R631" s="19">
        <f>+'BL4-ESG-IND-R00'!R44</f>
        <v>0</v>
      </c>
      <c r="S631" s="19"/>
      <c r="T631" s="20">
        <f t="shared" si="100"/>
        <v>4</v>
      </c>
      <c r="V631" s="45"/>
    </row>
    <row r="632" spans="1:22" s="8" customFormat="1" ht="24.95" customHeight="1" x14ac:dyDescent="0.25">
      <c r="A632" s="49"/>
      <c r="B632" s="25"/>
      <c r="C632" s="22"/>
      <c r="D632" s="23"/>
      <c r="E632" s="23"/>
      <c r="F632" s="376" t="s">
        <v>591</v>
      </c>
      <c r="G632" s="376"/>
      <c r="H632" s="376"/>
      <c r="I632" s="376"/>
      <c r="J632" s="376"/>
      <c r="K632" s="377"/>
      <c r="L632" s="24" t="s">
        <v>519</v>
      </c>
      <c r="M632" s="19">
        <f>+'BL4-ESG-IND-R00'!M45</f>
        <v>0</v>
      </c>
      <c r="N632" s="19">
        <f>+'BL4-ESG-IND-R00'!N45</f>
        <v>1</v>
      </c>
      <c r="O632" s="19">
        <f>+'BL4-ESG-IND-R00'!O45</f>
        <v>0</v>
      </c>
      <c r="P632" s="19">
        <f>+'BL4-ESG-IND-R00'!P45</f>
        <v>0</v>
      </c>
      <c r="Q632" s="19">
        <f>+'BL4-ESG-IND-R00'!Q45</f>
        <v>0</v>
      </c>
      <c r="R632" s="19">
        <f>+'BL4-ESG-IND-R00'!R45</f>
        <v>0</v>
      </c>
      <c r="S632" s="19"/>
      <c r="T632" s="20">
        <f t="shared" si="100"/>
        <v>1</v>
      </c>
      <c r="V632" s="45"/>
    </row>
    <row r="633" spans="1:22" s="8" customFormat="1" ht="24.95" customHeight="1" x14ac:dyDescent="0.25">
      <c r="A633" s="49"/>
      <c r="B633" s="25"/>
      <c r="C633" s="22"/>
      <c r="D633" s="23"/>
      <c r="E633" s="23"/>
      <c r="F633" s="376" t="s">
        <v>604</v>
      </c>
      <c r="G633" s="376"/>
      <c r="H633" s="376"/>
      <c r="I633" s="376"/>
      <c r="J633" s="376"/>
      <c r="K633" s="377"/>
      <c r="L633" s="24" t="s">
        <v>519</v>
      </c>
      <c r="M633" s="19">
        <f>+'BL4-ESG-IND-R00'!M46</f>
        <v>8</v>
      </c>
      <c r="N633" s="19">
        <f>+'BL4-ESG-IND-R00'!N46</f>
        <v>0</v>
      </c>
      <c r="O633" s="19">
        <f>+'BL4-ESG-IND-R00'!O46</f>
        <v>0</v>
      </c>
      <c r="P633" s="19">
        <f>+'BL4-ESG-IND-R00'!P46</f>
        <v>0</v>
      </c>
      <c r="Q633" s="19">
        <f>+'BL4-ESG-IND-R00'!Q46</f>
        <v>0</v>
      </c>
      <c r="R633" s="19">
        <f>+'BL4-ESG-IND-R00'!R46</f>
        <v>0</v>
      </c>
      <c r="S633" s="19"/>
      <c r="T633" s="20">
        <f t="shared" si="100"/>
        <v>8</v>
      </c>
      <c r="V633" s="45"/>
    </row>
    <row r="634" spans="1:22" s="8" customFormat="1" ht="24.95" customHeight="1" x14ac:dyDescent="0.25">
      <c r="A634" s="49"/>
      <c r="B634" s="25"/>
      <c r="C634" s="22"/>
      <c r="D634" s="23"/>
      <c r="E634" s="23"/>
      <c r="F634" s="376" t="s">
        <v>1676</v>
      </c>
      <c r="G634" s="376"/>
      <c r="H634" s="376"/>
      <c r="I634" s="376"/>
      <c r="J634" s="376"/>
      <c r="K634" s="377"/>
      <c r="L634" s="24" t="s">
        <v>519</v>
      </c>
      <c r="M634" s="19">
        <f>+'BL4-ESG-IND-R00'!M47</f>
        <v>0</v>
      </c>
      <c r="N634" s="19">
        <f>+'BL4-ESG-IND-R00'!N47</f>
        <v>0</v>
      </c>
      <c r="O634" s="19">
        <f>+'BL4-ESG-IND-R00'!O47</f>
        <v>0</v>
      </c>
      <c r="P634" s="19">
        <f>+'BL4-ESG-IND-R00'!P47</f>
        <v>0</v>
      </c>
      <c r="Q634" s="19">
        <f>+'BL4-ESG-IND-R00'!Q47</f>
        <v>1</v>
      </c>
      <c r="R634" s="19">
        <f>+'BL4-ESG-IND-R00'!R47</f>
        <v>0</v>
      </c>
      <c r="S634" s="19"/>
      <c r="T634" s="20">
        <f t="shared" si="100"/>
        <v>1</v>
      </c>
      <c r="V634" s="45"/>
    </row>
    <row r="635" spans="1:22" s="8" customFormat="1" ht="24.95" customHeight="1" x14ac:dyDescent="0.25">
      <c r="A635" s="49"/>
      <c r="B635" s="25"/>
      <c r="C635" s="22"/>
      <c r="D635" s="23"/>
      <c r="E635" s="23"/>
      <c r="F635" s="376" t="s">
        <v>1659</v>
      </c>
      <c r="G635" s="376"/>
      <c r="H635" s="376"/>
      <c r="I635" s="376"/>
      <c r="J635" s="376"/>
      <c r="K635" s="377"/>
      <c r="L635" s="24" t="s">
        <v>519</v>
      </c>
      <c r="M635" s="19">
        <f>+'BL4-ESG-IND-R00'!M48</f>
        <v>1</v>
      </c>
      <c r="N635" s="19">
        <f>+'BL4-ESG-IND-R00'!N48</f>
        <v>1</v>
      </c>
      <c r="O635" s="19">
        <f>+'BL4-ESG-IND-R00'!O48</f>
        <v>0</v>
      </c>
      <c r="P635" s="19">
        <f>+'BL4-ESG-IND-R00'!P48</f>
        <v>0</v>
      </c>
      <c r="Q635" s="19">
        <f>+'BL4-ESG-IND-R00'!Q48</f>
        <v>0</v>
      </c>
      <c r="R635" s="19">
        <f>+'BL4-ESG-IND-R00'!R48</f>
        <v>0</v>
      </c>
      <c r="S635" s="19"/>
      <c r="T635" s="20">
        <f t="shared" si="100"/>
        <v>2</v>
      </c>
      <c r="V635" s="45"/>
    </row>
    <row r="636" spans="1:22" s="8" customFormat="1" ht="24.95" customHeight="1" x14ac:dyDescent="0.25">
      <c r="A636" s="49"/>
      <c r="B636" s="25"/>
      <c r="C636" s="22"/>
      <c r="D636" s="23"/>
      <c r="E636" s="23"/>
      <c r="F636" s="376" t="s">
        <v>598</v>
      </c>
      <c r="G636" s="376"/>
      <c r="H636" s="376"/>
      <c r="I636" s="376"/>
      <c r="J636" s="376"/>
      <c r="K636" s="377"/>
      <c r="L636" s="24" t="s">
        <v>519</v>
      </c>
      <c r="M636" s="19">
        <f>+'BL4-ESG-IND-R00'!M49</f>
        <v>3</v>
      </c>
      <c r="N636" s="19">
        <f>+'BL4-ESG-IND-R00'!N49</f>
        <v>0</v>
      </c>
      <c r="O636" s="19">
        <f>+'BL4-ESG-IND-R00'!O49</f>
        <v>0</v>
      </c>
      <c r="P636" s="19">
        <f>+'BL4-ESG-IND-R00'!P49</f>
        <v>0</v>
      </c>
      <c r="Q636" s="19">
        <f>+'BL4-ESG-IND-R00'!Q49</f>
        <v>0</v>
      </c>
      <c r="R636" s="19">
        <f>+'BL4-ESG-IND-R00'!R49</f>
        <v>0</v>
      </c>
      <c r="S636" s="19"/>
      <c r="T636" s="20">
        <f t="shared" si="100"/>
        <v>3</v>
      </c>
      <c r="V636" s="45"/>
    </row>
    <row r="637" spans="1:22" s="8" customFormat="1" ht="24.95" customHeight="1" x14ac:dyDescent="0.25">
      <c r="A637" s="49"/>
      <c r="B637" s="25"/>
      <c r="C637" s="22"/>
      <c r="D637" s="23"/>
      <c r="E637" s="23"/>
      <c r="F637" s="376" t="s">
        <v>572</v>
      </c>
      <c r="G637" s="376"/>
      <c r="H637" s="376"/>
      <c r="I637" s="376"/>
      <c r="J637" s="376"/>
      <c r="K637" s="377"/>
      <c r="L637" s="24" t="s">
        <v>519</v>
      </c>
      <c r="M637" s="19">
        <f>+'BL4-ESG-IND-R00'!M50</f>
        <v>18</v>
      </c>
      <c r="N637" s="19">
        <f>+'BL4-ESG-IND-R00'!N50</f>
        <v>0</v>
      </c>
      <c r="O637" s="19">
        <f>+'BL4-ESG-IND-R00'!O50</f>
        <v>0</v>
      </c>
      <c r="P637" s="19">
        <f>+'BL4-ESG-IND-R00'!P50</f>
        <v>0</v>
      </c>
      <c r="Q637" s="19">
        <f>+'BL4-ESG-IND-R00'!Q50</f>
        <v>0</v>
      </c>
      <c r="R637" s="19">
        <f>+'BL4-ESG-IND-R00'!R50</f>
        <v>0</v>
      </c>
      <c r="S637" s="19"/>
      <c r="T637" s="20">
        <f t="shared" si="100"/>
        <v>18</v>
      </c>
      <c r="V637" s="45"/>
    </row>
    <row r="638" spans="1:22" s="8" customFormat="1" ht="24.95" customHeight="1" x14ac:dyDescent="0.25">
      <c r="A638" s="49"/>
      <c r="B638" s="25"/>
      <c r="C638" s="22"/>
      <c r="D638" s="23"/>
      <c r="E638" s="23"/>
      <c r="F638" s="376" t="s">
        <v>575</v>
      </c>
      <c r="G638" s="376"/>
      <c r="H638" s="376"/>
      <c r="I638" s="376"/>
      <c r="J638" s="376"/>
      <c r="K638" s="377"/>
      <c r="L638" s="24" t="s">
        <v>519</v>
      </c>
      <c r="M638" s="19">
        <f>+'BL4-ESG-IND-R00'!M51</f>
        <v>1</v>
      </c>
      <c r="N638" s="19">
        <f>+'BL4-ESG-IND-R00'!N51</f>
        <v>3</v>
      </c>
      <c r="O638" s="19">
        <f>+'BL4-ESG-IND-R00'!O51</f>
        <v>1</v>
      </c>
      <c r="P638" s="19">
        <f>+'BL4-ESG-IND-R00'!P51</f>
        <v>1</v>
      </c>
      <c r="Q638" s="19">
        <f>+'BL4-ESG-IND-R00'!Q51</f>
        <v>0</v>
      </c>
      <c r="R638" s="19">
        <f>+'BL4-ESG-IND-R00'!R51</f>
        <v>0</v>
      </c>
      <c r="S638" s="19"/>
      <c r="T638" s="20">
        <f t="shared" ref="T638:T652" si="101">SUM(M638:S638)</f>
        <v>6</v>
      </c>
      <c r="V638" s="45"/>
    </row>
    <row r="639" spans="1:22" s="8" customFormat="1" ht="24.95" customHeight="1" x14ac:dyDescent="0.25">
      <c r="A639" s="49"/>
      <c r="B639" s="25"/>
      <c r="C639" s="22"/>
      <c r="D639" s="23"/>
      <c r="E639" s="23"/>
      <c r="F639" s="376" t="s">
        <v>576</v>
      </c>
      <c r="G639" s="376"/>
      <c r="H639" s="376"/>
      <c r="I639" s="376"/>
      <c r="J639" s="376"/>
      <c r="K639" s="377"/>
      <c r="L639" s="24" t="s">
        <v>519</v>
      </c>
      <c r="M639" s="19">
        <f>+'BL4-ESG-IND-R00'!M52</f>
        <v>2</v>
      </c>
      <c r="N639" s="19">
        <f>+'BL4-ESG-IND-R00'!N52</f>
        <v>6</v>
      </c>
      <c r="O639" s="19">
        <f>+'BL4-ESG-IND-R00'!O52</f>
        <v>2</v>
      </c>
      <c r="P639" s="19">
        <f>+'BL4-ESG-IND-R00'!P52</f>
        <v>1</v>
      </c>
      <c r="Q639" s="19">
        <f>+'BL4-ESG-IND-R00'!Q52</f>
        <v>2</v>
      </c>
      <c r="R639" s="19">
        <f>+'BL4-ESG-IND-R00'!R52</f>
        <v>0</v>
      </c>
      <c r="S639" s="19"/>
      <c r="T639" s="20">
        <f t="shared" si="101"/>
        <v>13</v>
      </c>
      <c r="V639" s="45"/>
    </row>
    <row r="640" spans="1:22" s="8" customFormat="1" ht="24.95" customHeight="1" x14ac:dyDescent="0.25">
      <c r="A640" s="49"/>
      <c r="B640" s="25"/>
      <c r="C640" s="22"/>
      <c r="D640" s="23"/>
      <c r="E640" s="23"/>
      <c r="F640" s="376" t="s">
        <v>572</v>
      </c>
      <c r="G640" s="376"/>
      <c r="H640" s="376"/>
      <c r="I640" s="376"/>
      <c r="J640" s="376"/>
      <c r="K640" s="377"/>
      <c r="L640" s="24" t="s">
        <v>519</v>
      </c>
      <c r="M640" s="19">
        <f>+'BL4-ESG-IND-R00'!M53</f>
        <v>0</v>
      </c>
      <c r="N640" s="19">
        <f>+'BL4-ESG-IND-R00'!N53</f>
        <v>6</v>
      </c>
      <c r="O640" s="19">
        <f>+'BL4-ESG-IND-R00'!O53</f>
        <v>6</v>
      </c>
      <c r="P640" s="19">
        <f>+'BL4-ESG-IND-R00'!P53</f>
        <v>4</v>
      </c>
      <c r="Q640" s="19">
        <f>+'BL4-ESG-IND-R00'!Q53</f>
        <v>3</v>
      </c>
      <c r="R640" s="19">
        <f>+'BL4-ESG-IND-R00'!R53</f>
        <v>0</v>
      </c>
      <c r="S640" s="19"/>
      <c r="T640" s="20">
        <f t="shared" si="101"/>
        <v>19</v>
      </c>
      <c r="V640" s="45"/>
    </row>
    <row r="641" spans="1:22" s="8" customFormat="1" ht="24.95" customHeight="1" x14ac:dyDescent="0.25">
      <c r="A641" s="49"/>
      <c r="B641" s="25"/>
      <c r="C641" s="22"/>
      <c r="D641" s="23"/>
      <c r="E641" s="23"/>
      <c r="F641" s="376" t="s">
        <v>594</v>
      </c>
      <c r="G641" s="376"/>
      <c r="H641" s="376"/>
      <c r="I641" s="376"/>
      <c r="J641" s="376"/>
      <c r="K641" s="377"/>
      <c r="L641" s="24" t="s">
        <v>519</v>
      </c>
      <c r="M641" s="19">
        <f>+'BL4-ESG-IND-R00'!M54</f>
        <v>1</v>
      </c>
      <c r="N641" s="19">
        <f>+'BL4-ESG-IND-R00'!N54</f>
        <v>1</v>
      </c>
      <c r="O641" s="19">
        <f>+'BL4-ESG-IND-R00'!O54</f>
        <v>0</v>
      </c>
      <c r="P641" s="19">
        <f>+'BL4-ESG-IND-R00'!P54</f>
        <v>1</v>
      </c>
      <c r="Q641" s="19">
        <f>+'BL4-ESG-IND-R00'!Q54</f>
        <v>0</v>
      </c>
      <c r="R641" s="19">
        <f>+'BL4-ESG-IND-R00'!R54</f>
        <v>0</v>
      </c>
      <c r="S641" s="19"/>
      <c r="T641" s="20">
        <f t="shared" si="101"/>
        <v>3</v>
      </c>
      <c r="V641" s="45"/>
    </row>
    <row r="642" spans="1:22" s="8" customFormat="1" ht="30" customHeight="1" x14ac:dyDescent="0.25">
      <c r="A642" s="49"/>
      <c r="B642" s="25"/>
      <c r="C642" s="22"/>
      <c r="D642" s="23"/>
      <c r="E642" s="23"/>
      <c r="F642" s="376" t="s">
        <v>606</v>
      </c>
      <c r="G642" s="376"/>
      <c r="H642" s="376"/>
      <c r="I642" s="376"/>
      <c r="J642" s="376"/>
      <c r="K642" s="377"/>
      <c r="L642" s="24" t="s">
        <v>519</v>
      </c>
      <c r="M642" s="19">
        <f>+'BL4-ESG-IND-R00'!M55</f>
        <v>0</v>
      </c>
      <c r="N642" s="19">
        <f>+'BL4-ESG-IND-R00'!N55</f>
        <v>1</v>
      </c>
      <c r="O642" s="19">
        <f>+'BL4-ESG-IND-R00'!O55</f>
        <v>1</v>
      </c>
      <c r="P642" s="19">
        <f>+'BL4-ESG-IND-R00'!P55</f>
        <v>0</v>
      </c>
      <c r="Q642" s="19">
        <f>+'BL4-ESG-IND-R00'!Q55</f>
        <v>1</v>
      </c>
      <c r="R642" s="19">
        <f>+'BL4-ESG-IND-R00'!R55</f>
        <v>0</v>
      </c>
      <c r="S642" s="19"/>
      <c r="T642" s="20">
        <f t="shared" si="101"/>
        <v>3</v>
      </c>
      <c r="V642" s="45"/>
    </row>
    <row r="643" spans="1:22" s="8" customFormat="1" ht="39.950000000000003" customHeight="1" x14ac:dyDescent="0.25">
      <c r="A643" s="49"/>
      <c r="B643" s="25"/>
      <c r="C643" s="22"/>
      <c r="D643" s="23"/>
      <c r="E643" s="23"/>
      <c r="F643" s="376" t="s">
        <v>1674</v>
      </c>
      <c r="G643" s="376"/>
      <c r="H643" s="376"/>
      <c r="I643" s="376"/>
      <c r="J643" s="376"/>
      <c r="K643" s="377"/>
      <c r="L643" s="24" t="s">
        <v>519</v>
      </c>
      <c r="M643" s="19">
        <f>+'BL4-ESG-IND-R00'!M56</f>
        <v>0</v>
      </c>
      <c r="N643" s="19">
        <f>+'BL4-ESG-IND-R00'!N56</f>
        <v>0</v>
      </c>
      <c r="O643" s="19">
        <f>+'BL4-ESG-IND-R00'!O56</f>
        <v>0</v>
      </c>
      <c r="P643" s="19">
        <f>+'BL4-ESG-IND-R00'!P56</f>
        <v>2</v>
      </c>
      <c r="Q643" s="19">
        <f>+'BL4-ESG-IND-R00'!Q56</f>
        <v>0</v>
      </c>
      <c r="R643" s="19">
        <f>+'BL4-ESG-IND-R00'!R56</f>
        <v>0</v>
      </c>
      <c r="S643" s="19"/>
      <c r="T643" s="20">
        <f t="shared" si="101"/>
        <v>2</v>
      </c>
      <c r="V643" s="45"/>
    </row>
    <row r="644" spans="1:22" s="8" customFormat="1" ht="24.95" customHeight="1" x14ac:dyDescent="0.25">
      <c r="A644" s="49"/>
      <c r="B644" s="25"/>
      <c r="C644" s="22"/>
      <c r="D644" s="23"/>
      <c r="E644" s="23"/>
      <c r="F644" s="376" t="s">
        <v>577</v>
      </c>
      <c r="G644" s="376"/>
      <c r="H644" s="376"/>
      <c r="I644" s="376"/>
      <c r="J644" s="376"/>
      <c r="K644" s="377"/>
      <c r="L644" s="24" t="s">
        <v>519</v>
      </c>
      <c r="M644" s="19">
        <f>+'BL4-ESG-IND-R00'!M57</f>
        <v>26</v>
      </c>
      <c r="N644" s="19">
        <f>+'BL4-ESG-IND-R00'!N57</f>
        <v>8</v>
      </c>
      <c r="O644" s="19">
        <f>+'BL4-ESG-IND-R00'!O57</f>
        <v>3</v>
      </c>
      <c r="P644" s="19">
        <f>+'BL4-ESG-IND-R00'!P57</f>
        <v>0</v>
      </c>
      <c r="Q644" s="19">
        <f>+'BL4-ESG-IND-R00'!Q57</f>
        <v>0</v>
      </c>
      <c r="R644" s="19">
        <f>+'BL4-ESG-IND-R00'!R57</f>
        <v>0</v>
      </c>
      <c r="S644" s="19"/>
      <c r="T644" s="20">
        <f t="shared" si="101"/>
        <v>37</v>
      </c>
      <c r="V644" s="45"/>
    </row>
    <row r="645" spans="1:22" s="8" customFormat="1" ht="24.95" customHeight="1" x14ac:dyDescent="0.25">
      <c r="A645" s="49"/>
      <c r="B645" s="25"/>
      <c r="C645" s="22"/>
      <c r="D645" s="23"/>
      <c r="E645" s="23"/>
      <c r="F645" s="376" t="s">
        <v>578</v>
      </c>
      <c r="G645" s="376"/>
      <c r="H645" s="376"/>
      <c r="I645" s="376"/>
      <c r="J645" s="376"/>
      <c r="K645" s="377"/>
      <c r="L645" s="24" t="s">
        <v>519</v>
      </c>
      <c r="M645" s="19">
        <f>+'BL4-ESG-IND-R00'!M58</f>
        <v>74</v>
      </c>
      <c r="N645" s="19">
        <f>+'BL4-ESG-IND-R00'!N58</f>
        <v>58</v>
      </c>
      <c r="O645" s="19">
        <f>+'BL4-ESG-IND-R00'!O58</f>
        <v>222</v>
      </c>
      <c r="P645" s="19">
        <f>+'BL4-ESG-IND-R00'!P58</f>
        <v>22</v>
      </c>
      <c r="Q645" s="19">
        <f>+'BL4-ESG-IND-R00'!Q58</f>
        <v>19</v>
      </c>
      <c r="R645" s="19">
        <f>+'BL4-ESG-IND-R00'!R58</f>
        <v>0</v>
      </c>
      <c r="S645" s="19"/>
      <c r="T645" s="20">
        <f t="shared" si="101"/>
        <v>395</v>
      </c>
      <c r="V645" s="45"/>
    </row>
    <row r="646" spans="1:22" s="8" customFormat="1" ht="39.950000000000003" customHeight="1" x14ac:dyDescent="0.25">
      <c r="A646" s="49"/>
      <c r="B646" s="25"/>
      <c r="C646" s="22"/>
      <c r="D646" s="23"/>
      <c r="E646" s="23"/>
      <c r="F646" s="376" t="s">
        <v>584</v>
      </c>
      <c r="G646" s="376"/>
      <c r="H646" s="376"/>
      <c r="I646" s="376"/>
      <c r="J646" s="376"/>
      <c r="K646" s="377"/>
      <c r="L646" s="24" t="s">
        <v>519</v>
      </c>
      <c r="M646" s="19">
        <f>+'BL4-ESG-IND-R00'!M59</f>
        <v>8</v>
      </c>
      <c r="N646" s="19">
        <f>+'BL4-ESG-IND-R00'!N59</f>
        <v>0</v>
      </c>
      <c r="O646" s="19">
        <f>+'BL4-ESG-IND-R00'!O59</f>
        <v>0</v>
      </c>
      <c r="P646" s="19">
        <f>+'BL4-ESG-IND-R00'!P59</f>
        <v>0</v>
      </c>
      <c r="Q646" s="19">
        <f>+'BL4-ESG-IND-R00'!Q59</f>
        <v>0</v>
      </c>
      <c r="R646" s="19">
        <f>+'BL4-ESG-IND-R00'!R59</f>
        <v>0</v>
      </c>
      <c r="S646" s="19"/>
      <c r="T646" s="20">
        <f t="shared" si="101"/>
        <v>8</v>
      </c>
      <c r="V646" s="45"/>
    </row>
    <row r="647" spans="1:22" s="8" customFormat="1" ht="24.95" customHeight="1" x14ac:dyDescent="0.25">
      <c r="A647" s="49"/>
      <c r="B647" s="25"/>
      <c r="C647" s="22"/>
      <c r="D647" s="23"/>
      <c r="E647" s="23"/>
      <c r="F647" s="376" t="s">
        <v>579</v>
      </c>
      <c r="G647" s="376"/>
      <c r="H647" s="376"/>
      <c r="I647" s="376"/>
      <c r="J647" s="376"/>
      <c r="K647" s="377"/>
      <c r="L647" s="24" t="s">
        <v>519</v>
      </c>
      <c r="M647" s="19">
        <f>+'BL4-ESG-IND-R00'!M60</f>
        <v>0</v>
      </c>
      <c r="N647" s="19">
        <f>+'BL4-ESG-IND-R00'!N60</f>
        <v>2</v>
      </c>
      <c r="O647" s="19">
        <f>+'BL4-ESG-IND-R00'!O60</f>
        <v>0</v>
      </c>
      <c r="P647" s="19">
        <f>+'BL4-ESG-IND-R00'!P60</f>
        <v>0</v>
      </c>
      <c r="Q647" s="19">
        <f>+'BL4-ESG-IND-R00'!Q60</f>
        <v>0</v>
      </c>
      <c r="R647" s="19">
        <f>+'BL4-ESG-IND-R00'!R60</f>
        <v>0</v>
      </c>
      <c r="S647" s="19"/>
      <c r="T647" s="20">
        <f t="shared" si="101"/>
        <v>2</v>
      </c>
      <c r="V647" s="45"/>
    </row>
    <row r="648" spans="1:22" s="8" customFormat="1" ht="24.95" customHeight="1" x14ac:dyDescent="0.25">
      <c r="A648" s="49"/>
      <c r="B648" s="25"/>
      <c r="C648" s="22"/>
      <c r="D648" s="23"/>
      <c r="E648" s="23"/>
      <c r="F648" s="376" t="s">
        <v>580</v>
      </c>
      <c r="G648" s="376"/>
      <c r="H648" s="376"/>
      <c r="I648" s="376"/>
      <c r="J648" s="376"/>
      <c r="K648" s="377"/>
      <c r="L648" s="24" t="s">
        <v>519</v>
      </c>
      <c r="M648" s="19">
        <f>+'BL4-ESG-IND-R00'!M61</f>
        <v>2</v>
      </c>
      <c r="N648" s="19">
        <f>+'BL4-ESG-IND-R00'!N61</f>
        <v>6</v>
      </c>
      <c r="O648" s="19">
        <f>+'BL4-ESG-IND-R00'!O61</f>
        <v>1</v>
      </c>
      <c r="P648" s="19">
        <f>+'BL4-ESG-IND-R00'!P61</f>
        <v>0</v>
      </c>
      <c r="Q648" s="19">
        <f>+'BL4-ESG-IND-R00'!Q61</f>
        <v>1</v>
      </c>
      <c r="R648" s="19">
        <f>+'BL4-ESG-IND-R00'!R61</f>
        <v>0</v>
      </c>
      <c r="S648" s="19"/>
      <c r="T648" s="20">
        <f t="shared" si="101"/>
        <v>10</v>
      </c>
      <c r="V648" s="45"/>
    </row>
    <row r="649" spans="1:22" s="8" customFormat="1" ht="24.95" customHeight="1" x14ac:dyDescent="0.25">
      <c r="A649" s="49"/>
      <c r="B649" s="25"/>
      <c r="C649" s="22"/>
      <c r="D649" s="23"/>
      <c r="E649" s="23"/>
      <c r="F649" s="376" t="s">
        <v>617</v>
      </c>
      <c r="G649" s="376"/>
      <c r="H649" s="376"/>
      <c r="I649" s="376"/>
      <c r="J649" s="376"/>
      <c r="K649" s="377"/>
      <c r="L649" s="24" t="s">
        <v>519</v>
      </c>
      <c r="M649" s="19">
        <f>+'BL4-ESG-IND-R00'!M62</f>
        <v>0</v>
      </c>
      <c r="N649" s="19">
        <f>+'BL4-ESG-IND-R00'!N62</f>
        <v>0</v>
      </c>
      <c r="O649" s="19">
        <f>+'BL4-ESG-IND-R00'!O62</f>
        <v>1</v>
      </c>
      <c r="P649" s="19">
        <f>+'BL4-ESG-IND-R00'!P62</f>
        <v>0</v>
      </c>
      <c r="Q649" s="19">
        <f>+'BL4-ESG-IND-R00'!Q62</f>
        <v>0</v>
      </c>
      <c r="R649" s="19">
        <f>+'BL4-ESG-IND-R00'!R62</f>
        <v>0</v>
      </c>
      <c r="S649" s="19"/>
      <c r="T649" s="20">
        <f t="shared" si="101"/>
        <v>1</v>
      </c>
      <c r="V649" s="45"/>
    </row>
    <row r="650" spans="1:22" s="8" customFormat="1" ht="24.95" customHeight="1" x14ac:dyDescent="0.25">
      <c r="A650" s="49"/>
      <c r="B650" s="25"/>
      <c r="C650" s="22"/>
      <c r="D650" s="23"/>
      <c r="E650" s="23"/>
      <c r="F650" s="376" t="s">
        <v>582</v>
      </c>
      <c r="G650" s="376"/>
      <c r="H650" s="376"/>
      <c r="I650" s="376"/>
      <c r="J650" s="376"/>
      <c r="K650" s="377"/>
      <c r="L650" s="24" t="s">
        <v>17</v>
      </c>
      <c r="M650" s="19">
        <f>+'BL4-ESG-IND-R00'!M63</f>
        <v>123.39999999999999</v>
      </c>
      <c r="N650" s="19">
        <f>+'BL4-ESG-IND-R00'!N63</f>
        <v>58.349999999999994</v>
      </c>
      <c r="O650" s="19">
        <f>+'BL4-ESG-IND-R00'!O63</f>
        <v>62.1</v>
      </c>
      <c r="P650" s="19">
        <f>+'BL4-ESG-IND-R00'!P63</f>
        <v>11.27</v>
      </c>
      <c r="Q650" s="19">
        <f>+'BL4-ESG-IND-R00'!Q63</f>
        <v>17.059999999999999</v>
      </c>
      <c r="R650" s="19">
        <f>+'BL4-ESG-IND-R00'!R63</f>
        <v>0</v>
      </c>
      <c r="S650" s="19"/>
      <c r="T650" s="20">
        <f t="shared" si="101"/>
        <v>272.18</v>
      </c>
      <c r="V650" s="45"/>
    </row>
    <row r="651" spans="1:22" s="8" customFormat="1" ht="30" customHeight="1" x14ac:dyDescent="0.25">
      <c r="A651" s="49"/>
      <c r="B651" s="25"/>
      <c r="C651" s="22"/>
      <c r="D651" s="23"/>
      <c r="E651" s="23"/>
      <c r="F651" s="376" t="s">
        <v>585</v>
      </c>
      <c r="G651" s="376"/>
      <c r="H651" s="376"/>
      <c r="I651" s="376"/>
      <c r="J651" s="376"/>
      <c r="K651" s="377"/>
      <c r="L651" s="24" t="s">
        <v>17</v>
      </c>
      <c r="M651" s="19">
        <f>+'BL4-ESG-IND-R00'!M64</f>
        <v>72.17</v>
      </c>
      <c r="N651" s="19">
        <f>+'BL4-ESG-IND-R00'!N64</f>
        <v>0</v>
      </c>
      <c r="O651" s="19">
        <f>+'BL4-ESG-IND-R00'!O64</f>
        <v>0</v>
      </c>
      <c r="P651" s="19">
        <f>+'BL4-ESG-IND-R00'!P64</f>
        <v>0</v>
      </c>
      <c r="Q651" s="19">
        <f>+'BL4-ESG-IND-R00'!Q64</f>
        <v>0</v>
      </c>
      <c r="R651" s="19">
        <f>+'BL4-ESG-IND-R00'!R64</f>
        <v>0</v>
      </c>
      <c r="S651" s="19"/>
      <c r="T651" s="20">
        <f t="shared" si="101"/>
        <v>72.17</v>
      </c>
      <c r="V651" s="45"/>
    </row>
    <row r="652" spans="1:22" s="8" customFormat="1" ht="30" customHeight="1" x14ac:dyDescent="0.25">
      <c r="A652" s="49"/>
      <c r="B652" s="25"/>
      <c r="C652" s="22"/>
      <c r="D652" s="23"/>
      <c r="E652" s="23"/>
      <c r="F652" s="376" t="s">
        <v>587</v>
      </c>
      <c r="G652" s="376"/>
      <c r="H652" s="376"/>
      <c r="I652" s="376"/>
      <c r="J652" s="376"/>
      <c r="K652" s="377"/>
      <c r="L652" s="24" t="s">
        <v>17</v>
      </c>
      <c r="M652" s="19">
        <f>+'BL4-ESG-IND-R00'!M65</f>
        <v>29.68</v>
      </c>
      <c r="N652" s="19">
        <f>+'BL4-ESG-IND-R00'!N65</f>
        <v>0</v>
      </c>
      <c r="O652" s="19">
        <f>+'BL4-ESG-IND-R00'!O65</f>
        <v>0</v>
      </c>
      <c r="P652" s="19">
        <f>+'BL4-ESG-IND-R00'!P65</f>
        <v>0</v>
      </c>
      <c r="Q652" s="19">
        <f>+'BL4-ESG-IND-R00'!Q65</f>
        <v>0</v>
      </c>
      <c r="R652" s="19">
        <f>+'BL4-ESG-IND-R00'!R65</f>
        <v>0</v>
      </c>
      <c r="S652" s="19"/>
      <c r="T652" s="20">
        <f t="shared" si="101"/>
        <v>29.68</v>
      </c>
      <c r="V652" s="45"/>
    </row>
    <row r="653" spans="1:22" s="8" customFormat="1" ht="24.95" customHeight="1" x14ac:dyDescent="0.25">
      <c r="A653" s="49"/>
      <c r="B653" s="25"/>
      <c r="C653" s="22"/>
      <c r="D653" s="23"/>
      <c r="E653" s="23"/>
      <c r="F653" s="376" t="s">
        <v>592</v>
      </c>
      <c r="G653" s="376"/>
      <c r="H653" s="376"/>
      <c r="I653" s="376"/>
      <c r="J653" s="376"/>
      <c r="K653" s="377"/>
      <c r="L653" s="24" t="s">
        <v>519</v>
      </c>
      <c r="M653" s="19">
        <f>+'BL4-ESG-IND-R00'!M66</f>
        <v>9</v>
      </c>
      <c r="N653" s="19">
        <f>+'BL4-ESG-IND-R00'!N66</f>
        <v>13</v>
      </c>
      <c r="O653" s="19">
        <f>+'BL4-ESG-IND-R00'!O66</f>
        <v>3</v>
      </c>
      <c r="P653" s="19">
        <f>+'BL4-ESG-IND-R00'!P66</f>
        <v>6</v>
      </c>
      <c r="Q653" s="19">
        <f>+'BL4-ESG-IND-R00'!Q66</f>
        <v>4</v>
      </c>
      <c r="R653" s="19">
        <f>+'BL4-ESG-IND-R00'!R66</f>
        <v>0</v>
      </c>
      <c r="S653" s="19"/>
      <c r="T653" s="20">
        <f t="shared" si="100"/>
        <v>35</v>
      </c>
      <c r="V653" s="45"/>
    </row>
    <row r="654" spans="1:22" s="8" customFormat="1" ht="24.95" customHeight="1" x14ac:dyDescent="0.25">
      <c r="A654" s="49"/>
      <c r="B654" s="25"/>
      <c r="C654" s="22"/>
      <c r="D654" s="23"/>
      <c r="E654" s="23"/>
      <c r="F654" s="376" t="s">
        <v>605</v>
      </c>
      <c r="G654" s="376"/>
      <c r="H654" s="376"/>
      <c r="I654" s="376"/>
      <c r="J654" s="376"/>
      <c r="K654" s="377"/>
      <c r="L654" s="24" t="s">
        <v>519</v>
      </c>
      <c r="M654" s="19">
        <f>+'BL4-ESG-IND-R00'!M67</f>
        <v>39</v>
      </c>
      <c r="N654" s="19">
        <f>+'BL4-ESG-IND-R00'!N67</f>
        <v>16</v>
      </c>
      <c r="O654" s="19">
        <f>+'BL4-ESG-IND-R00'!O67</f>
        <v>8</v>
      </c>
      <c r="P654" s="19">
        <f>+'BL4-ESG-IND-R00'!P67</f>
        <v>8</v>
      </c>
      <c r="Q654" s="19">
        <f>+'BL4-ESG-IND-R00'!Q67</f>
        <v>8</v>
      </c>
      <c r="R654" s="19">
        <f>+'BL4-ESG-IND-R00'!R67</f>
        <v>0</v>
      </c>
      <c r="S654" s="19"/>
      <c r="T654" s="20">
        <f t="shared" si="100"/>
        <v>79</v>
      </c>
      <c r="V654" s="45"/>
    </row>
    <row r="655" spans="1:22" s="8" customFormat="1" ht="24.95" customHeight="1" x14ac:dyDescent="0.25">
      <c r="A655" s="49"/>
      <c r="B655" s="25"/>
      <c r="C655" s="22"/>
      <c r="D655" s="23"/>
      <c r="E655" s="23"/>
      <c r="F655" s="376" t="s">
        <v>593</v>
      </c>
      <c r="G655" s="376"/>
      <c r="H655" s="376"/>
      <c r="I655" s="376"/>
      <c r="J655" s="376"/>
      <c r="K655" s="377"/>
      <c r="L655" s="24" t="s">
        <v>519</v>
      </c>
      <c r="M655" s="19">
        <f>+'BL4-ESG-IND-R00'!M68</f>
        <v>63</v>
      </c>
      <c r="N655" s="19">
        <f>+'BL4-ESG-IND-R00'!N68</f>
        <v>23</v>
      </c>
      <c r="O655" s="19">
        <f>+'BL4-ESG-IND-R00'!O68</f>
        <v>18</v>
      </c>
      <c r="P655" s="19">
        <f>+'BL4-ESG-IND-R00'!P68</f>
        <v>4</v>
      </c>
      <c r="Q655" s="19">
        <f>+'BL4-ESG-IND-R00'!Q68</f>
        <v>5</v>
      </c>
      <c r="R655" s="19">
        <f>+'BL4-ESG-IND-R00'!R68</f>
        <v>0</v>
      </c>
      <c r="S655" s="19"/>
      <c r="T655" s="20">
        <f t="shared" si="100"/>
        <v>113</v>
      </c>
      <c r="V655" s="45"/>
    </row>
    <row r="656" spans="1:22" s="8" customFormat="1" ht="24.95" customHeight="1" x14ac:dyDescent="0.25">
      <c r="A656" s="49"/>
      <c r="B656" s="25"/>
      <c r="C656" s="22"/>
      <c r="D656" s="23"/>
      <c r="E656" s="23"/>
      <c r="F656" s="376" t="s">
        <v>1675</v>
      </c>
      <c r="G656" s="376"/>
      <c r="H656" s="376"/>
      <c r="I656" s="376"/>
      <c r="J656" s="376"/>
      <c r="K656" s="377"/>
      <c r="L656" s="24" t="s">
        <v>519</v>
      </c>
      <c r="M656" s="19">
        <f>+'BL4-ESG-IND-R00'!M69</f>
        <v>0</v>
      </c>
      <c r="N656" s="19">
        <f>+'BL4-ESG-IND-R00'!N69</f>
        <v>0</v>
      </c>
      <c r="O656" s="19">
        <f>+'BL4-ESG-IND-R00'!O69</f>
        <v>0</v>
      </c>
      <c r="P656" s="19">
        <f>+'BL4-ESG-IND-R00'!P69</f>
        <v>1</v>
      </c>
      <c r="Q656" s="19">
        <f>+'BL4-ESG-IND-R00'!Q69</f>
        <v>1</v>
      </c>
      <c r="R656" s="19">
        <f>+'BL4-ESG-IND-R00'!R69</f>
        <v>0</v>
      </c>
      <c r="S656" s="19"/>
      <c r="T656" s="20">
        <f t="shared" si="100"/>
        <v>2</v>
      </c>
      <c r="V656" s="45"/>
    </row>
    <row r="657" spans="1:22" s="8" customFormat="1" ht="24.95" customHeight="1" x14ac:dyDescent="0.25">
      <c r="A657" s="49"/>
      <c r="B657" s="25"/>
      <c r="C657" s="22"/>
      <c r="D657" s="23"/>
      <c r="E657" s="23"/>
      <c r="F657" s="376" t="s">
        <v>595</v>
      </c>
      <c r="G657" s="376"/>
      <c r="H657" s="376"/>
      <c r="I657" s="376"/>
      <c r="J657" s="376"/>
      <c r="K657" s="377"/>
      <c r="L657" s="24" t="s">
        <v>519</v>
      </c>
      <c r="M657" s="19">
        <f>+'BL4-ESG-IND-R00'!M70</f>
        <v>24</v>
      </c>
      <c r="N657" s="19">
        <f>+'BL4-ESG-IND-R00'!N70</f>
        <v>18</v>
      </c>
      <c r="O657" s="19">
        <f>+'BL4-ESG-IND-R00'!O70</f>
        <v>9</v>
      </c>
      <c r="P657" s="19">
        <f>+'BL4-ESG-IND-R00'!P70</f>
        <v>6</v>
      </c>
      <c r="Q657" s="19">
        <f>+'BL4-ESG-IND-R00'!Q70</f>
        <v>4</v>
      </c>
      <c r="R657" s="19">
        <f>+'BL4-ESG-IND-R00'!R70</f>
        <v>0</v>
      </c>
      <c r="S657" s="19"/>
      <c r="T657" s="20">
        <f t="shared" si="100"/>
        <v>61</v>
      </c>
      <c r="V657" s="45"/>
    </row>
    <row r="658" spans="1:22" s="8" customFormat="1" ht="24.95" customHeight="1" x14ac:dyDescent="0.25">
      <c r="A658" s="49"/>
      <c r="B658" s="25"/>
      <c r="C658" s="22"/>
      <c r="D658" s="23"/>
      <c r="E658" s="23"/>
      <c r="F658" s="376" t="s">
        <v>607</v>
      </c>
      <c r="G658" s="376"/>
      <c r="H658" s="376"/>
      <c r="I658" s="376"/>
      <c r="J658" s="376"/>
      <c r="K658" s="377"/>
      <c r="L658" s="24" t="s">
        <v>519</v>
      </c>
      <c r="M658" s="19">
        <f>+'BL4-ESG-IND-R00'!M71</f>
        <v>0</v>
      </c>
      <c r="N658" s="19">
        <f>+'BL4-ESG-IND-R00'!N71</f>
        <v>1</v>
      </c>
      <c r="O658" s="19">
        <f>+'BL4-ESG-IND-R00'!O71</f>
        <v>2</v>
      </c>
      <c r="P658" s="19">
        <f>+'BL4-ESG-IND-R00'!P71</f>
        <v>0</v>
      </c>
      <c r="Q658" s="19">
        <f>+'BL4-ESG-IND-R00'!Q71</f>
        <v>3</v>
      </c>
      <c r="R658" s="19">
        <f>+'BL4-ESG-IND-R00'!R71</f>
        <v>0</v>
      </c>
      <c r="S658" s="19"/>
      <c r="T658" s="20">
        <f t="shared" si="100"/>
        <v>6</v>
      </c>
      <c r="V658" s="45"/>
    </row>
    <row r="659" spans="1:22" s="8" customFormat="1" ht="39.950000000000003" customHeight="1" x14ac:dyDescent="0.25">
      <c r="A659" s="49"/>
      <c r="B659" s="25"/>
      <c r="C659" s="22"/>
      <c r="D659" s="23"/>
      <c r="E659" s="23"/>
      <c r="F659" s="376" t="s">
        <v>613</v>
      </c>
      <c r="G659" s="376"/>
      <c r="H659" s="376"/>
      <c r="I659" s="376"/>
      <c r="J659" s="376"/>
      <c r="K659" s="377"/>
      <c r="L659" s="24" t="s">
        <v>519</v>
      </c>
      <c r="M659" s="19">
        <f>+'BL4-ESG-IND-R00'!M72</f>
        <v>0</v>
      </c>
      <c r="N659" s="19">
        <f>+'BL4-ESG-IND-R00'!N72</f>
        <v>0</v>
      </c>
      <c r="O659" s="19">
        <f>+'BL4-ESG-IND-R00'!O72</f>
        <v>0</v>
      </c>
      <c r="P659" s="19">
        <f>+'BL4-ESG-IND-R00'!P72</f>
        <v>1</v>
      </c>
      <c r="Q659" s="19">
        <f>+'BL4-ESG-IND-R00'!Q72</f>
        <v>0</v>
      </c>
      <c r="R659" s="19">
        <f>+'BL4-ESG-IND-R00'!R72</f>
        <v>2</v>
      </c>
      <c r="S659" s="19"/>
      <c r="T659" s="20">
        <f t="shared" si="100"/>
        <v>3</v>
      </c>
      <c r="V659" s="45"/>
    </row>
    <row r="660" spans="1:22" s="8" customFormat="1" ht="39.950000000000003" customHeight="1" x14ac:dyDescent="0.25">
      <c r="A660" s="49"/>
      <c r="B660" s="25"/>
      <c r="C660" s="22"/>
      <c r="D660" s="23"/>
      <c r="E660" s="23"/>
      <c r="F660" s="376" t="s">
        <v>614</v>
      </c>
      <c r="G660" s="376"/>
      <c r="H660" s="376"/>
      <c r="I660" s="376"/>
      <c r="J660" s="376"/>
      <c r="K660" s="377"/>
      <c r="L660" s="24" t="s">
        <v>519</v>
      </c>
      <c r="M660" s="19">
        <f>+'BL4-ESG-IND-R00'!M73</f>
        <v>0</v>
      </c>
      <c r="N660" s="19">
        <f>+'BL4-ESG-IND-R00'!N73</f>
        <v>0</v>
      </c>
      <c r="O660" s="19">
        <f>+'BL4-ESG-IND-R00'!O73</f>
        <v>1</v>
      </c>
      <c r="P660" s="19">
        <f>+'BL4-ESG-IND-R00'!P73</f>
        <v>1</v>
      </c>
      <c r="Q660" s="19">
        <f>+'BL4-ESG-IND-R00'!Q73</f>
        <v>0</v>
      </c>
      <c r="R660" s="19">
        <f>+'BL4-ESG-IND-R00'!R73</f>
        <v>13</v>
      </c>
      <c r="S660" s="19"/>
      <c r="T660" s="20">
        <f t="shared" ref="T660" si="102">SUM(M660:S660)</f>
        <v>15</v>
      </c>
      <c r="V660" s="45"/>
    </row>
    <row r="661" spans="1:22" s="8" customFormat="1" ht="39.950000000000003" customHeight="1" x14ac:dyDescent="0.25">
      <c r="A661" s="49"/>
      <c r="B661" s="25"/>
      <c r="C661" s="22"/>
      <c r="D661" s="23"/>
      <c r="E661" s="23"/>
      <c r="F661" s="376" t="s">
        <v>615</v>
      </c>
      <c r="G661" s="376"/>
      <c r="H661" s="376"/>
      <c r="I661" s="376"/>
      <c r="J661" s="376"/>
      <c r="K661" s="377"/>
      <c r="L661" s="24" t="s">
        <v>519</v>
      </c>
      <c r="M661" s="19">
        <f>+'BL4-ESG-IND-R00'!M74</f>
        <v>0</v>
      </c>
      <c r="N661" s="19">
        <f>+'BL4-ESG-IND-R00'!N74</f>
        <v>0</v>
      </c>
      <c r="O661" s="19">
        <f>+'BL4-ESG-IND-R00'!O74</f>
        <v>6</v>
      </c>
      <c r="P661" s="19">
        <f>+'BL4-ESG-IND-R00'!P74</f>
        <v>0</v>
      </c>
      <c r="Q661" s="19">
        <f>+'BL4-ESG-IND-R00'!Q74</f>
        <v>0</v>
      </c>
      <c r="R661" s="19">
        <f>+'BL4-ESG-IND-R00'!R74</f>
        <v>0</v>
      </c>
      <c r="S661" s="19"/>
      <c r="T661" s="20">
        <f t="shared" ref="T661" si="103">SUM(M661:S661)</f>
        <v>6</v>
      </c>
      <c r="V661" s="45"/>
    </row>
    <row r="662" spans="1:22" s="8" customFormat="1" ht="24.95" customHeight="1" x14ac:dyDescent="0.25">
      <c r="A662" s="48"/>
      <c r="B662" s="14"/>
      <c r="C662" s="15"/>
      <c r="D662" s="16"/>
      <c r="E662" s="16" t="s">
        <v>620</v>
      </c>
      <c r="F662" s="16"/>
      <c r="G662" s="16"/>
      <c r="H662" s="16"/>
      <c r="I662" s="16"/>
      <c r="J662" s="16"/>
      <c r="K662" s="17"/>
      <c r="L662" s="18"/>
      <c r="M662" s="19"/>
      <c r="N662" s="19"/>
      <c r="O662" s="19"/>
      <c r="P662" s="19"/>
      <c r="Q662" s="19"/>
      <c r="R662" s="19"/>
      <c r="S662" s="19"/>
      <c r="T662" s="20">
        <f t="shared" si="100"/>
        <v>0</v>
      </c>
      <c r="V662" s="45"/>
    </row>
    <row r="663" spans="1:22" s="8" customFormat="1" ht="24.95" customHeight="1" x14ac:dyDescent="0.25">
      <c r="A663" s="49"/>
      <c r="B663" s="25"/>
      <c r="C663" s="22"/>
      <c r="D663" s="23"/>
      <c r="E663" s="23"/>
      <c r="F663" s="376" t="s">
        <v>545</v>
      </c>
      <c r="G663" s="376"/>
      <c r="H663" s="376"/>
      <c r="I663" s="376"/>
      <c r="J663" s="376"/>
      <c r="K663" s="377"/>
      <c r="L663" s="24" t="s">
        <v>519</v>
      </c>
      <c r="M663" s="19">
        <f>+'BL4-APL-IND-R00'!M11</f>
        <v>0</v>
      </c>
      <c r="N663" s="19">
        <f>+'BL4-APL-IND-R00'!N11</f>
        <v>2</v>
      </c>
      <c r="O663" s="19">
        <f>+'BL4-APL-IND-R00'!O11</f>
        <v>1</v>
      </c>
      <c r="P663" s="19">
        <f>+'BL4-APL-IND-R00'!P11</f>
        <v>0</v>
      </c>
      <c r="Q663" s="19">
        <f>+'BL4-APL-IND-R00'!Q11</f>
        <v>0</v>
      </c>
      <c r="R663" s="19">
        <f>+'BL4-APL-IND-R00'!R11</f>
        <v>1</v>
      </c>
      <c r="S663" s="19"/>
      <c r="T663" s="20">
        <f t="shared" ref="T663:T693" si="104">SUM(M663:S663)</f>
        <v>4</v>
      </c>
      <c r="V663" s="45"/>
    </row>
    <row r="664" spans="1:22" s="8" customFormat="1" ht="24.95" customHeight="1" x14ac:dyDescent="0.25">
      <c r="A664" s="49"/>
      <c r="B664" s="25"/>
      <c r="C664" s="22"/>
      <c r="D664" s="23"/>
      <c r="E664" s="23"/>
      <c r="F664" s="376" t="s">
        <v>546</v>
      </c>
      <c r="G664" s="376"/>
      <c r="H664" s="376"/>
      <c r="I664" s="376"/>
      <c r="J664" s="376"/>
      <c r="K664" s="377"/>
      <c r="L664" s="24" t="s">
        <v>519</v>
      </c>
      <c r="M664" s="19">
        <f>+'BL4-APL-IND-R00'!M12</f>
        <v>0</v>
      </c>
      <c r="N664" s="19">
        <f>+'BL4-APL-IND-R00'!N12</f>
        <v>3</v>
      </c>
      <c r="O664" s="19">
        <f>+'BL4-APL-IND-R00'!O12</f>
        <v>1</v>
      </c>
      <c r="P664" s="19">
        <f>+'BL4-APL-IND-R00'!P12</f>
        <v>0</v>
      </c>
      <c r="Q664" s="19">
        <f>+'BL4-APL-IND-R00'!Q12</f>
        <v>0</v>
      </c>
      <c r="R664" s="19">
        <f>+'BL4-APL-IND-R00'!R12</f>
        <v>4</v>
      </c>
      <c r="S664" s="19"/>
      <c r="T664" s="20">
        <f t="shared" si="104"/>
        <v>8</v>
      </c>
      <c r="V664" s="45"/>
    </row>
    <row r="665" spans="1:22" s="8" customFormat="1" ht="24.95" customHeight="1" x14ac:dyDescent="0.25">
      <c r="A665" s="49"/>
      <c r="B665" s="25"/>
      <c r="C665" s="22"/>
      <c r="D665" s="23"/>
      <c r="E665" s="23"/>
      <c r="F665" s="376" t="s">
        <v>548</v>
      </c>
      <c r="G665" s="376"/>
      <c r="H665" s="376"/>
      <c r="I665" s="376"/>
      <c r="J665" s="376"/>
      <c r="K665" s="377"/>
      <c r="L665" s="24" t="s">
        <v>519</v>
      </c>
      <c r="M665" s="19">
        <f>+'BL4-APL-IND-R00'!M13</f>
        <v>3</v>
      </c>
      <c r="N665" s="19">
        <f>+'BL4-APL-IND-R00'!N13</f>
        <v>0</v>
      </c>
      <c r="O665" s="19">
        <f>+'BL4-APL-IND-R00'!O13</f>
        <v>0</v>
      </c>
      <c r="P665" s="19">
        <f>+'BL4-APL-IND-R00'!P13</f>
        <v>0</v>
      </c>
      <c r="Q665" s="19">
        <f>+'BL4-APL-IND-R00'!Q13</f>
        <v>0</v>
      </c>
      <c r="R665" s="19">
        <f>+'BL4-APL-IND-R00'!R13</f>
        <v>0</v>
      </c>
      <c r="S665" s="19"/>
      <c r="T665" s="20">
        <f t="shared" si="104"/>
        <v>3</v>
      </c>
      <c r="V665" s="45"/>
    </row>
    <row r="666" spans="1:22" s="8" customFormat="1" ht="24.95" customHeight="1" x14ac:dyDescent="0.25">
      <c r="A666" s="49"/>
      <c r="B666" s="25"/>
      <c r="C666" s="22"/>
      <c r="D666" s="23"/>
      <c r="E666" s="23"/>
      <c r="F666" s="376" t="s">
        <v>549</v>
      </c>
      <c r="G666" s="376"/>
      <c r="H666" s="376"/>
      <c r="I666" s="376"/>
      <c r="J666" s="376"/>
      <c r="K666" s="377"/>
      <c r="L666" s="24" t="s">
        <v>519</v>
      </c>
      <c r="M666" s="19">
        <f>+'BL4-APL-IND-R00'!M14</f>
        <v>11</v>
      </c>
      <c r="N666" s="19">
        <f>+'BL4-APL-IND-R00'!N14</f>
        <v>6</v>
      </c>
      <c r="O666" s="19">
        <f>+'BL4-APL-IND-R00'!O14</f>
        <v>25</v>
      </c>
      <c r="P666" s="19">
        <f>+'BL4-APL-IND-R00'!P14</f>
        <v>0</v>
      </c>
      <c r="Q666" s="19">
        <f>+'BL4-APL-IND-R00'!Q14</f>
        <v>0</v>
      </c>
      <c r="R666" s="19">
        <f>+'BL4-APL-IND-R00'!R14</f>
        <v>0</v>
      </c>
      <c r="S666" s="19"/>
      <c r="T666" s="20">
        <f t="shared" si="104"/>
        <v>42</v>
      </c>
      <c r="V666" s="45"/>
    </row>
    <row r="667" spans="1:22" s="8" customFormat="1" ht="24.95" customHeight="1" x14ac:dyDescent="0.25">
      <c r="A667" s="49"/>
      <c r="B667" s="25"/>
      <c r="C667" s="22"/>
      <c r="D667" s="23"/>
      <c r="E667" s="23"/>
      <c r="F667" s="376" t="s">
        <v>1667</v>
      </c>
      <c r="G667" s="376"/>
      <c r="H667" s="376"/>
      <c r="I667" s="376"/>
      <c r="J667" s="376"/>
      <c r="K667" s="377"/>
      <c r="L667" s="24" t="s">
        <v>519</v>
      </c>
      <c r="M667" s="19">
        <f>+'BL4-APL-IND-R00'!M15</f>
        <v>4</v>
      </c>
      <c r="N667" s="19">
        <f>+'BL4-APL-IND-R00'!N15</f>
        <v>2</v>
      </c>
      <c r="O667" s="19">
        <f>+'BL4-APL-IND-R00'!O15</f>
        <v>2</v>
      </c>
      <c r="P667" s="19">
        <f>+'BL4-APL-IND-R00'!P15</f>
        <v>0</v>
      </c>
      <c r="Q667" s="19">
        <f>+'BL4-APL-IND-R00'!Q15</f>
        <v>0</v>
      </c>
      <c r="R667" s="19">
        <f>+'BL4-APL-IND-R00'!R15</f>
        <v>2</v>
      </c>
      <c r="S667" s="19"/>
      <c r="T667" s="20">
        <f t="shared" si="104"/>
        <v>10</v>
      </c>
      <c r="V667" s="45"/>
    </row>
    <row r="668" spans="1:22" s="8" customFormat="1" ht="24.95" customHeight="1" x14ac:dyDescent="0.25">
      <c r="A668" s="49"/>
      <c r="B668" s="25"/>
      <c r="C668" s="22"/>
      <c r="D668" s="23"/>
      <c r="E668" s="23"/>
      <c r="F668" s="376" t="s">
        <v>551</v>
      </c>
      <c r="G668" s="376"/>
      <c r="H668" s="376"/>
      <c r="I668" s="376"/>
      <c r="J668" s="376"/>
      <c r="K668" s="377"/>
      <c r="L668" s="24" t="s">
        <v>519</v>
      </c>
      <c r="M668" s="19">
        <f>+'BL4-APL-IND-R00'!M16</f>
        <v>0</v>
      </c>
      <c r="N668" s="19">
        <f>+'BL4-APL-IND-R00'!N16</f>
        <v>4</v>
      </c>
      <c r="O668" s="19">
        <f>+'BL4-APL-IND-R00'!O16</f>
        <v>1</v>
      </c>
      <c r="P668" s="19">
        <f>+'BL4-APL-IND-R00'!P16</f>
        <v>0</v>
      </c>
      <c r="Q668" s="19">
        <f>+'BL4-APL-IND-R00'!Q16</f>
        <v>0</v>
      </c>
      <c r="R668" s="19">
        <f>+'BL4-APL-IND-R00'!R16</f>
        <v>1</v>
      </c>
      <c r="S668" s="19"/>
      <c r="T668" s="20">
        <f t="shared" si="104"/>
        <v>6</v>
      </c>
      <c r="V668" s="45"/>
    </row>
    <row r="669" spans="1:22" s="8" customFormat="1" ht="24.95" customHeight="1" x14ac:dyDescent="0.25">
      <c r="A669" s="49"/>
      <c r="B669" s="25"/>
      <c r="C669" s="22"/>
      <c r="D669" s="23"/>
      <c r="E669" s="23"/>
      <c r="F669" s="376" t="s">
        <v>552</v>
      </c>
      <c r="G669" s="376"/>
      <c r="H669" s="376"/>
      <c r="I669" s="376"/>
      <c r="J669" s="376"/>
      <c r="K669" s="377"/>
      <c r="L669" s="24" t="s">
        <v>519</v>
      </c>
      <c r="M669" s="19">
        <f>+'BL4-APL-IND-R00'!M17</f>
        <v>0</v>
      </c>
      <c r="N669" s="19">
        <f>+'BL4-APL-IND-R00'!N17</f>
        <v>0</v>
      </c>
      <c r="O669" s="19">
        <f>+'BL4-APL-IND-R00'!O17</f>
        <v>0</v>
      </c>
      <c r="P669" s="19">
        <f>+'BL4-APL-IND-R00'!P17</f>
        <v>0</v>
      </c>
      <c r="Q669" s="19">
        <f>+'BL4-APL-IND-R00'!Q17</f>
        <v>0</v>
      </c>
      <c r="R669" s="19">
        <f>+'BL4-APL-IND-R00'!R17</f>
        <v>2</v>
      </c>
      <c r="S669" s="19"/>
      <c r="T669" s="20">
        <f t="shared" si="104"/>
        <v>2</v>
      </c>
      <c r="V669" s="45"/>
    </row>
    <row r="670" spans="1:22" s="8" customFormat="1" ht="24.95" customHeight="1" x14ac:dyDescent="0.25">
      <c r="A670" s="49"/>
      <c r="B670" s="25"/>
      <c r="C670" s="22"/>
      <c r="D670" s="23"/>
      <c r="E670" s="23"/>
      <c r="F670" s="376" t="s">
        <v>1668</v>
      </c>
      <c r="G670" s="376"/>
      <c r="H670" s="376"/>
      <c r="I670" s="376"/>
      <c r="J670" s="376"/>
      <c r="K670" s="377"/>
      <c r="L670" s="24" t="s">
        <v>519</v>
      </c>
      <c r="M670" s="19">
        <f>+'BL4-APL-IND-R00'!M18</f>
        <v>0</v>
      </c>
      <c r="N670" s="19">
        <f>+'BL4-APL-IND-R00'!N18</f>
        <v>1</v>
      </c>
      <c r="O670" s="19">
        <f>+'BL4-APL-IND-R00'!O18</f>
        <v>3</v>
      </c>
      <c r="P670" s="19">
        <f>+'BL4-APL-IND-R00'!P18</f>
        <v>0</v>
      </c>
      <c r="Q670" s="19">
        <f>+'BL4-APL-IND-R00'!Q18</f>
        <v>0</v>
      </c>
      <c r="R670" s="19">
        <f>+'BL4-APL-IND-R00'!R18</f>
        <v>0</v>
      </c>
      <c r="S670" s="19"/>
      <c r="T670" s="20">
        <f t="shared" si="104"/>
        <v>4</v>
      </c>
      <c r="V670" s="45"/>
    </row>
    <row r="671" spans="1:22" s="8" customFormat="1" ht="24.95" customHeight="1" x14ac:dyDescent="0.25">
      <c r="A671" s="49"/>
      <c r="B671" s="25"/>
      <c r="C671" s="22"/>
      <c r="D671" s="23"/>
      <c r="E671" s="23"/>
      <c r="F671" s="376" t="s">
        <v>555</v>
      </c>
      <c r="G671" s="376"/>
      <c r="H671" s="376"/>
      <c r="I671" s="376"/>
      <c r="J671" s="376"/>
      <c r="K671" s="377"/>
      <c r="L671" s="24" t="s">
        <v>519</v>
      </c>
      <c r="M671" s="19">
        <f>+'BL4-APL-IND-R00'!M19</f>
        <v>0</v>
      </c>
      <c r="N671" s="19">
        <f>+'BL4-APL-IND-R00'!N19</f>
        <v>7</v>
      </c>
      <c r="O671" s="19">
        <f>+'BL4-APL-IND-R00'!O19</f>
        <v>3</v>
      </c>
      <c r="P671" s="19">
        <f>+'BL4-APL-IND-R00'!P19</f>
        <v>0</v>
      </c>
      <c r="Q671" s="19">
        <f>+'BL4-APL-IND-R00'!Q19</f>
        <v>0</v>
      </c>
      <c r="R671" s="19">
        <f>+'BL4-APL-IND-R00'!R19</f>
        <v>5</v>
      </c>
      <c r="S671" s="19"/>
      <c r="T671" s="20">
        <f t="shared" si="104"/>
        <v>15</v>
      </c>
      <c r="V671" s="45"/>
    </row>
    <row r="672" spans="1:22" s="8" customFormat="1" ht="24.95" customHeight="1" x14ac:dyDescent="0.25">
      <c r="A672" s="49"/>
      <c r="B672" s="25"/>
      <c r="C672" s="22"/>
      <c r="D672" s="23"/>
      <c r="E672" s="23"/>
      <c r="F672" s="376" t="s">
        <v>556</v>
      </c>
      <c r="G672" s="376"/>
      <c r="H672" s="376"/>
      <c r="I672" s="376"/>
      <c r="J672" s="376"/>
      <c r="K672" s="377"/>
      <c r="L672" s="24" t="s">
        <v>519</v>
      </c>
      <c r="M672" s="19">
        <f>+'BL4-APL-IND-R00'!M20</f>
        <v>0</v>
      </c>
      <c r="N672" s="19">
        <f>+'BL4-APL-IND-R00'!N20</f>
        <v>35</v>
      </c>
      <c r="O672" s="19">
        <f>+'BL4-APL-IND-R00'!O20</f>
        <v>22</v>
      </c>
      <c r="P672" s="19">
        <f>+'BL4-APL-IND-R00'!P20</f>
        <v>6</v>
      </c>
      <c r="Q672" s="19">
        <f>+'BL4-APL-IND-R00'!Q20</f>
        <v>6</v>
      </c>
      <c r="R672" s="19">
        <f>+'BL4-APL-IND-R00'!R20</f>
        <v>27</v>
      </c>
      <c r="S672" s="19"/>
      <c r="T672" s="20">
        <f t="shared" si="104"/>
        <v>96</v>
      </c>
      <c r="V672" s="45"/>
    </row>
    <row r="673" spans="1:22" s="8" customFormat="1" ht="24.95" customHeight="1" x14ac:dyDescent="0.25">
      <c r="A673" s="49"/>
      <c r="B673" s="25"/>
      <c r="C673" s="22"/>
      <c r="D673" s="23"/>
      <c r="E673" s="23"/>
      <c r="F673" s="376" t="s">
        <v>559</v>
      </c>
      <c r="G673" s="376"/>
      <c r="H673" s="376"/>
      <c r="I673" s="376"/>
      <c r="J673" s="376"/>
      <c r="K673" s="377"/>
      <c r="L673" s="24" t="s">
        <v>17</v>
      </c>
      <c r="M673" s="19">
        <f>+'BL4-APL-IND-R00'!M21</f>
        <v>0</v>
      </c>
      <c r="N673" s="19">
        <f>+'BL4-APL-IND-R00'!N21</f>
        <v>54.1</v>
      </c>
      <c r="O673" s="19">
        <f>+'BL4-APL-IND-R00'!O21</f>
        <v>12.36</v>
      </c>
      <c r="P673" s="19">
        <f>+'BL4-APL-IND-R00'!P21</f>
        <v>0</v>
      </c>
      <c r="Q673" s="19">
        <f>+'BL4-APL-IND-R00'!Q21</f>
        <v>0</v>
      </c>
      <c r="R673" s="19">
        <f>+'BL4-APL-IND-R00'!R21</f>
        <v>6.59</v>
      </c>
      <c r="S673" s="19"/>
      <c r="T673" s="20">
        <f t="shared" si="104"/>
        <v>73.050000000000011</v>
      </c>
      <c r="V673" s="45"/>
    </row>
    <row r="674" spans="1:22" s="8" customFormat="1" ht="24.95" customHeight="1" x14ac:dyDescent="0.25">
      <c r="A674" s="49"/>
      <c r="B674" s="25"/>
      <c r="C674" s="22"/>
      <c r="D674" s="23"/>
      <c r="E674" s="23"/>
      <c r="F674" s="376" t="s">
        <v>560</v>
      </c>
      <c r="G674" s="376"/>
      <c r="H674" s="376"/>
      <c r="I674" s="376"/>
      <c r="J674" s="376"/>
      <c r="K674" s="377"/>
      <c r="L674" s="24" t="s">
        <v>17</v>
      </c>
      <c r="M674" s="19">
        <f>+'BL4-APL-IND-R00'!M22</f>
        <v>0</v>
      </c>
      <c r="N674" s="19">
        <f>+'BL4-APL-IND-R00'!N22</f>
        <v>109.61999999999999</v>
      </c>
      <c r="O674" s="19">
        <f>+'BL4-APL-IND-R00'!O22</f>
        <v>86.36</v>
      </c>
      <c r="P674" s="19">
        <f>+'BL4-APL-IND-R00'!P22</f>
        <v>14.43</v>
      </c>
      <c r="Q674" s="19">
        <f>+'BL4-APL-IND-R00'!Q22</f>
        <v>16.93</v>
      </c>
      <c r="R674" s="19">
        <f>+'BL4-APL-IND-R00'!R22</f>
        <v>82.88</v>
      </c>
      <c r="S674" s="19"/>
      <c r="T674" s="20">
        <f t="shared" si="104"/>
        <v>310.22000000000003</v>
      </c>
      <c r="V674" s="45"/>
    </row>
    <row r="675" spans="1:22" s="8" customFormat="1" ht="24.95" customHeight="1" x14ac:dyDescent="0.25">
      <c r="A675" s="49"/>
      <c r="B675" s="25"/>
      <c r="C675" s="22"/>
      <c r="D675" s="23"/>
      <c r="E675" s="23"/>
      <c r="F675" s="376" t="s">
        <v>581</v>
      </c>
      <c r="G675" s="376"/>
      <c r="H675" s="376"/>
      <c r="I675" s="376"/>
      <c r="J675" s="376"/>
      <c r="K675" s="377"/>
      <c r="L675" s="24" t="s">
        <v>17</v>
      </c>
      <c r="M675" s="19">
        <f>+'BL4-APL-IND-R00'!M23</f>
        <v>0</v>
      </c>
      <c r="N675" s="19">
        <f>+'BL4-APL-IND-R00'!N23</f>
        <v>29.03</v>
      </c>
      <c r="O675" s="19">
        <f>+'BL4-APL-IND-R00'!O23</f>
        <v>46.38</v>
      </c>
      <c r="P675" s="19">
        <f>+'BL4-APL-IND-R00'!P23</f>
        <v>14.43</v>
      </c>
      <c r="Q675" s="19">
        <f>+'BL4-APL-IND-R00'!Q23</f>
        <v>14.43</v>
      </c>
      <c r="R675" s="19">
        <f>+'BL4-APL-IND-R00'!R23</f>
        <v>76.989999999999995</v>
      </c>
      <c r="S675" s="19"/>
      <c r="T675" s="20">
        <f t="shared" si="104"/>
        <v>181.26</v>
      </c>
      <c r="V675" s="45"/>
    </row>
    <row r="676" spans="1:22" s="8" customFormat="1" ht="24.95" customHeight="1" x14ac:dyDescent="0.25">
      <c r="A676" s="49"/>
      <c r="B676" s="25"/>
      <c r="C676" s="22"/>
      <c r="D676" s="23"/>
      <c r="E676" s="23"/>
      <c r="F676" s="376" t="s">
        <v>1669</v>
      </c>
      <c r="G676" s="376"/>
      <c r="H676" s="376"/>
      <c r="I676" s="376"/>
      <c r="J676" s="376"/>
      <c r="K676" s="377"/>
      <c r="L676" s="24" t="s">
        <v>519</v>
      </c>
      <c r="M676" s="19">
        <f>+'BL4-APL-IND-R00'!M24</f>
        <v>0</v>
      </c>
      <c r="N676" s="19">
        <f>+'BL4-APL-IND-R00'!N24</f>
        <v>12</v>
      </c>
      <c r="O676" s="19">
        <f>+'BL4-APL-IND-R00'!O24</f>
        <v>14</v>
      </c>
      <c r="P676" s="19">
        <f>+'BL4-APL-IND-R00'!P24</f>
        <v>6</v>
      </c>
      <c r="Q676" s="19">
        <f>+'BL4-APL-IND-R00'!Q24</f>
        <v>6</v>
      </c>
      <c r="R676" s="19">
        <f>+'BL4-APL-IND-R00'!R24</f>
        <v>15</v>
      </c>
      <c r="S676" s="19"/>
      <c r="T676" s="20">
        <f t="shared" si="104"/>
        <v>53</v>
      </c>
      <c r="V676" s="45"/>
    </row>
    <row r="677" spans="1:22" s="8" customFormat="1" ht="24.95" customHeight="1" x14ac:dyDescent="0.25">
      <c r="A677" s="49"/>
      <c r="B677" s="25"/>
      <c r="C677" s="22"/>
      <c r="D677" s="23"/>
      <c r="E677" s="23"/>
      <c r="F677" s="376" t="s">
        <v>568</v>
      </c>
      <c r="G677" s="376"/>
      <c r="H677" s="376"/>
      <c r="I677" s="376"/>
      <c r="J677" s="376"/>
      <c r="K677" s="377"/>
      <c r="L677" s="24" t="s">
        <v>519</v>
      </c>
      <c r="M677" s="19">
        <f>+'BL4-APL-IND-R00'!M25</f>
        <v>0</v>
      </c>
      <c r="N677" s="19">
        <f>+'BL4-APL-IND-R00'!N25</f>
        <v>3</v>
      </c>
      <c r="O677" s="19">
        <f>+'BL4-APL-IND-R00'!O25</f>
        <v>2</v>
      </c>
      <c r="P677" s="19">
        <f>+'BL4-APL-IND-R00'!P25</f>
        <v>0</v>
      </c>
      <c r="Q677" s="19">
        <f>+'BL4-APL-IND-R00'!Q25</f>
        <v>0</v>
      </c>
      <c r="R677" s="19">
        <f>+'BL4-APL-IND-R00'!R25</f>
        <v>5</v>
      </c>
      <c r="S677" s="19"/>
      <c r="T677" s="20">
        <f t="shared" si="104"/>
        <v>10</v>
      </c>
      <c r="V677" s="45"/>
    </row>
    <row r="678" spans="1:22" s="8" customFormat="1" ht="39.950000000000003" customHeight="1" x14ac:dyDescent="0.25">
      <c r="A678" s="49"/>
      <c r="B678" s="25"/>
      <c r="C678" s="22"/>
      <c r="D678" s="23"/>
      <c r="E678" s="23"/>
      <c r="F678" s="376" t="s">
        <v>616</v>
      </c>
      <c r="G678" s="376"/>
      <c r="H678" s="376"/>
      <c r="I678" s="376"/>
      <c r="J678" s="376"/>
      <c r="K678" s="377"/>
      <c r="L678" s="24" t="s">
        <v>519</v>
      </c>
      <c r="M678" s="19">
        <f>+'BL4-APL-IND-R00'!M26</f>
        <v>0</v>
      </c>
      <c r="N678" s="19">
        <f>+'BL4-APL-IND-R00'!N26</f>
        <v>2</v>
      </c>
      <c r="O678" s="19">
        <f>+'BL4-APL-IND-R00'!O26</f>
        <v>0</v>
      </c>
      <c r="P678" s="19">
        <f>+'BL4-APL-IND-R00'!P26</f>
        <v>0</v>
      </c>
      <c r="Q678" s="19">
        <f>+'BL4-APL-IND-R00'!Q26</f>
        <v>0</v>
      </c>
      <c r="R678" s="19">
        <f>+'BL4-APL-IND-R00'!R26</f>
        <v>0</v>
      </c>
      <c r="S678" s="19"/>
      <c r="T678" s="20">
        <f t="shared" si="104"/>
        <v>2</v>
      </c>
      <c r="V678" s="45"/>
    </row>
    <row r="679" spans="1:22" s="8" customFormat="1" ht="24.95" customHeight="1" x14ac:dyDescent="0.25">
      <c r="A679" s="49"/>
      <c r="B679" s="25"/>
      <c r="C679" s="22"/>
      <c r="D679" s="23"/>
      <c r="E679" s="23"/>
      <c r="F679" s="376" t="s">
        <v>591</v>
      </c>
      <c r="G679" s="376"/>
      <c r="H679" s="376"/>
      <c r="I679" s="376"/>
      <c r="J679" s="376"/>
      <c r="K679" s="377"/>
      <c r="L679" s="24" t="s">
        <v>519</v>
      </c>
      <c r="M679" s="19">
        <f>+'BL4-APL-IND-R00'!M27</f>
        <v>0</v>
      </c>
      <c r="N679" s="19">
        <f>+'BL4-APL-IND-R00'!N27</f>
        <v>4</v>
      </c>
      <c r="O679" s="19">
        <f>+'BL4-APL-IND-R00'!O27</f>
        <v>0</v>
      </c>
      <c r="P679" s="19">
        <f>+'BL4-APL-IND-R00'!P27</f>
        <v>0</v>
      </c>
      <c r="Q679" s="19">
        <f>+'BL4-APL-IND-R00'!Q27</f>
        <v>0</v>
      </c>
      <c r="R679" s="19">
        <f>+'BL4-APL-IND-R00'!R27</f>
        <v>0</v>
      </c>
      <c r="S679" s="19"/>
      <c r="T679" s="20">
        <f t="shared" si="104"/>
        <v>4</v>
      </c>
      <c r="V679" s="45"/>
    </row>
    <row r="680" spans="1:22" s="8" customFormat="1" ht="24.95" customHeight="1" x14ac:dyDescent="0.25">
      <c r="A680" s="49"/>
      <c r="B680" s="25"/>
      <c r="C680" s="22"/>
      <c r="D680" s="23"/>
      <c r="E680" s="23"/>
      <c r="F680" s="376" t="s">
        <v>604</v>
      </c>
      <c r="G680" s="376"/>
      <c r="H680" s="376"/>
      <c r="I680" s="376"/>
      <c r="J680" s="376"/>
      <c r="K680" s="377"/>
      <c r="L680" s="24" t="s">
        <v>519</v>
      </c>
      <c r="M680" s="19">
        <f>+'BL4-APL-IND-R00'!M28</f>
        <v>0</v>
      </c>
      <c r="N680" s="19">
        <f>+'BL4-APL-IND-R00'!N28</f>
        <v>0</v>
      </c>
      <c r="O680" s="19">
        <f>+'BL4-APL-IND-R00'!O28</f>
        <v>0</v>
      </c>
      <c r="P680" s="19">
        <f>+'BL4-APL-IND-R00'!P28</f>
        <v>0</v>
      </c>
      <c r="Q680" s="19">
        <f>+'BL4-APL-IND-R00'!Q28</f>
        <v>0</v>
      </c>
      <c r="R680" s="19">
        <f>+'BL4-APL-IND-R00'!R28</f>
        <v>17</v>
      </c>
      <c r="S680" s="19"/>
      <c r="T680" s="20">
        <f t="shared" si="104"/>
        <v>17</v>
      </c>
      <c r="V680" s="45"/>
    </row>
    <row r="681" spans="1:22" s="8" customFormat="1" ht="24.95" customHeight="1" x14ac:dyDescent="0.25">
      <c r="A681" s="49"/>
      <c r="B681" s="25"/>
      <c r="C681" s="22"/>
      <c r="D681" s="23"/>
      <c r="E681" s="23"/>
      <c r="F681" s="376" t="s">
        <v>598</v>
      </c>
      <c r="G681" s="376"/>
      <c r="H681" s="376"/>
      <c r="I681" s="376"/>
      <c r="J681" s="376"/>
      <c r="K681" s="377"/>
      <c r="L681" s="24" t="s">
        <v>519</v>
      </c>
      <c r="M681" s="19">
        <f>+'BL4-APL-IND-R00'!M29</f>
        <v>1</v>
      </c>
      <c r="N681" s="19">
        <f>+'BL4-APL-IND-R00'!N29</f>
        <v>0</v>
      </c>
      <c r="O681" s="19">
        <f>+'BL4-APL-IND-R00'!O29</f>
        <v>0</v>
      </c>
      <c r="P681" s="19">
        <f>+'BL4-APL-IND-R00'!P29</f>
        <v>0</v>
      </c>
      <c r="Q681" s="19">
        <f>+'BL4-APL-IND-R00'!Q29</f>
        <v>0</v>
      </c>
      <c r="R681" s="19">
        <f>+'BL4-APL-IND-R00'!R29</f>
        <v>2</v>
      </c>
      <c r="S681" s="19"/>
      <c r="T681" s="20">
        <f t="shared" si="104"/>
        <v>3</v>
      </c>
      <c r="V681" s="45"/>
    </row>
    <row r="682" spans="1:22" s="8" customFormat="1" ht="24.95" customHeight="1" x14ac:dyDescent="0.25">
      <c r="A682" s="49"/>
      <c r="B682" s="25"/>
      <c r="C682" s="22"/>
      <c r="D682" s="23"/>
      <c r="E682" s="23"/>
      <c r="F682" s="376" t="s">
        <v>589</v>
      </c>
      <c r="G682" s="376"/>
      <c r="H682" s="376"/>
      <c r="I682" s="376"/>
      <c r="J682" s="376"/>
      <c r="K682" s="377"/>
      <c r="L682" s="24" t="s">
        <v>519</v>
      </c>
      <c r="M682" s="19">
        <f>+'BL4-APL-IND-R00'!M30</f>
        <v>3</v>
      </c>
      <c r="N682" s="19">
        <f>+'BL4-APL-IND-R00'!N30</f>
        <v>0</v>
      </c>
      <c r="O682" s="19">
        <f>+'BL4-APL-IND-R00'!O30</f>
        <v>0</v>
      </c>
      <c r="P682" s="19">
        <f>+'BL4-APL-IND-R00'!P30</f>
        <v>0</v>
      </c>
      <c r="Q682" s="19">
        <f>+'BL4-APL-IND-R00'!Q30</f>
        <v>0</v>
      </c>
      <c r="R682" s="19">
        <f>+'BL4-APL-IND-R00'!R30</f>
        <v>2</v>
      </c>
      <c r="S682" s="19"/>
      <c r="T682" s="20">
        <f t="shared" si="104"/>
        <v>5</v>
      </c>
      <c r="V682" s="45"/>
    </row>
    <row r="683" spans="1:22" s="8" customFormat="1" ht="24.95" customHeight="1" x14ac:dyDescent="0.25">
      <c r="A683" s="49"/>
      <c r="B683" s="25"/>
      <c r="C683" s="22"/>
      <c r="D683" s="23"/>
      <c r="E683" s="23"/>
      <c r="F683" s="376" t="s">
        <v>1670</v>
      </c>
      <c r="G683" s="376"/>
      <c r="H683" s="376"/>
      <c r="I683" s="376"/>
      <c r="J683" s="376"/>
      <c r="K683" s="377"/>
      <c r="L683" s="24" t="s">
        <v>519</v>
      </c>
      <c r="M683" s="19">
        <f>+'BL4-APL-IND-R00'!M31</f>
        <v>0</v>
      </c>
      <c r="N683" s="19">
        <f>+'BL4-APL-IND-R00'!N31</f>
        <v>0</v>
      </c>
      <c r="O683" s="19">
        <f>+'BL4-APL-IND-R00'!O31</f>
        <v>2</v>
      </c>
      <c r="P683" s="19">
        <f>+'BL4-APL-IND-R00'!P31</f>
        <v>0</v>
      </c>
      <c r="Q683" s="19">
        <f>+'BL4-APL-IND-R00'!Q31</f>
        <v>0</v>
      </c>
      <c r="R683" s="19">
        <f>+'BL4-APL-IND-R00'!R31</f>
        <v>4</v>
      </c>
      <c r="S683" s="19"/>
      <c r="T683" s="20">
        <f t="shared" si="104"/>
        <v>6</v>
      </c>
      <c r="V683" s="45"/>
    </row>
    <row r="684" spans="1:22" s="8" customFormat="1" ht="24.95" customHeight="1" x14ac:dyDescent="0.25">
      <c r="A684" s="49"/>
      <c r="B684" s="25"/>
      <c r="C684" s="22"/>
      <c r="D684" s="23"/>
      <c r="E684" s="23"/>
      <c r="F684" s="376" t="s">
        <v>1660</v>
      </c>
      <c r="G684" s="376"/>
      <c r="H684" s="376"/>
      <c r="I684" s="376"/>
      <c r="J684" s="376"/>
      <c r="K684" s="377"/>
      <c r="L684" s="24" t="s">
        <v>519</v>
      </c>
      <c r="M684" s="19">
        <f>+'BL4-APL-IND-R00'!M32</f>
        <v>1</v>
      </c>
      <c r="N684" s="19">
        <f>+'BL4-APL-IND-R00'!N32</f>
        <v>0</v>
      </c>
      <c r="O684" s="19">
        <f>+'BL4-APL-IND-R00'!O32</f>
        <v>0</v>
      </c>
      <c r="P684" s="19">
        <f>+'BL4-APL-IND-R00'!P32</f>
        <v>0</v>
      </c>
      <c r="Q684" s="19">
        <f>+'BL4-APL-IND-R00'!Q32</f>
        <v>0</v>
      </c>
      <c r="R684" s="19">
        <f>+'BL4-APL-IND-R00'!R32</f>
        <v>0</v>
      </c>
      <c r="S684" s="19"/>
      <c r="T684" s="20">
        <f t="shared" si="104"/>
        <v>1</v>
      </c>
      <c r="V684" s="45"/>
    </row>
    <row r="685" spans="1:22" s="8" customFormat="1" ht="39.950000000000003" customHeight="1" x14ac:dyDescent="0.25">
      <c r="A685" s="49"/>
      <c r="B685" s="25"/>
      <c r="C685" s="22"/>
      <c r="D685" s="23"/>
      <c r="E685" s="23"/>
      <c r="F685" s="376" t="s">
        <v>573</v>
      </c>
      <c r="G685" s="376"/>
      <c r="H685" s="376"/>
      <c r="I685" s="376"/>
      <c r="J685" s="376"/>
      <c r="K685" s="377"/>
      <c r="L685" s="24" t="s">
        <v>519</v>
      </c>
      <c r="M685" s="19">
        <f>+'BL4-APL-IND-R00'!M33</f>
        <v>0</v>
      </c>
      <c r="N685" s="19">
        <f>+'BL4-APL-IND-R00'!N33</f>
        <v>1</v>
      </c>
      <c r="O685" s="19">
        <f>+'BL4-APL-IND-R00'!O33</f>
        <v>1</v>
      </c>
      <c r="P685" s="19">
        <f>+'BL4-APL-IND-R00'!P33</f>
        <v>0</v>
      </c>
      <c r="Q685" s="19">
        <f>+'BL4-APL-IND-R00'!Q33</f>
        <v>0</v>
      </c>
      <c r="R685" s="19">
        <f>+'BL4-APL-IND-R00'!R33</f>
        <v>4</v>
      </c>
      <c r="S685" s="19"/>
      <c r="T685" s="20">
        <f t="shared" si="104"/>
        <v>6</v>
      </c>
      <c r="V685" s="45"/>
    </row>
    <row r="686" spans="1:22" s="8" customFormat="1" ht="24.95" customHeight="1" x14ac:dyDescent="0.25">
      <c r="A686" s="49"/>
      <c r="B686" s="25"/>
      <c r="C686" s="22"/>
      <c r="D686" s="23"/>
      <c r="E686" s="23"/>
      <c r="F686" s="376" t="s">
        <v>1661</v>
      </c>
      <c r="G686" s="376"/>
      <c r="H686" s="376"/>
      <c r="I686" s="376"/>
      <c r="J686" s="376"/>
      <c r="K686" s="377"/>
      <c r="L686" s="24" t="s">
        <v>519</v>
      </c>
      <c r="M686" s="19">
        <f>+'BL4-APL-IND-R00'!M34</f>
        <v>1</v>
      </c>
      <c r="N686" s="19">
        <f>+'BL4-APL-IND-R00'!N34</f>
        <v>2</v>
      </c>
      <c r="O686" s="19">
        <f>+'BL4-APL-IND-R00'!O34</f>
        <v>0</v>
      </c>
      <c r="P686" s="19">
        <f>+'BL4-APL-IND-R00'!P34</f>
        <v>0</v>
      </c>
      <c r="Q686" s="19">
        <f>+'BL4-APL-IND-R00'!Q34</f>
        <v>0</v>
      </c>
      <c r="R686" s="19">
        <f>+'BL4-APL-IND-R00'!R34</f>
        <v>0</v>
      </c>
      <c r="S686" s="19"/>
      <c r="T686" s="20">
        <f t="shared" si="104"/>
        <v>3</v>
      </c>
      <c r="V686" s="45"/>
    </row>
    <row r="687" spans="1:22" s="8" customFormat="1" ht="30" customHeight="1" x14ac:dyDescent="0.25">
      <c r="A687" s="49"/>
      <c r="B687" s="25"/>
      <c r="C687" s="22"/>
      <c r="D687" s="23"/>
      <c r="E687" s="23"/>
      <c r="F687" s="376" t="s">
        <v>1662</v>
      </c>
      <c r="G687" s="376"/>
      <c r="H687" s="376"/>
      <c r="I687" s="376"/>
      <c r="J687" s="376"/>
      <c r="K687" s="377"/>
      <c r="L687" s="24" t="s">
        <v>17</v>
      </c>
      <c r="M687" s="19">
        <f>+'BL4-APL-IND-R00'!M35</f>
        <v>1.01</v>
      </c>
      <c r="N687" s="19">
        <f>+'BL4-APL-IND-R00'!N35</f>
        <v>9.07</v>
      </c>
      <c r="O687" s="19">
        <f>+'BL4-APL-IND-R00'!O35</f>
        <v>0</v>
      </c>
      <c r="P687" s="19">
        <f>+'BL4-APL-IND-R00'!P35</f>
        <v>0</v>
      </c>
      <c r="Q687" s="19">
        <f>+'BL4-APL-IND-R00'!Q35</f>
        <v>0</v>
      </c>
      <c r="R687" s="19">
        <f>+'BL4-APL-IND-R00'!R35</f>
        <v>0</v>
      </c>
      <c r="S687" s="19"/>
      <c r="T687" s="20">
        <f t="shared" si="104"/>
        <v>10.08</v>
      </c>
      <c r="V687" s="45"/>
    </row>
    <row r="688" spans="1:22" s="8" customFormat="1" ht="30" customHeight="1" x14ac:dyDescent="0.25">
      <c r="A688" s="49"/>
      <c r="B688" s="25"/>
      <c r="C688" s="22"/>
      <c r="D688" s="23"/>
      <c r="E688" s="23"/>
      <c r="F688" s="376" t="s">
        <v>608</v>
      </c>
      <c r="G688" s="376"/>
      <c r="H688" s="376"/>
      <c r="I688" s="376"/>
      <c r="J688" s="376"/>
      <c r="K688" s="377"/>
      <c r="L688" s="24" t="s">
        <v>519</v>
      </c>
      <c r="M688" s="19">
        <f>+'BL4-APL-IND-R00'!M36</f>
        <v>0</v>
      </c>
      <c r="N688" s="19">
        <f>+'BL4-APL-IND-R00'!N36</f>
        <v>4</v>
      </c>
      <c r="O688" s="19">
        <f>+'BL4-APL-IND-R00'!O36</f>
        <v>2</v>
      </c>
      <c r="P688" s="19">
        <f>+'BL4-APL-IND-R00'!P36</f>
        <v>0</v>
      </c>
      <c r="Q688" s="19">
        <f>+'BL4-APL-IND-R00'!Q36</f>
        <v>0</v>
      </c>
      <c r="R688" s="19">
        <f>+'BL4-APL-IND-R00'!R36</f>
        <v>2</v>
      </c>
      <c r="S688" s="19"/>
      <c r="T688" s="20">
        <f t="shared" si="104"/>
        <v>8</v>
      </c>
      <c r="V688" s="45"/>
    </row>
    <row r="689" spans="1:22" s="8" customFormat="1" ht="24.95" customHeight="1" x14ac:dyDescent="0.25">
      <c r="A689" s="49"/>
      <c r="B689" s="25"/>
      <c r="C689" s="22"/>
      <c r="D689" s="23"/>
      <c r="E689" s="23"/>
      <c r="F689" s="376" t="s">
        <v>617</v>
      </c>
      <c r="G689" s="376"/>
      <c r="H689" s="376"/>
      <c r="I689" s="376"/>
      <c r="J689" s="376"/>
      <c r="K689" s="377"/>
      <c r="L689" s="24" t="s">
        <v>519</v>
      </c>
      <c r="M689" s="19">
        <f>+'BL4-APL-IND-R00'!M37</f>
        <v>0</v>
      </c>
      <c r="N689" s="19">
        <f>+'BL4-APL-IND-R00'!N37</f>
        <v>4</v>
      </c>
      <c r="O689" s="19">
        <f>+'BL4-APL-IND-R00'!O37</f>
        <v>1</v>
      </c>
      <c r="P689" s="19">
        <f>+'BL4-APL-IND-R00'!P37</f>
        <v>0</v>
      </c>
      <c r="Q689" s="19">
        <f>+'BL4-APL-IND-R00'!Q37</f>
        <v>0</v>
      </c>
      <c r="R689" s="19">
        <f>+'BL4-APL-IND-R00'!R37</f>
        <v>1</v>
      </c>
      <c r="S689" s="19"/>
      <c r="T689" s="20">
        <f t="shared" si="104"/>
        <v>6</v>
      </c>
      <c r="V689" s="45"/>
    </row>
    <row r="690" spans="1:22" s="8" customFormat="1" ht="24.95" customHeight="1" x14ac:dyDescent="0.25">
      <c r="A690" s="49"/>
      <c r="B690" s="25"/>
      <c r="C690" s="22"/>
      <c r="D690" s="23"/>
      <c r="E690" s="23"/>
      <c r="F690" s="376" t="s">
        <v>611</v>
      </c>
      <c r="G690" s="376"/>
      <c r="H690" s="376"/>
      <c r="I690" s="376"/>
      <c r="J690" s="376"/>
      <c r="K690" s="377"/>
      <c r="L690" s="24" t="s">
        <v>519</v>
      </c>
      <c r="M690" s="19">
        <f>+'BL4-APL-IND-R00'!M38</f>
        <v>0</v>
      </c>
      <c r="N690" s="19">
        <f>+'BL4-APL-IND-R00'!N38</f>
        <v>2</v>
      </c>
      <c r="O690" s="19">
        <f>+'BL4-APL-IND-R00'!O38</f>
        <v>5</v>
      </c>
      <c r="P690" s="19">
        <f>+'BL4-APL-IND-R00'!P38</f>
        <v>0</v>
      </c>
      <c r="Q690" s="19">
        <f>+'BL4-APL-IND-R00'!Q38</f>
        <v>0</v>
      </c>
      <c r="R690" s="19">
        <f>+'BL4-APL-IND-R00'!R38</f>
        <v>8</v>
      </c>
      <c r="S690" s="19"/>
      <c r="T690" s="20">
        <f t="shared" si="104"/>
        <v>15</v>
      </c>
      <c r="V690" s="45"/>
    </row>
    <row r="691" spans="1:22" s="8" customFormat="1" ht="24.95" customHeight="1" x14ac:dyDescent="0.25">
      <c r="A691" s="49"/>
      <c r="B691" s="25"/>
      <c r="C691" s="22"/>
      <c r="D691" s="23"/>
      <c r="E691" s="23"/>
      <c r="F691" s="376" t="s">
        <v>535</v>
      </c>
      <c r="G691" s="376"/>
      <c r="H691" s="376"/>
      <c r="I691" s="376"/>
      <c r="J691" s="376"/>
      <c r="K691" s="377"/>
      <c r="L691" s="24" t="s">
        <v>519</v>
      </c>
      <c r="M691" s="19">
        <f>+'BL4-APL-IND-R00'!M39</f>
        <v>0</v>
      </c>
      <c r="N691" s="19">
        <f>+'BL4-APL-IND-R00'!N39</f>
        <v>1</v>
      </c>
      <c r="O691" s="19">
        <f>+'BL4-APL-IND-R00'!O39</f>
        <v>0</v>
      </c>
      <c r="P691" s="19">
        <f>+'BL4-APL-IND-R00'!P39</f>
        <v>0</v>
      </c>
      <c r="Q691" s="19">
        <f>+'BL4-APL-IND-R00'!Q39</f>
        <v>0</v>
      </c>
      <c r="R691" s="19">
        <f>+'BL4-APL-IND-R00'!R39</f>
        <v>0</v>
      </c>
      <c r="S691" s="19"/>
      <c r="T691" s="20">
        <f t="shared" si="104"/>
        <v>1</v>
      </c>
      <c r="V691" s="45"/>
    </row>
    <row r="692" spans="1:22" s="8" customFormat="1" ht="24.95" customHeight="1" x14ac:dyDescent="0.25">
      <c r="A692" s="49"/>
      <c r="B692" s="25"/>
      <c r="C692" s="22"/>
      <c r="D692" s="23"/>
      <c r="E692" s="23"/>
      <c r="F692" s="376" t="s">
        <v>1618</v>
      </c>
      <c r="G692" s="376"/>
      <c r="H692" s="376"/>
      <c r="I692" s="376"/>
      <c r="J692" s="376"/>
      <c r="K692" s="377"/>
      <c r="L692" s="24" t="s">
        <v>519</v>
      </c>
      <c r="M692" s="19">
        <f>+'BL4-APL-IND-R00'!M40</f>
        <v>0</v>
      </c>
      <c r="N692" s="19">
        <f>+'BL4-APL-IND-R00'!N40</f>
        <v>3</v>
      </c>
      <c r="O692" s="19">
        <f>+'BL4-APL-IND-R00'!O40</f>
        <v>0</v>
      </c>
      <c r="P692" s="19">
        <f>+'BL4-APL-IND-R00'!P40</f>
        <v>0</v>
      </c>
      <c r="Q692" s="19">
        <f>+'BL4-APL-IND-R00'!Q40</f>
        <v>0</v>
      </c>
      <c r="R692" s="19">
        <f>+'BL4-APL-IND-R00'!R40</f>
        <v>0</v>
      </c>
      <c r="S692" s="19"/>
      <c r="T692" s="20">
        <f t="shared" si="104"/>
        <v>3</v>
      </c>
      <c r="V692" s="45"/>
    </row>
    <row r="693" spans="1:22" s="8" customFormat="1" ht="24.95" customHeight="1" x14ac:dyDescent="0.25">
      <c r="A693" s="49"/>
      <c r="B693" s="25"/>
      <c r="C693" s="22"/>
      <c r="D693" s="23"/>
      <c r="E693" s="23"/>
      <c r="F693" s="376" t="s">
        <v>599</v>
      </c>
      <c r="G693" s="376"/>
      <c r="H693" s="376"/>
      <c r="I693" s="376"/>
      <c r="J693" s="376"/>
      <c r="K693" s="377"/>
      <c r="L693" s="24" t="s">
        <v>519</v>
      </c>
      <c r="M693" s="19">
        <f>+'BL4-APL-IND-R00'!M41</f>
        <v>12</v>
      </c>
      <c r="N693" s="19">
        <f>+'BL4-APL-IND-R00'!N41</f>
        <v>2</v>
      </c>
      <c r="O693" s="19">
        <f>+'BL4-APL-IND-R00'!O41</f>
        <v>3</v>
      </c>
      <c r="P693" s="19">
        <f>+'BL4-APL-IND-R00'!P41</f>
        <v>1</v>
      </c>
      <c r="Q693" s="19">
        <f>+'BL4-APL-IND-R00'!Q41</f>
        <v>2</v>
      </c>
      <c r="R693" s="19">
        <f>+'BL4-APL-IND-R00'!R41</f>
        <v>0</v>
      </c>
      <c r="S693" s="19"/>
      <c r="T693" s="20">
        <f t="shared" si="104"/>
        <v>20</v>
      </c>
      <c r="V693" s="45"/>
    </row>
    <row r="694" spans="1:22" s="8" customFormat="1" ht="24.95" customHeight="1" x14ac:dyDescent="0.25">
      <c r="A694" s="49"/>
      <c r="B694" s="25"/>
      <c r="C694" s="22"/>
      <c r="D694" s="23"/>
      <c r="E694" s="23"/>
      <c r="F694" s="376" t="s">
        <v>1663</v>
      </c>
      <c r="G694" s="376"/>
      <c r="H694" s="376"/>
      <c r="I694" s="376"/>
      <c r="J694" s="376"/>
      <c r="K694" s="377"/>
      <c r="L694" s="24" t="s">
        <v>519</v>
      </c>
      <c r="M694" s="19">
        <f>+'BL4-APL-IND-R00'!M42</f>
        <v>1</v>
      </c>
      <c r="N694" s="19">
        <f>+'BL4-APL-IND-R00'!N42</f>
        <v>0</v>
      </c>
      <c r="O694" s="19">
        <f>+'BL4-APL-IND-R00'!O42</f>
        <v>0</v>
      </c>
      <c r="P694" s="19">
        <f>+'BL4-APL-IND-R00'!P42</f>
        <v>0</v>
      </c>
      <c r="Q694" s="19">
        <f>+'BL4-APL-IND-R00'!Q42</f>
        <v>0</v>
      </c>
      <c r="R694" s="19">
        <f>+'BL4-APL-IND-R00'!R42</f>
        <v>0</v>
      </c>
      <c r="S694" s="19"/>
      <c r="T694" s="20">
        <f t="shared" ref="T694:T702" si="105">SUM(M694:S694)</f>
        <v>1</v>
      </c>
      <c r="V694" s="45"/>
    </row>
    <row r="695" spans="1:22" s="8" customFormat="1" ht="24.95" customHeight="1" x14ac:dyDescent="0.25">
      <c r="A695" s="49"/>
      <c r="B695" s="25"/>
      <c r="C695" s="22"/>
      <c r="D695" s="23"/>
      <c r="E695" s="23"/>
      <c r="F695" s="376" t="s">
        <v>522</v>
      </c>
      <c r="G695" s="376"/>
      <c r="H695" s="376"/>
      <c r="I695" s="376"/>
      <c r="J695" s="376"/>
      <c r="K695" s="377"/>
      <c r="L695" s="24" t="s">
        <v>519</v>
      </c>
      <c r="M695" s="19">
        <f>+'BL4-APL-IND-R00'!M43</f>
        <v>2</v>
      </c>
      <c r="N695" s="19">
        <f>+'BL4-APL-IND-R00'!N43</f>
        <v>0</v>
      </c>
      <c r="O695" s="19">
        <f>+'BL4-APL-IND-R00'!O43</f>
        <v>1</v>
      </c>
      <c r="P695" s="19">
        <f>+'BL4-APL-IND-R00'!P43</f>
        <v>0</v>
      </c>
      <c r="Q695" s="19">
        <f>+'BL4-APL-IND-R00'!Q43</f>
        <v>0</v>
      </c>
      <c r="R695" s="19">
        <f>+'BL4-APL-IND-R00'!R43</f>
        <v>0</v>
      </c>
      <c r="S695" s="19"/>
      <c r="T695" s="20">
        <f t="shared" si="105"/>
        <v>3</v>
      </c>
      <c r="V695" s="45"/>
    </row>
    <row r="696" spans="1:22" s="8" customFormat="1" ht="24.95" customHeight="1" x14ac:dyDescent="0.25">
      <c r="A696" s="49"/>
      <c r="B696" s="25"/>
      <c r="C696" s="22"/>
      <c r="D696" s="23"/>
      <c r="E696" s="23"/>
      <c r="F696" s="376" t="s">
        <v>600</v>
      </c>
      <c r="G696" s="376"/>
      <c r="H696" s="376"/>
      <c r="I696" s="376"/>
      <c r="J696" s="376"/>
      <c r="K696" s="377"/>
      <c r="L696" s="24" t="s">
        <v>519</v>
      </c>
      <c r="M696" s="19">
        <f>+'BL4-APL-IND-R00'!M44</f>
        <v>40</v>
      </c>
      <c r="N696" s="19">
        <f>+'BL4-APL-IND-R00'!N44</f>
        <v>65</v>
      </c>
      <c r="O696" s="19">
        <f>+'BL4-APL-IND-R00'!O44</f>
        <v>36</v>
      </c>
      <c r="P696" s="19">
        <f>+'BL4-APL-IND-R00'!P44</f>
        <v>23</v>
      </c>
      <c r="Q696" s="19">
        <f>+'BL4-APL-IND-R00'!Q44</f>
        <v>26</v>
      </c>
      <c r="R696" s="19">
        <f>+'BL4-APL-IND-R00'!R44</f>
        <v>0</v>
      </c>
      <c r="S696" s="19"/>
      <c r="T696" s="20">
        <f t="shared" si="105"/>
        <v>190</v>
      </c>
      <c r="V696" s="45"/>
    </row>
    <row r="697" spans="1:22" s="8" customFormat="1" ht="24.95" customHeight="1" x14ac:dyDescent="0.25">
      <c r="A697" s="49"/>
      <c r="B697" s="25"/>
      <c r="C697" s="22"/>
      <c r="D697" s="23"/>
      <c r="E697" s="23"/>
      <c r="F697" s="376" t="s">
        <v>1664</v>
      </c>
      <c r="G697" s="376"/>
      <c r="H697" s="376"/>
      <c r="I697" s="376"/>
      <c r="J697" s="376"/>
      <c r="K697" s="377"/>
      <c r="L697" s="24" t="s">
        <v>519</v>
      </c>
      <c r="M697" s="19">
        <f>+'BL4-APL-IND-R00'!M45</f>
        <v>4</v>
      </c>
      <c r="N697" s="19">
        <f>+'BL4-APL-IND-R00'!N45</f>
        <v>0</v>
      </c>
      <c r="O697" s="19">
        <f>+'BL4-APL-IND-R00'!O45</f>
        <v>0</v>
      </c>
      <c r="P697" s="19">
        <f>+'BL4-APL-IND-R00'!P45</f>
        <v>0</v>
      </c>
      <c r="Q697" s="19">
        <f>+'BL4-APL-IND-R00'!Q45</f>
        <v>0</v>
      </c>
      <c r="R697" s="19">
        <f>+'BL4-APL-IND-R00'!R45</f>
        <v>0</v>
      </c>
      <c r="S697" s="19"/>
      <c r="T697" s="20">
        <f t="shared" si="105"/>
        <v>4</v>
      </c>
      <c r="V697" s="45"/>
    </row>
    <row r="698" spans="1:22" s="8" customFormat="1" ht="24.95" customHeight="1" x14ac:dyDescent="0.25">
      <c r="A698" s="49"/>
      <c r="B698" s="25"/>
      <c r="C698" s="22"/>
      <c r="D698" s="23"/>
      <c r="E698" s="23"/>
      <c r="F698" s="376" t="s">
        <v>601</v>
      </c>
      <c r="G698" s="376"/>
      <c r="H698" s="376"/>
      <c r="I698" s="376"/>
      <c r="J698" s="376"/>
      <c r="K698" s="377"/>
      <c r="L698" s="24" t="s">
        <v>519</v>
      </c>
      <c r="M698" s="19">
        <f>+'BL4-APL-IND-R00'!M46</f>
        <v>3</v>
      </c>
      <c r="N698" s="19">
        <f>+'BL4-APL-IND-R00'!N46</f>
        <v>0</v>
      </c>
      <c r="O698" s="19">
        <f>+'BL4-APL-IND-R00'!O46</f>
        <v>0</v>
      </c>
      <c r="P698" s="19">
        <f>+'BL4-APL-IND-R00'!P46</f>
        <v>0</v>
      </c>
      <c r="Q698" s="19">
        <f>+'BL4-APL-IND-R00'!Q46</f>
        <v>0</v>
      </c>
      <c r="R698" s="19">
        <f>+'BL4-APL-IND-R00'!R46</f>
        <v>0</v>
      </c>
      <c r="S698" s="19"/>
      <c r="T698" s="20">
        <f t="shared" si="105"/>
        <v>3</v>
      </c>
      <c r="V698" s="45"/>
    </row>
    <row r="699" spans="1:22" s="8" customFormat="1" ht="24.95" customHeight="1" x14ac:dyDescent="0.25">
      <c r="A699" s="49"/>
      <c r="B699" s="25"/>
      <c r="C699" s="22"/>
      <c r="D699" s="23"/>
      <c r="E699" s="23"/>
      <c r="F699" s="376" t="s">
        <v>520</v>
      </c>
      <c r="G699" s="376"/>
      <c r="H699" s="376"/>
      <c r="I699" s="376"/>
      <c r="J699" s="376"/>
      <c r="K699" s="377"/>
      <c r="L699" s="24" t="s">
        <v>519</v>
      </c>
      <c r="M699" s="19">
        <f>+'BL4-APL-IND-R00'!M47</f>
        <v>9</v>
      </c>
      <c r="N699" s="19">
        <f>+'BL4-APL-IND-R00'!N47</f>
        <v>0</v>
      </c>
      <c r="O699" s="19">
        <f>+'BL4-APL-IND-R00'!O47</f>
        <v>2</v>
      </c>
      <c r="P699" s="19">
        <f>+'BL4-APL-IND-R00'!P47</f>
        <v>0</v>
      </c>
      <c r="Q699" s="19">
        <f>+'BL4-APL-IND-R00'!Q47</f>
        <v>0</v>
      </c>
      <c r="R699" s="19">
        <f>+'BL4-APL-IND-R00'!R47</f>
        <v>0</v>
      </c>
      <c r="S699" s="19"/>
      <c r="T699" s="20">
        <f t="shared" si="105"/>
        <v>11</v>
      </c>
      <c r="V699" s="45"/>
    </row>
    <row r="700" spans="1:22" s="8" customFormat="1" ht="24.95" customHeight="1" x14ac:dyDescent="0.25">
      <c r="A700" s="49"/>
      <c r="B700" s="25"/>
      <c r="C700" s="22"/>
      <c r="D700" s="23"/>
      <c r="E700" s="23"/>
      <c r="F700" s="376" t="s">
        <v>602</v>
      </c>
      <c r="G700" s="376"/>
      <c r="H700" s="376"/>
      <c r="I700" s="376"/>
      <c r="J700" s="376"/>
      <c r="K700" s="377"/>
      <c r="L700" s="24" t="s">
        <v>17</v>
      </c>
      <c r="M700" s="19">
        <f>+'BL4-APL-IND-R00'!M48</f>
        <v>183.94</v>
      </c>
      <c r="N700" s="19">
        <f>+'BL4-APL-IND-R00'!N48</f>
        <v>191.06</v>
      </c>
      <c r="O700" s="19">
        <f>+'BL4-APL-IND-R00'!O48</f>
        <v>117.03</v>
      </c>
      <c r="P700" s="19">
        <f>+'BL4-APL-IND-R00'!P48</f>
        <v>127.67</v>
      </c>
      <c r="Q700" s="19">
        <f>+'BL4-APL-IND-R00'!Q48</f>
        <v>124.52</v>
      </c>
      <c r="R700" s="19">
        <f>+'BL4-APL-IND-R00'!R48</f>
        <v>0</v>
      </c>
      <c r="S700" s="19"/>
      <c r="T700" s="20">
        <f t="shared" si="105"/>
        <v>744.21999999999991</v>
      </c>
      <c r="V700" s="45"/>
    </row>
    <row r="701" spans="1:22" s="8" customFormat="1" ht="24.95" customHeight="1" x14ac:dyDescent="0.25">
      <c r="A701" s="49"/>
      <c r="B701" s="25"/>
      <c r="C701" s="22"/>
      <c r="D701" s="23"/>
      <c r="E701" s="23"/>
      <c r="F701" s="376" t="s">
        <v>609</v>
      </c>
      <c r="G701" s="376"/>
      <c r="H701" s="376"/>
      <c r="I701" s="376"/>
      <c r="J701" s="376"/>
      <c r="K701" s="377"/>
      <c r="L701" s="24" t="s">
        <v>17</v>
      </c>
      <c r="M701" s="19">
        <f>+'BL4-APL-IND-R00'!M49</f>
        <v>12.02</v>
      </c>
      <c r="N701" s="19">
        <f>+'BL4-APL-IND-R00'!N49</f>
        <v>25.82</v>
      </c>
      <c r="O701" s="19">
        <f>+'BL4-APL-IND-R00'!O49</f>
        <v>0</v>
      </c>
      <c r="P701" s="19">
        <f>+'BL4-APL-IND-R00'!P49</f>
        <v>0</v>
      </c>
      <c r="Q701" s="19">
        <f>+'BL4-APL-IND-R00'!Q49</f>
        <v>0</v>
      </c>
      <c r="R701" s="19">
        <f>+'BL4-APL-IND-R00'!R49</f>
        <v>0</v>
      </c>
      <c r="S701" s="19"/>
      <c r="T701" s="20">
        <f t="shared" si="105"/>
        <v>37.840000000000003</v>
      </c>
      <c r="V701" s="45"/>
    </row>
    <row r="702" spans="1:22" s="8" customFormat="1" ht="24.95" customHeight="1" x14ac:dyDescent="0.25">
      <c r="A702" s="49"/>
      <c r="B702" s="25"/>
      <c r="C702" s="22"/>
      <c r="D702" s="23"/>
      <c r="E702" s="23"/>
      <c r="F702" s="376" t="s">
        <v>521</v>
      </c>
      <c r="G702" s="376"/>
      <c r="H702" s="376"/>
      <c r="I702" s="376"/>
      <c r="J702" s="376"/>
      <c r="K702" s="377"/>
      <c r="L702" s="24" t="s">
        <v>17</v>
      </c>
      <c r="M702" s="19">
        <f>+'BL4-APL-IND-R00'!M50</f>
        <v>3.3</v>
      </c>
      <c r="N702" s="19">
        <f>+'BL4-APL-IND-R00'!N50</f>
        <v>13.91</v>
      </c>
      <c r="O702" s="19">
        <f>+'BL4-APL-IND-R00'!O50</f>
        <v>25.34</v>
      </c>
      <c r="P702" s="19">
        <f>+'BL4-APL-IND-R00'!P50</f>
        <v>0</v>
      </c>
      <c r="Q702" s="19">
        <f>+'BL4-APL-IND-R00'!Q50</f>
        <v>0</v>
      </c>
      <c r="R702" s="19">
        <f>+'BL4-APL-IND-R00'!R50</f>
        <v>0</v>
      </c>
      <c r="S702" s="19"/>
      <c r="T702" s="20">
        <f t="shared" si="105"/>
        <v>42.55</v>
      </c>
      <c r="V702" s="45"/>
    </row>
    <row r="703" spans="1:22" s="8" customFormat="1" ht="24.95" customHeight="1" x14ac:dyDescent="0.25">
      <c r="A703" s="49"/>
      <c r="B703" s="25"/>
      <c r="C703" s="22"/>
      <c r="D703" s="23"/>
      <c r="E703" s="23"/>
      <c r="F703" s="376" t="s">
        <v>1634</v>
      </c>
      <c r="G703" s="376"/>
      <c r="H703" s="376"/>
      <c r="I703" s="376"/>
      <c r="J703" s="376"/>
      <c r="K703" s="377"/>
      <c r="L703" s="24" t="s">
        <v>17</v>
      </c>
      <c r="M703" s="19">
        <f>+'BL4-APL-IND-R00'!M51</f>
        <v>35.549999999999997</v>
      </c>
      <c r="N703" s="19">
        <f>+'BL4-APL-IND-R00'!N51</f>
        <v>39.89</v>
      </c>
      <c r="O703" s="19">
        <f>+'BL4-APL-IND-R00'!O51</f>
        <v>32.590000000000003</v>
      </c>
      <c r="P703" s="19">
        <f>+'BL4-APL-IND-R00'!P51</f>
        <v>22.96</v>
      </c>
      <c r="Q703" s="19">
        <f>+'BL4-APL-IND-R00'!Q51</f>
        <v>23.71</v>
      </c>
      <c r="R703" s="19">
        <f>+'BL4-APL-IND-R00'!R51</f>
        <v>0</v>
      </c>
      <c r="S703" s="19"/>
      <c r="T703" s="20">
        <f t="shared" ref="T703:T710" si="106">SUM(M703:S703)</f>
        <v>154.70000000000002</v>
      </c>
      <c r="V703" s="45"/>
    </row>
    <row r="704" spans="1:22" s="8" customFormat="1" ht="24.95" customHeight="1" x14ac:dyDescent="0.25">
      <c r="A704" s="49"/>
      <c r="B704" s="25"/>
      <c r="C704" s="22"/>
      <c r="D704" s="23"/>
      <c r="E704" s="23"/>
      <c r="F704" s="376" t="s">
        <v>603</v>
      </c>
      <c r="G704" s="376"/>
      <c r="H704" s="376"/>
      <c r="I704" s="376"/>
      <c r="J704" s="376"/>
      <c r="K704" s="377"/>
      <c r="L704" s="24" t="s">
        <v>519</v>
      </c>
      <c r="M704" s="19">
        <f>+'BL4-APL-IND-R00'!M52</f>
        <v>9</v>
      </c>
      <c r="N704" s="19">
        <f>+'BL4-APL-IND-R00'!N52</f>
        <v>13</v>
      </c>
      <c r="O704" s="19">
        <f>+'BL4-APL-IND-R00'!O52</f>
        <v>6</v>
      </c>
      <c r="P704" s="19">
        <f>+'BL4-APL-IND-R00'!P52</f>
        <v>9</v>
      </c>
      <c r="Q704" s="19">
        <f>+'BL4-APL-IND-R00'!Q52</f>
        <v>9</v>
      </c>
      <c r="R704" s="19">
        <f>+'BL4-APL-IND-R00'!R52</f>
        <v>0</v>
      </c>
      <c r="S704" s="19"/>
      <c r="T704" s="20">
        <f t="shared" si="106"/>
        <v>46</v>
      </c>
      <c r="V704" s="45"/>
    </row>
    <row r="705" spans="1:22" s="8" customFormat="1" ht="24.95" customHeight="1" x14ac:dyDescent="0.25">
      <c r="A705" s="49"/>
      <c r="B705" s="25"/>
      <c r="C705" s="22"/>
      <c r="D705" s="23"/>
      <c r="E705" s="23"/>
      <c r="F705" s="376" t="s">
        <v>610</v>
      </c>
      <c r="G705" s="376"/>
      <c r="H705" s="376"/>
      <c r="I705" s="376"/>
      <c r="J705" s="376"/>
      <c r="K705" s="377"/>
      <c r="L705" s="24" t="s">
        <v>519</v>
      </c>
      <c r="M705" s="19">
        <f>+'BL4-APL-IND-R00'!M53</f>
        <v>0</v>
      </c>
      <c r="N705" s="19">
        <f>+'BL4-APL-IND-R00'!N53</f>
        <v>1</v>
      </c>
      <c r="O705" s="19">
        <f>+'BL4-APL-IND-R00'!O53</f>
        <v>0</v>
      </c>
      <c r="P705" s="19">
        <f>+'BL4-APL-IND-R00'!P53</f>
        <v>0</v>
      </c>
      <c r="Q705" s="19">
        <f>+'BL4-APL-IND-R00'!Q53</f>
        <v>0</v>
      </c>
      <c r="R705" s="19">
        <f>+'BL4-APL-IND-R00'!R53</f>
        <v>0</v>
      </c>
      <c r="S705" s="19"/>
      <c r="T705" s="20">
        <f t="shared" si="106"/>
        <v>1</v>
      </c>
      <c r="V705" s="45"/>
    </row>
    <row r="706" spans="1:22" s="8" customFormat="1" ht="24.95" customHeight="1" x14ac:dyDescent="0.25">
      <c r="A706" s="49"/>
      <c r="B706" s="25"/>
      <c r="C706" s="22"/>
      <c r="D706" s="23"/>
      <c r="E706" s="23"/>
      <c r="F706" s="376" t="s">
        <v>1654</v>
      </c>
      <c r="G706" s="376"/>
      <c r="H706" s="376"/>
      <c r="I706" s="376"/>
      <c r="J706" s="376"/>
      <c r="K706" s="377"/>
      <c r="L706" s="24" t="s">
        <v>519</v>
      </c>
      <c r="M706" s="19">
        <f>+'BL4-APL-IND-R00'!M54</f>
        <v>1</v>
      </c>
      <c r="N706" s="19">
        <f>+'BL4-APL-IND-R00'!N54</f>
        <v>7</v>
      </c>
      <c r="O706" s="19">
        <f>+'BL4-APL-IND-R00'!O54</f>
        <v>3</v>
      </c>
      <c r="P706" s="19">
        <f>+'BL4-APL-IND-R00'!P54</f>
        <v>5</v>
      </c>
      <c r="Q706" s="19">
        <f>+'BL4-APL-IND-R00'!Q54</f>
        <v>0</v>
      </c>
      <c r="R706" s="19">
        <f>+'BL4-APL-IND-R00'!R54</f>
        <v>0</v>
      </c>
      <c r="S706" s="19"/>
      <c r="T706" s="20">
        <f t="shared" si="106"/>
        <v>16</v>
      </c>
      <c r="V706" s="45"/>
    </row>
    <row r="707" spans="1:22" s="8" customFormat="1" ht="24.95" customHeight="1" x14ac:dyDescent="0.25">
      <c r="A707" s="49"/>
      <c r="B707" s="25"/>
      <c r="C707" s="22"/>
      <c r="D707" s="23"/>
      <c r="E707" s="23"/>
      <c r="F707" s="376" t="s">
        <v>523</v>
      </c>
      <c r="G707" s="376"/>
      <c r="H707" s="376"/>
      <c r="I707" s="376"/>
      <c r="J707" s="376"/>
      <c r="K707" s="377"/>
      <c r="L707" s="24" t="s">
        <v>519</v>
      </c>
      <c r="M707" s="19">
        <f>+'BL4-APL-IND-R00'!M55</f>
        <v>0</v>
      </c>
      <c r="N707" s="19">
        <f>+'BL4-APL-IND-R00'!N55</f>
        <v>3</v>
      </c>
      <c r="O707" s="19">
        <f>+'BL4-APL-IND-R00'!O55</f>
        <v>0</v>
      </c>
      <c r="P707" s="19">
        <f>+'BL4-APL-IND-R00'!P55</f>
        <v>0</v>
      </c>
      <c r="Q707" s="19">
        <f>+'BL4-APL-IND-R00'!Q55</f>
        <v>0</v>
      </c>
      <c r="R707" s="19">
        <f>+'BL4-APL-IND-R00'!R55</f>
        <v>0</v>
      </c>
      <c r="S707" s="19"/>
      <c r="T707" s="20">
        <f t="shared" si="106"/>
        <v>3</v>
      </c>
      <c r="V707" s="45"/>
    </row>
    <row r="708" spans="1:22" s="8" customFormat="1" ht="24.95" customHeight="1" x14ac:dyDescent="0.25">
      <c r="A708" s="49"/>
      <c r="B708" s="25"/>
      <c r="C708" s="22"/>
      <c r="D708" s="23"/>
      <c r="E708" s="23"/>
      <c r="F708" s="376" t="s">
        <v>1632</v>
      </c>
      <c r="G708" s="376"/>
      <c r="H708" s="376"/>
      <c r="I708" s="376"/>
      <c r="J708" s="376"/>
      <c r="K708" s="377"/>
      <c r="L708" s="24" t="s">
        <v>519</v>
      </c>
      <c r="M708" s="19">
        <f>+'BL4-APL-IND-R00'!M56</f>
        <v>0</v>
      </c>
      <c r="N708" s="19">
        <f>+'BL4-APL-IND-R00'!N56</f>
        <v>0</v>
      </c>
      <c r="O708" s="19">
        <f>+'BL4-APL-IND-R00'!O56</f>
        <v>1</v>
      </c>
      <c r="P708" s="19">
        <f>+'BL4-APL-IND-R00'!P56</f>
        <v>0</v>
      </c>
      <c r="Q708" s="19">
        <f>+'BL4-APL-IND-R00'!Q56</f>
        <v>0</v>
      </c>
      <c r="R708" s="19">
        <f>+'BL4-APL-IND-R00'!R56</f>
        <v>0</v>
      </c>
      <c r="S708" s="19"/>
      <c r="T708" s="20">
        <f t="shared" si="106"/>
        <v>1</v>
      </c>
      <c r="V708" s="45"/>
    </row>
    <row r="709" spans="1:22" s="8" customFormat="1" ht="24.95" customHeight="1" x14ac:dyDescent="0.25">
      <c r="A709" s="49"/>
      <c r="B709" s="25"/>
      <c r="C709" s="22"/>
      <c r="D709" s="23"/>
      <c r="E709" s="23"/>
      <c r="F709" s="376" t="s">
        <v>1671</v>
      </c>
      <c r="G709" s="376"/>
      <c r="H709" s="376"/>
      <c r="I709" s="376"/>
      <c r="J709" s="376"/>
      <c r="K709" s="377"/>
      <c r="L709" s="24" t="s">
        <v>519</v>
      </c>
      <c r="M709" s="19">
        <f>+'BL4-APL-IND-R00'!M57</f>
        <v>0</v>
      </c>
      <c r="N709" s="19">
        <f>+'BL4-APL-IND-R00'!N57</f>
        <v>0</v>
      </c>
      <c r="O709" s="19">
        <f>+'BL4-APL-IND-R00'!O57</f>
        <v>1</v>
      </c>
      <c r="P709" s="19">
        <f>+'BL4-APL-IND-R00'!P57</f>
        <v>0</v>
      </c>
      <c r="Q709" s="19">
        <f>+'BL4-APL-IND-R00'!Q57</f>
        <v>1</v>
      </c>
      <c r="R709" s="19">
        <f>+'BL4-APL-IND-R00'!R57</f>
        <v>0</v>
      </c>
      <c r="S709" s="19"/>
      <c r="T709" s="20">
        <f t="shared" si="106"/>
        <v>2</v>
      </c>
      <c r="V709" s="45"/>
    </row>
    <row r="710" spans="1:22" s="8" customFormat="1" ht="24.95" customHeight="1" x14ac:dyDescent="0.25">
      <c r="A710" s="49"/>
      <c r="B710" s="25"/>
      <c r="C710" s="22"/>
      <c r="D710" s="23"/>
      <c r="E710" s="23"/>
      <c r="F710" s="376" t="s">
        <v>1648</v>
      </c>
      <c r="G710" s="376"/>
      <c r="H710" s="376"/>
      <c r="I710" s="376"/>
      <c r="J710" s="376"/>
      <c r="K710" s="377"/>
      <c r="L710" s="24" t="s">
        <v>519</v>
      </c>
      <c r="M710" s="19">
        <f>+'BL4-APL-IND-R00'!M58</f>
        <v>1</v>
      </c>
      <c r="N710" s="19">
        <f>+'BL4-APL-IND-R00'!N58</f>
        <v>0</v>
      </c>
      <c r="O710" s="19">
        <f>+'BL4-APL-IND-R00'!O58</f>
        <v>0</v>
      </c>
      <c r="P710" s="19">
        <f>+'BL4-APL-IND-R00'!P58</f>
        <v>0</v>
      </c>
      <c r="Q710" s="19">
        <f>+'BL4-APL-IND-R00'!Q58</f>
        <v>0</v>
      </c>
      <c r="R710" s="19">
        <f>+'BL4-APL-IND-R00'!R58</f>
        <v>0</v>
      </c>
      <c r="S710" s="19"/>
      <c r="T710" s="20">
        <f t="shared" si="106"/>
        <v>1</v>
      </c>
      <c r="V710" s="45"/>
    </row>
    <row r="711" spans="1:22" s="8" customFormat="1" ht="24.95" customHeight="1" x14ac:dyDescent="0.25">
      <c r="A711" s="49"/>
      <c r="B711" s="25"/>
      <c r="C711" s="22"/>
      <c r="D711" s="23"/>
      <c r="E711" s="23"/>
      <c r="F711" s="376"/>
      <c r="G711" s="376"/>
      <c r="H711" s="376"/>
      <c r="I711" s="376"/>
      <c r="J711" s="376"/>
      <c r="K711" s="377"/>
      <c r="L711" s="24"/>
      <c r="M711" s="19"/>
      <c r="N711" s="19"/>
      <c r="O711" s="19"/>
      <c r="P711" s="19"/>
      <c r="Q711" s="19"/>
      <c r="R711" s="19"/>
      <c r="S711" s="19"/>
      <c r="T711" s="20"/>
      <c r="V711" s="45"/>
    </row>
    <row r="712" spans="1:22" s="8" customFormat="1" ht="24.95" customHeight="1" x14ac:dyDescent="0.25">
      <c r="A712" s="48"/>
      <c r="B712" s="14"/>
      <c r="C712" s="15"/>
      <c r="D712" s="16"/>
      <c r="E712" s="16" t="s">
        <v>621</v>
      </c>
      <c r="F712" s="16"/>
      <c r="G712" s="16"/>
      <c r="H712" s="16"/>
      <c r="I712" s="16"/>
      <c r="J712" s="16"/>
      <c r="K712" s="17"/>
      <c r="L712" s="18"/>
      <c r="M712" s="19"/>
      <c r="N712" s="19"/>
      <c r="O712" s="19"/>
      <c r="P712" s="19"/>
      <c r="Q712" s="19"/>
      <c r="R712" s="19"/>
      <c r="S712" s="19"/>
      <c r="T712" s="20">
        <f t="shared" si="68"/>
        <v>0</v>
      </c>
      <c r="V712" s="45"/>
    </row>
    <row r="713" spans="1:22" s="8" customFormat="1" ht="24.95" customHeight="1" x14ac:dyDescent="0.25">
      <c r="A713" s="49"/>
      <c r="B713" s="25"/>
      <c r="C713" s="22"/>
      <c r="D713" s="23"/>
      <c r="E713" s="23"/>
      <c r="F713" s="376" t="s">
        <v>623</v>
      </c>
      <c r="G713" s="376"/>
      <c r="H713" s="376"/>
      <c r="I713" s="376"/>
      <c r="J713" s="376"/>
      <c r="K713" s="377"/>
      <c r="L713" s="24" t="s">
        <v>519</v>
      </c>
      <c r="M713" s="19"/>
      <c r="N713" s="19"/>
      <c r="O713" s="19"/>
      <c r="P713" s="19"/>
      <c r="Q713" s="19"/>
      <c r="R713" s="19"/>
      <c r="S713" s="19"/>
      <c r="T713" s="20">
        <v>27</v>
      </c>
      <c r="V713" s="45"/>
    </row>
    <row r="714" spans="1:22" s="8" customFormat="1" ht="24.95" customHeight="1" x14ac:dyDescent="0.25">
      <c r="A714" s="49"/>
      <c r="B714" s="25"/>
      <c r="C714" s="22"/>
      <c r="D714" s="23"/>
      <c r="E714" s="23"/>
      <c r="F714" s="376" t="s">
        <v>624</v>
      </c>
      <c r="G714" s="376"/>
      <c r="H714" s="376"/>
      <c r="I714" s="376"/>
      <c r="J714" s="376"/>
      <c r="K714" s="377"/>
      <c r="L714" s="24" t="s">
        <v>17</v>
      </c>
      <c r="M714" s="19"/>
      <c r="N714" s="19"/>
      <c r="O714" s="19"/>
      <c r="P714" s="19"/>
      <c r="Q714" s="19"/>
      <c r="R714" s="19"/>
      <c r="S714" s="19"/>
      <c r="T714" s="20">
        <v>251.3</v>
      </c>
      <c r="V714" s="45"/>
    </row>
    <row r="715" spans="1:22" s="8" customFormat="1" ht="24.95" customHeight="1" x14ac:dyDescent="0.25">
      <c r="A715" s="49"/>
      <c r="B715" s="25"/>
      <c r="C715" s="22"/>
      <c r="D715" s="23"/>
      <c r="E715" s="23"/>
      <c r="F715" s="376" t="s">
        <v>625</v>
      </c>
      <c r="G715" s="376"/>
      <c r="H715" s="376"/>
      <c r="I715" s="376"/>
      <c r="J715" s="376"/>
      <c r="K715" s="377"/>
      <c r="L715" s="24" t="s">
        <v>622</v>
      </c>
      <c r="M715" s="19"/>
      <c r="N715" s="19"/>
      <c r="O715" s="19"/>
      <c r="P715" s="19"/>
      <c r="Q715" s="19"/>
      <c r="R715" s="19"/>
      <c r="S715" s="19"/>
      <c r="T715" s="20">
        <v>18</v>
      </c>
      <c r="V715" s="45"/>
    </row>
    <row r="716" spans="1:22" s="8" customFormat="1" ht="24.95" customHeight="1" x14ac:dyDescent="0.25">
      <c r="A716" s="49"/>
      <c r="B716" s="25"/>
      <c r="C716" s="22"/>
      <c r="D716" s="23"/>
      <c r="E716" s="23"/>
      <c r="F716" s="376" t="s">
        <v>626</v>
      </c>
      <c r="G716" s="376"/>
      <c r="H716" s="376"/>
      <c r="I716" s="376"/>
      <c r="J716" s="376"/>
      <c r="K716" s="377"/>
      <c r="L716" s="24" t="s">
        <v>519</v>
      </c>
      <c r="M716" s="19"/>
      <c r="N716" s="19"/>
      <c r="O716" s="19"/>
      <c r="P716" s="19"/>
      <c r="Q716" s="19"/>
      <c r="R716" s="19"/>
      <c r="S716" s="19"/>
      <c r="T716" s="20"/>
      <c r="V716" s="45"/>
    </row>
    <row r="717" spans="1:22" s="8" customFormat="1" ht="24.95" customHeight="1" x14ac:dyDescent="0.25">
      <c r="A717" s="49"/>
      <c r="B717" s="25"/>
      <c r="C717" s="22"/>
      <c r="D717" s="23"/>
      <c r="E717" s="23"/>
      <c r="F717" s="376" t="s">
        <v>627</v>
      </c>
      <c r="G717" s="376"/>
      <c r="H717" s="376"/>
      <c r="I717" s="376"/>
      <c r="J717" s="376"/>
      <c r="K717" s="377"/>
      <c r="L717" s="24" t="s">
        <v>519</v>
      </c>
      <c r="M717" s="19"/>
      <c r="N717" s="19"/>
      <c r="O717" s="19"/>
      <c r="P717" s="19"/>
      <c r="Q717" s="19"/>
      <c r="R717" s="19"/>
      <c r="S717" s="19"/>
      <c r="T717" s="20">
        <v>159</v>
      </c>
      <c r="V717" s="45"/>
    </row>
    <row r="718" spans="1:22" s="8" customFormat="1" ht="24.95" customHeight="1" x14ac:dyDescent="0.25">
      <c r="A718" s="49"/>
      <c r="B718" s="25"/>
      <c r="C718" s="22"/>
      <c r="D718" s="23"/>
      <c r="E718" s="23"/>
      <c r="F718" s="376" t="s">
        <v>628</v>
      </c>
      <c r="G718" s="376"/>
      <c r="H718" s="376"/>
      <c r="I718" s="376"/>
      <c r="J718" s="376"/>
      <c r="K718" s="377"/>
      <c r="L718" s="24" t="s">
        <v>519</v>
      </c>
      <c r="M718" s="19"/>
      <c r="N718" s="19"/>
      <c r="O718" s="19"/>
      <c r="P718" s="19"/>
      <c r="Q718" s="19"/>
      <c r="R718" s="19"/>
      <c r="S718" s="19"/>
      <c r="T718" s="20">
        <v>36</v>
      </c>
      <c r="V718" s="45"/>
    </row>
    <row r="719" spans="1:22" s="8" customFormat="1" ht="24.95" customHeight="1" x14ac:dyDescent="0.25">
      <c r="A719" s="49"/>
      <c r="B719" s="25"/>
      <c r="C719" s="22"/>
      <c r="D719" s="23"/>
      <c r="E719" s="23"/>
      <c r="F719" s="376" t="s">
        <v>629</v>
      </c>
      <c r="G719" s="376"/>
      <c r="H719" s="376"/>
      <c r="I719" s="376"/>
      <c r="J719" s="376"/>
      <c r="K719" s="377"/>
      <c r="L719" s="24" t="s">
        <v>519</v>
      </c>
      <c r="M719" s="19"/>
      <c r="N719" s="19"/>
      <c r="O719" s="19"/>
      <c r="P719" s="19"/>
      <c r="Q719" s="19"/>
      <c r="R719" s="19"/>
      <c r="S719" s="19"/>
      <c r="T719" s="20">
        <v>9</v>
      </c>
      <c r="V719" s="45"/>
    </row>
    <row r="720" spans="1:22" s="8" customFormat="1" ht="24.95" customHeight="1" x14ac:dyDescent="0.25">
      <c r="A720" s="49"/>
      <c r="B720" s="25"/>
      <c r="C720" s="22"/>
      <c r="D720" s="23"/>
      <c r="E720" s="23"/>
      <c r="F720" s="376" t="s">
        <v>630</v>
      </c>
      <c r="G720" s="376"/>
      <c r="H720" s="376"/>
      <c r="I720" s="376"/>
      <c r="J720" s="376"/>
      <c r="K720" s="377"/>
      <c r="L720" s="24" t="s">
        <v>519</v>
      </c>
      <c r="M720" s="19"/>
      <c r="N720" s="19"/>
      <c r="O720" s="19"/>
      <c r="P720" s="19"/>
      <c r="Q720" s="19"/>
      <c r="R720" s="19"/>
      <c r="S720" s="19"/>
      <c r="T720" s="20">
        <v>9</v>
      </c>
      <c r="V720" s="45"/>
    </row>
    <row r="721" spans="1:23" s="8" customFormat="1" ht="24.95" customHeight="1" x14ac:dyDescent="0.25">
      <c r="A721" s="49"/>
      <c r="B721" s="25"/>
      <c r="C721" s="22"/>
      <c r="D721" s="23"/>
      <c r="E721" s="23"/>
      <c r="F721" s="376" t="s">
        <v>631</v>
      </c>
      <c r="G721" s="376"/>
      <c r="H721" s="376"/>
      <c r="I721" s="376"/>
      <c r="J721" s="376"/>
      <c r="K721" s="377"/>
      <c r="L721" s="24" t="s">
        <v>519</v>
      </c>
      <c r="M721" s="19"/>
      <c r="N721" s="19"/>
      <c r="O721" s="19"/>
      <c r="P721" s="19"/>
      <c r="Q721" s="19"/>
      <c r="R721" s="19"/>
      <c r="S721" s="19"/>
      <c r="T721" s="20">
        <v>9</v>
      </c>
      <c r="V721" s="45"/>
    </row>
    <row r="722" spans="1:23" s="8" customFormat="1" ht="24.95" customHeight="1" x14ac:dyDescent="0.25">
      <c r="A722" s="49"/>
      <c r="B722" s="25"/>
      <c r="C722" s="22"/>
      <c r="D722" s="23"/>
      <c r="E722" s="23"/>
      <c r="F722" s="376" t="s">
        <v>632</v>
      </c>
      <c r="G722" s="376"/>
      <c r="H722" s="376"/>
      <c r="I722" s="376"/>
      <c r="J722" s="376"/>
      <c r="K722" s="377"/>
      <c r="L722" s="24" t="s">
        <v>519</v>
      </c>
      <c r="M722" s="19"/>
      <c r="N722" s="19"/>
      <c r="O722" s="19"/>
      <c r="P722" s="19"/>
      <c r="Q722" s="19"/>
      <c r="R722" s="19"/>
      <c r="S722" s="19"/>
      <c r="T722" s="20">
        <v>9</v>
      </c>
      <c r="V722" s="45"/>
    </row>
    <row r="723" spans="1:23" s="8" customFormat="1" ht="24.95" customHeight="1" x14ac:dyDescent="0.25">
      <c r="A723" s="49"/>
      <c r="B723" s="25"/>
      <c r="C723" s="22"/>
      <c r="D723" s="23"/>
      <c r="E723" s="23"/>
      <c r="F723" s="376" t="s">
        <v>633</v>
      </c>
      <c r="G723" s="376"/>
      <c r="H723" s="376"/>
      <c r="I723" s="376"/>
      <c r="J723" s="376"/>
      <c r="K723" s="377"/>
      <c r="L723" s="24" t="s">
        <v>519</v>
      </c>
      <c r="M723" s="19"/>
      <c r="N723" s="19"/>
      <c r="O723" s="19"/>
      <c r="P723" s="19"/>
      <c r="Q723" s="19"/>
      <c r="R723" s="19"/>
      <c r="S723" s="19"/>
      <c r="T723" s="20"/>
      <c r="V723" s="45"/>
    </row>
    <row r="724" spans="1:23" s="8" customFormat="1" ht="24.95" customHeight="1" x14ac:dyDescent="0.25">
      <c r="A724" s="49"/>
      <c r="B724" s="25"/>
      <c r="C724" s="22"/>
      <c r="D724" s="23"/>
      <c r="E724" s="23"/>
      <c r="F724" s="376" t="s">
        <v>634</v>
      </c>
      <c r="G724" s="376"/>
      <c r="H724" s="376"/>
      <c r="I724" s="376"/>
      <c r="J724" s="376"/>
      <c r="K724" s="377"/>
      <c r="L724" s="24" t="s">
        <v>519</v>
      </c>
      <c r="M724" s="19"/>
      <c r="N724" s="19"/>
      <c r="O724" s="19"/>
      <c r="P724" s="19"/>
      <c r="Q724" s="19"/>
      <c r="R724" s="19"/>
      <c r="S724" s="19"/>
      <c r="T724" s="20">
        <v>9</v>
      </c>
      <c r="V724" s="45"/>
    </row>
    <row r="725" spans="1:23" s="8" customFormat="1" ht="24.95" customHeight="1" x14ac:dyDescent="0.25">
      <c r="A725" s="49"/>
      <c r="B725" s="25"/>
      <c r="C725" s="22"/>
      <c r="D725" s="23"/>
      <c r="E725" s="23"/>
      <c r="F725" s="376" t="s">
        <v>635</v>
      </c>
      <c r="G725" s="376"/>
      <c r="H725" s="376"/>
      <c r="I725" s="376"/>
      <c r="J725" s="376"/>
      <c r="K725" s="377"/>
      <c r="L725" s="24" t="s">
        <v>519</v>
      </c>
      <c r="M725" s="19"/>
      <c r="N725" s="19"/>
      <c r="O725" s="19"/>
      <c r="P725" s="19"/>
      <c r="Q725" s="19"/>
      <c r="R725" s="19"/>
      <c r="S725" s="19"/>
      <c r="T725" s="20">
        <v>8</v>
      </c>
      <c r="V725" s="45"/>
    </row>
    <row r="726" spans="1:23" s="8" customFormat="1" ht="24.95" customHeight="1" x14ac:dyDescent="0.25">
      <c r="A726" s="49"/>
      <c r="B726" s="25"/>
      <c r="C726" s="22"/>
      <c r="D726" s="23"/>
      <c r="E726" s="23"/>
      <c r="F726" s="376" t="s">
        <v>636</v>
      </c>
      <c r="G726" s="376"/>
      <c r="H726" s="376"/>
      <c r="I726" s="376"/>
      <c r="J726" s="376"/>
      <c r="K726" s="377"/>
      <c r="L726" s="24" t="s">
        <v>519</v>
      </c>
      <c r="M726" s="19"/>
      <c r="N726" s="19"/>
      <c r="O726" s="19"/>
      <c r="P726" s="19"/>
      <c r="Q726" s="19"/>
      <c r="R726" s="19"/>
      <c r="S726" s="19"/>
      <c r="T726" s="20">
        <v>29</v>
      </c>
      <c r="V726" s="45">
        <v>71706</v>
      </c>
    </row>
    <row r="727" spans="1:23" s="8" customFormat="1" ht="24.95" customHeight="1" x14ac:dyDescent="0.25">
      <c r="A727" s="49"/>
      <c r="B727" s="25"/>
      <c r="C727" s="22"/>
      <c r="D727" s="23"/>
      <c r="E727" s="23"/>
      <c r="F727" s="376" t="s">
        <v>637</v>
      </c>
      <c r="G727" s="376"/>
      <c r="H727" s="376"/>
      <c r="I727" s="376"/>
      <c r="J727" s="376"/>
      <c r="K727" s="377"/>
      <c r="L727" s="24" t="s">
        <v>519</v>
      </c>
      <c r="M727" s="19"/>
      <c r="N727" s="19"/>
      <c r="O727" s="19"/>
      <c r="P727" s="19"/>
      <c r="Q727" s="19"/>
      <c r="R727" s="19"/>
      <c r="S727" s="19"/>
      <c r="T727" s="20">
        <v>9</v>
      </c>
      <c r="V727" s="45">
        <v>101914</v>
      </c>
      <c r="W727" s="62" t="s">
        <v>251</v>
      </c>
    </row>
    <row r="728" spans="1:23" s="8" customFormat="1" ht="24.95" customHeight="1" x14ac:dyDescent="0.25">
      <c r="A728" s="49"/>
      <c r="B728" s="25"/>
      <c r="C728" s="22"/>
      <c r="D728" s="23"/>
      <c r="E728" s="23"/>
      <c r="F728" s="376" t="s">
        <v>638</v>
      </c>
      <c r="G728" s="376"/>
      <c r="H728" s="376"/>
      <c r="I728" s="376"/>
      <c r="J728" s="376"/>
      <c r="K728" s="377"/>
      <c r="L728" s="24" t="s">
        <v>519</v>
      </c>
      <c r="M728" s="19"/>
      <c r="N728" s="19"/>
      <c r="O728" s="19"/>
      <c r="P728" s="19"/>
      <c r="Q728" s="19"/>
      <c r="R728" s="19"/>
      <c r="S728" s="19"/>
      <c r="T728" s="20">
        <v>9</v>
      </c>
      <c r="V728" s="214" t="s">
        <v>639</v>
      </c>
      <c r="W728" s="62" t="s">
        <v>516</v>
      </c>
    </row>
    <row r="729" spans="1:23" s="8" customFormat="1" ht="24.95" customHeight="1" x14ac:dyDescent="0.25">
      <c r="A729" s="49"/>
      <c r="B729" s="25"/>
      <c r="C729" s="22"/>
      <c r="D729" s="23"/>
      <c r="E729" s="23"/>
      <c r="F729" s="376" t="s">
        <v>640</v>
      </c>
      <c r="G729" s="376"/>
      <c r="H729" s="376"/>
      <c r="I729" s="376"/>
      <c r="J729" s="376"/>
      <c r="K729" s="377"/>
      <c r="L729" s="24" t="s">
        <v>519</v>
      </c>
      <c r="M729" s="19"/>
      <c r="N729" s="19"/>
      <c r="O729" s="19"/>
      <c r="P729" s="19"/>
      <c r="Q729" s="19"/>
      <c r="R729" s="19"/>
      <c r="S729" s="19"/>
      <c r="T729" s="20">
        <v>9</v>
      </c>
      <c r="V729" s="45">
        <v>85035</v>
      </c>
    </row>
    <row r="730" spans="1:23" s="8" customFormat="1" ht="24.95" customHeight="1" x14ac:dyDescent="0.25">
      <c r="A730" s="49"/>
      <c r="B730" s="25"/>
      <c r="C730" s="22"/>
      <c r="D730" s="23"/>
      <c r="E730" s="23"/>
      <c r="F730" s="376" t="s">
        <v>646</v>
      </c>
      <c r="G730" s="376"/>
      <c r="H730" s="376"/>
      <c r="I730" s="376"/>
      <c r="J730" s="376"/>
      <c r="K730" s="377"/>
      <c r="L730" s="24" t="s">
        <v>519</v>
      </c>
      <c r="M730" s="19"/>
      <c r="N730" s="19"/>
      <c r="O730" s="19"/>
      <c r="P730" s="19"/>
      <c r="Q730" s="19"/>
      <c r="R730" s="19"/>
      <c r="S730" s="19"/>
      <c r="T730" s="20">
        <v>11</v>
      </c>
      <c r="V730" s="45"/>
    </row>
    <row r="731" spans="1:23" s="8" customFormat="1" ht="24.95" customHeight="1" x14ac:dyDescent="0.25">
      <c r="A731" s="49"/>
      <c r="B731" s="25"/>
      <c r="C731" s="22"/>
      <c r="D731" s="23"/>
      <c r="E731" s="23"/>
      <c r="F731" s="376" t="s">
        <v>647</v>
      </c>
      <c r="G731" s="376"/>
      <c r="H731" s="376"/>
      <c r="I731" s="376"/>
      <c r="J731" s="376"/>
      <c r="K731" s="377"/>
      <c r="L731" s="24" t="s">
        <v>519</v>
      </c>
      <c r="M731" s="19"/>
      <c r="N731" s="19"/>
      <c r="O731" s="19"/>
      <c r="P731" s="19"/>
      <c r="Q731" s="19"/>
      <c r="R731" s="19"/>
      <c r="S731" s="19"/>
      <c r="T731" s="20"/>
      <c r="V731" s="45"/>
    </row>
    <row r="732" spans="1:23" s="8" customFormat="1" ht="24.95" customHeight="1" x14ac:dyDescent="0.25">
      <c r="A732" s="49"/>
      <c r="B732" s="25"/>
      <c r="C732" s="22"/>
      <c r="D732" s="23"/>
      <c r="E732" s="23"/>
      <c r="F732" s="376" t="s">
        <v>648</v>
      </c>
      <c r="G732" s="376"/>
      <c r="H732" s="376"/>
      <c r="I732" s="376"/>
      <c r="J732" s="376"/>
      <c r="K732" s="377"/>
      <c r="L732" s="24" t="s">
        <v>17</v>
      </c>
      <c r="M732" s="19"/>
      <c r="N732" s="19"/>
      <c r="O732" s="19"/>
      <c r="P732" s="19"/>
      <c r="Q732" s="19"/>
      <c r="R732" s="19"/>
      <c r="S732" s="19"/>
      <c r="T732" s="20">
        <v>30.6</v>
      </c>
      <c r="V732" s="45"/>
    </row>
    <row r="733" spans="1:23" s="8" customFormat="1" ht="24.95" customHeight="1" x14ac:dyDescent="0.25">
      <c r="A733" s="49"/>
      <c r="B733" s="25"/>
      <c r="C733" s="22"/>
      <c r="D733" s="23"/>
      <c r="E733" s="23"/>
      <c r="F733" s="376" t="s">
        <v>1677</v>
      </c>
      <c r="G733" s="376"/>
      <c r="H733" s="376"/>
      <c r="I733" s="376"/>
      <c r="J733" s="376"/>
      <c r="K733" s="377"/>
      <c r="L733" s="24" t="s">
        <v>519</v>
      </c>
      <c r="M733" s="19"/>
      <c r="N733" s="19"/>
      <c r="O733" s="19"/>
      <c r="P733" s="19"/>
      <c r="Q733" s="19"/>
      <c r="R733" s="19"/>
      <c r="S733" s="19"/>
      <c r="T733" s="20">
        <v>1</v>
      </c>
      <c r="V733" s="45"/>
    </row>
    <row r="734" spans="1:23" s="8" customFormat="1" ht="24.95" customHeight="1" x14ac:dyDescent="0.25">
      <c r="A734" s="49"/>
      <c r="B734" s="25"/>
      <c r="C734" s="22"/>
      <c r="D734" s="23"/>
      <c r="E734" s="23"/>
      <c r="F734" s="376" t="s">
        <v>1678</v>
      </c>
      <c r="G734" s="376"/>
      <c r="H734" s="376"/>
      <c r="I734" s="376"/>
      <c r="J734" s="376"/>
      <c r="K734" s="377"/>
      <c r="L734" s="24" t="s">
        <v>519</v>
      </c>
      <c r="M734" s="19"/>
      <c r="N734" s="19"/>
      <c r="O734" s="19"/>
      <c r="P734" s="19"/>
      <c r="Q734" s="19"/>
      <c r="R734" s="19"/>
      <c r="S734" s="19"/>
      <c r="T734" s="20">
        <v>2</v>
      </c>
      <c r="V734" s="45"/>
    </row>
    <row r="735" spans="1:23" s="8" customFormat="1" ht="24.95" customHeight="1" x14ac:dyDescent="0.25">
      <c r="A735" s="49"/>
      <c r="B735" s="25"/>
      <c r="C735" s="22"/>
      <c r="D735" s="23"/>
      <c r="E735" s="23"/>
      <c r="F735" s="376" t="s">
        <v>1679</v>
      </c>
      <c r="G735" s="376"/>
      <c r="H735" s="376"/>
      <c r="I735" s="376"/>
      <c r="J735" s="376"/>
      <c r="K735" s="377"/>
      <c r="L735" s="24" t="s">
        <v>519</v>
      </c>
      <c r="M735" s="19"/>
      <c r="N735" s="19"/>
      <c r="O735" s="19"/>
      <c r="P735" s="19"/>
      <c r="Q735" s="19"/>
      <c r="R735" s="19"/>
      <c r="S735" s="19"/>
      <c r="T735" s="20">
        <v>1</v>
      </c>
      <c r="V735" s="45"/>
    </row>
    <row r="736" spans="1:23" s="8" customFormat="1" ht="24.95" customHeight="1" x14ac:dyDescent="0.25">
      <c r="A736" s="49"/>
      <c r="B736" s="25"/>
      <c r="C736" s="22"/>
      <c r="D736" s="23"/>
      <c r="E736" s="23"/>
      <c r="F736" s="376" t="s">
        <v>1680</v>
      </c>
      <c r="G736" s="376"/>
      <c r="H736" s="376"/>
      <c r="I736" s="376"/>
      <c r="J736" s="376"/>
      <c r="K736" s="377"/>
      <c r="L736" s="24" t="s">
        <v>519</v>
      </c>
      <c r="M736" s="19"/>
      <c r="N736" s="19"/>
      <c r="O736" s="19"/>
      <c r="P736" s="19"/>
      <c r="Q736" s="19"/>
      <c r="R736" s="19"/>
      <c r="S736" s="19"/>
      <c r="T736" s="20">
        <v>1</v>
      </c>
      <c r="V736" s="45"/>
    </row>
    <row r="737" spans="1:22" s="8" customFormat="1" ht="39.950000000000003" customHeight="1" x14ac:dyDescent="0.25">
      <c r="A737" s="49"/>
      <c r="B737" s="25"/>
      <c r="C737" s="22"/>
      <c r="D737" s="23"/>
      <c r="E737" s="23"/>
      <c r="F737" s="376" t="s">
        <v>1681</v>
      </c>
      <c r="G737" s="376"/>
      <c r="H737" s="376"/>
      <c r="I737" s="376"/>
      <c r="J737" s="376"/>
      <c r="K737" s="377"/>
      <c r="L737" s="24" t="s">
        <v>519</v>
      </c>
      <c r="M737" s="19"/>
      <c r="N737" s="19"/>
      <c r="O737" s="19"/>
      <c r="P737" s="19"/>
      <c r="Q737" s="19"/>
      <c r="R737" s="19"/>
      <c r="S737" s="19"/>
      <c r="T737" s="20">
        <v>13</v>
      </c>
      <c r="V737" s="45"/>
    </row>
    <row r="738" spans="1:22" s="8" customFormat="1" ht="24.95" customHeight="1" x14ac:dyDescent="0.25">
      <c r="A738" s="49"/>
      <c r="B738" s="25"/>
      <c r="C738" s="22"/>
      <c r="D738" s="23"/>
      <c r="E738" s="23"/>
      <c r="F738" s="376"/>
      <c r="G738" s="376"/>
      <c r="H738" s="376"/>
      <c r="I738" s="376"/>
      <c r="J738" s="376"/>
      <c r="K738" s="377"/>
      <c r="L738" s="24"/>
      <c r="M738" s="19"/>
      <c r="N738" s="19"/>
      <c r="O738" s="19"/>
      <c r="P738" s="19"/>
      <c r="Q738" s="19"/>
      <c r="R738" s="19"/>
      <c r="S738" s="19"/>
      <c r="T738" s="20"/>
      <c r="V738" s="45"/>
    </row>
    <row r="739" spans="1:22" s="8" customFormat="1" ht="24.95" customHeight="1" x14ac:dyDescent="0.25">
      <c r="A739" s="49"/>
      <c r="B739" s="25"/>
      <c r="C739" s="22"/>
      <c r="D739" s="16" t="s">
        <v>657</v>
      </c>
      <c r="E739" s="16"/>
      <c r="F739" s="373"/>
      <c r="G739" s="373"/>
      <c r="H739" s="373"/>
      <c r="I739" s="373"/>
      <c r="J739" s="373"/>
      <c r="K739" s="374"/>
      <c r="L739" s="24"/>
      <c r="M739" s="19"/>
      <c r="N739" s="19"/>
      <c r="O739" s="19"/>
      <c r="P739" s="19"/>
      <c r="Q739" s="19"/>
      <c r="R739" s="19"/>
      <c r="S739" s="19"/>
      <c r="T739" s="20"/>
      <c r="V739" s="45"/>
    </row>
    <row r="740" spans="1:22" s="8" customFormat="1" ht="24.95" customHeight="1" x14ac:dyDescent="0.25">
      <c r="A740" s="49"/>
      <c r="B740" s="25"/>
      <c r="C740" s="22"/>
      <c r="D740" s="23"/>
      <c r="E740" s="23"/>
      <c r="F740" s="376" t="s">
        <v>658</v>
      </c>
      <c r="G740" s="376"/>
      <c r="H740" s="376"/>
      <c r="I740" s="376"/>
      <c r="J740" s="376"/>
      <c r="K740" s="377"/>
      <c r="L740" s="24" t="s">
        <v>12</v>
      </c>
      <c r="M740" s="19"/>
      <c r="N740" s="19"/>
      <c r="O740" s="19"/>
      <c r="P740" s="19"/>
      <c r="Q740" s="19"/>
      <c r="R740" s="19"/>
      <c r="S740" s="19"/>
      <c r="T740" s="20">
        <f t="shared" ref="T740:T770" si="107">SUM(M740:S740)</f>
        <v>0</v>
      </c>
      <c r="V740" s="45"/>
    </row>
    <row r="741" spans="1:22" s="8" customFormat="1" ht="24.95" customHeight="1" x14ac:dyDescent="0.25">
      <c r="A741" s="49"/>
      <c r="B741" s="25"/>
      <c r="C741" s="22"/>
      <c r="D741" s="23"/>
      <c r="E741" s="23"/>
      <c r="F741" s="376" t="s">
        <v>659</v>
      </c>
      <c r="G741" s="376"/>
      <c r="H741" s="376"/>
      <c r="I741" s="376"/>
      <c r="J741" s="376"/>
      <c r="K741" s="377"/>
      <c r="L741" s="24" t="s">
        <v>12</v>
      </c>
      <c r="M741" s="19"/>
      <c r="N741" s="19"/>
      <c r="O741" s="19"/>
      <c r="P741" s="19"/>
      <c r="Q741" s="19"/>
      <c r="R741" s="19"/>
      <c r="S741" s="19"/>
      <c r="T741" s="20">
        <f t="shared" si="107"/>
        <v>0</v>
      </c>
      <c r="V741" s="45"/>
    </row>
    <row r="742" spans="1:22" s="8" customFormat="1" ht="24.95" customHeight="1" x14ac:dyDescent="0.25">
      <c r="A742" s="49"/>
      <c r="B742" s="25"/>
      <c r="C742" s="22"/>
      <c r="D742" s="23"/>
      <c r="E742" s="23"/>
      <c r="F742" s="376" t="s">
        <v>660</v>
      </c>
      <c r="G742" s="376"/>
      <c r="H742" s="376"/>
      <c r="I742" s="376"/>
      <c r="J742" s="376"/>
      <c r="K742" s="377"/>
      <c r="L742" s="24" t="s">
        <v>12</v>
      </c>
      <c r="M742" s="19"/>
      <c r="N742" s="19"/>
      <c r="O742" s="19"/>
      <c r="P742" s="19"/>
      <c r="Q742" s="19"/>
      <c r="R742" s="19"/>
      <c r="S742" s="19"/>
      <c r="T742" s="20">
        <f t="shared" si="107"/>
        <v>0</v>
      </c>
      <c r="V742" s="45"/>
    </row>
    <row r="743" spans="1:22" s="8" customFormat="1" ht="24.95" customHeight="1" x14ac:dyDescent="0.25">
      <c r="A743" s="49"/>
      <c r="B743" s="25"/>
      <c r="C743" s="22"/>
      <c r="D743" s="23"/>
      <c r="E743" s="23"/>
      <c r="F743" s="376" t="s">
        <v>661</v>
      </c>
      <c r="G743" s="376"/>
      <c r="H743" s="376"/>
      <c r="I743" s="376"/>
      <c r="J743" s="376"/>
      <c r="K743" s="377"/>
      <c r="L743" s="24" t="s">
        <v>12</v>
      </c>
      <c r="M743" s="19"/>
      <c r="N743" s="19"/>
      <c r="O743" s="19"/>
      <c r="P743" s="19"/>
      <c r="Q743" s="19"/>
      <c r="R743" s="19"/>
      <c r="S743" s="19"/>
      <c r="T743" s="20">
        <f t="shared" si="107"/>
        <v>0</v>
      </c>
      <c r="V743" s="45"/>
    </row>
    <row r="744" spans="1:22" s="8" customFormat="1" ht="24.95" customHeight="1" x14ac:dyDescent="0.25">
      <c r="A744" s="49"/>
      <c r="B744" s="25"/>
      <c r="C744" s="22"/>
      <c r="D744" s="23"/>
      <c r="E744" s="23"/>
      <c r="F744" s="376" t="s">
        <v>662</v>
      </c>
      <c r="G744" s="376"/>
      <c r="H744" s="376"/>
      <c r="I744" s="376"/>
      <c r="J744" s="376"/>
      <c r="K744" s="377"/>
      <c r="L744" s="24" t="s">
        <v>17</v>
      </c>
      <c r="M744" s="19"/>
      <c r="N744" s="19">
        <f>38.35+4.43</f>
        <v>42.78</v>
      </c>
      <c r="O744" s="19"/>
      <c r="P744" s="19"/>
      <c r="Q744" s="19"/>
      <c r="R744" s="19"/>
      <c r="S744" s="19"/>
      <c r="T744" s="20">
        <f t="shared" si="107"/>
        <v>42.78</v>
      </c>
      <c r="V744" s="45"/>
    </row>
    <row r="745" spans="1:22" s="8" customFormat="1" ht="24.95" customHeight="1" x14ac:dyDescent="0.25">
      <c r="A745" s="49"/>
      <c r="B745" s="25"/>
      <c r="C745" s="22"/>
      <c r="D745" s="23"/>
      <c r="E745" s="23"/>
      <c r="F745" s="376" t="s">
        <v>1687</v>
      </c>
      <c r="G745" s="376"/>
      <c r="H745" s="376"/>
      <c r="I745" s="376"/>
      <c r="J745" s="376"/>
      <c r="K745" s="377"/>
      <c r="L745" s="24" t="s">
        <v>17</v>
      </c>
      <c r="M745" s="19"/>
      <c r="N745" s="19">
        <v>38.35</v>
      </c>
      <c r="O745" s="19"/>
      <c r="P745" s="19"/>
      <c r="Q745" s="19"/>
      <c r="R745" s="19"/>
      <c r="S745" s="19"/>
      <c r="T745" s="20">
        <f t="shared" ref="T745" si="108">SUM(M745:S745)</f>
        <v>38.35</v>
      </c>
      <c r="V745" s="45"/>
    </row>
    <row r="746" spans="1:22" s="8" customFormat="1" ht="24.95" customHeight="1" x14ac:dyDescent="0.25">
      <c r="A746" s="49"/>
      <c r="B746" s="25"/>
      <c r="C746" s="22"/>
      <c r="D746" s="23"/>
      <c r="E746" s="23"/>
      <c r="F746" s="376" t="s">
        <v>663</v>
      </c>
      <c r="G746" s="376"/>
      <c r="H746" s="376"/>
      <c r="I746" s="376"/>
      <c r="J746" s="376"/>
      <c r="K746" s="377"/>
      <c r="L746" s="24" t="s">
        <v>17</v>
      </c>
      <c r="M746" s="19">
        <f>7.73+1.89+4.05+10.73+2.85+1.71+1.1+2.21+21.35+15.41+11.14+6.1+4.92+4.88+1.7*6+10.22+1.7+17.08+1.7+21.78+1.7+5.62+1.7+3.37+1.7+10.2+13.69+1.7*2</f>
        <v>200.12999999999994</v>
      </c>
      <c r="N746" s="19">
        <f>73.11+24.48+4.39+15.28+9.34+27.12+15.12+11.14+19.02+4.26+141.27+1.7*8</f>
        <v>358.13000000000005</v>
      </c>
      <c r="O746" s="19">
        <f>161.59+13.86+36.38+1.72+3.2</f>
        <v>216.74999999999997</v>
      </c>
      <c r="P746" s="19">
        <f>138.13+5.42+47.53</f>
        <v>191.07999999999998</v>
      </c>
      <c r="Q746" s="19">
        <f>155.86+30.39+18.54</f>
        <v>204.79</v>
      </c>
      <c r="R746" s="19">
        <v>132.41</v>
      </c>
      <c r="S746" s="19"/>
      <c r="T746" s="20">
        <f t="shared" si="107"/>
        <v>1303.29</v>
      </c>
      <c r="V746" s="45"/>
    </row>
    <row r="747" spans="1:22" s="8" customFormat="1" ht="24.95" customHeight="1" x14ac:dyDescent="0.25">
      <c r="A747" s="49"/>
      <c r="B747" s="25"/>
      <c r="C747" s="22"/>
      <c r="D747" s="23"/>
      <c r="E747" s="23"/>
      <c r="F747" s="376" t="s">
        <v>664</v>
      </c>
      <c r="G747" s="376"/>
      <c r="H747" s="376"/>
      <c r="I747" s="376"/>
      <c r="J747" s="376"/>
      <c r="K747" s="377"/>
      <c r="L747" s="24" t="s">
        <v>17</v>
      </c>
      <c r="M747" s="19">
        <f>17.08+1.7</f>
        <v>18.779999999999998</v>
      </c>
      <c r="N747" s="19">
        <f>24.48+9.34+19.02+4.43</f>
        <v>57.27</v>
      </c>
      <c r="O747" s="19">
        <v>1.72</v>
      </c>
      <c r="P747" s="19"/>
      <c r="Q747" s="19">
        <v>18.54</v>
      </c>
      <c r="R747" s="19"/>
      <c r="S747" s="19"/>
      <c r="T747" s="20">
        <f t="shared" si="107"/>
        <v>96.31</v>
      </c>
      <c r="V747" s="45"/>
    </row>
    <row r="748" spans="1:22" s="8" customFormat="1" ht="24.95" customHeight="1" x14ac:dyDescent="0.25">
      <c r="A748" s="49"/>
      <c r="B748" s="25"/>
      <c r="C748" s="22"/>
      <c r="D748" s="23"/>
      <c r="E748" s="23"/>
      <c r="F748" s="376" t="s">
        <v>665</v>
      </c>
      <c r="G748" s="376"/>
      <c r="H748" s="376"/>
      <c r="I748" s="376"/>
      <c r="J748" s="376"/>
      <c r="K748" s="377"/>
      <c r="L748" s="24" t="s">
        <v>17</v>
      </c>
      <c r="M748" s="19">
        <f>10.73+21.35+15.41+11.14+6.1+4.92+4.88+1.7*6+10.22+1.7+21.78+1.7+5.62+1.7+3.37+1.7+10.2+13.69+1.7*2</f>
        <v>159.80999999999997</v>
      </c>
      <c r="N748" s="19">
        <f>73.11+15.28+27.12+11.14+141.27+1.7*8</f>
        <v>281.52000000000004</v>
      </c>
      <c r="O748" s="19">
        <f>161.59+36.38</f>
        <v>197.97</v>
      </c>
      <c r="P748" s="19">
        <f>138.13+5.42</f>
        <v>143.54999999999998</v>
      </c>
      <c r="Q748" s="19">
        <v>155.86000000000001</v>
      </c>
      <c r="R748" s="19">
        <v>132.41</v>
      </c>
      <c r="S748" s="19"/>
      <c r="T748" s="20">
        <f t="shared" si="107"/>
        <v>1071.1200000000001</v>
      </c>
      <c r="V748" s="45"/>
    </row>
    <row r="749" spans="1:22" s="8" customFormat="1" ht="24.95" customHeight="1" x14ac:dyDescent="0.25">
      <c r="A749" s="49"/>
      <c r="B749" s="25"/>
      <c r="C749" s="22"/>
      <c r="D749" s="23"/>
      <c r="E749" s="23"/>
      <c r="F749" s="376" t="s">
        <v>669</v>
      </c>
      <c r="G749" s="376"/>
      <c r="H749" s="376"/>
      <c r="I749" s="376"/>
      <c r="J749" s="376"/>
      <c r="K749" s="377"/>
      <c r="L749" s="24" t="s">
        <v>12</v>
      </c>
      <c r="M749" s="19">
        <v>6</v>
      </c>
      <c r="N749" s="19">
        <v>4</v>
      </c>
      <c r="O749" s="19">
        <v>4</v>
      </c>
      <c r="P749" s="19">
        <v>2</v>
      </c>
      <c r="Q749" s="19">
        <v>2</v>
      </c>
      <c r="R749" s="19"/>
      <c r="S749" s="19"/>
      <c r="T749" s="20">
        <f>SUM(M749:S749)</f>
        <v>18</v>
      </c>
      <c r="V749" s="214"/>
    </row>
    <row r="750" spans="1:22" s="8" customFormat="1" ht="24.95" customHeight="1" x14ac:dyDescent="0.25">
      <c r="A750" s="49"/>
      <c r="B750" s="25"/>
      <c r="C750" s="22"/>
      <c r="D750" s="23"/>
      <c r="E750" s="23"/>
      <c r="F750" s="376" t="s">
        <v>680</v>
      </c>
      <c r="G750" s="376"/>
      <c r="H750" s="376"/>
      <c r="I750" s="376"/>
      <c r="J750" s="376"/>
      <c r="K750" s="377"/>
      <c r="L750" s="24" t="s">
        <v>12</v>
      </c>
      <c r="M750" s="19"/>
      <c r="N750" s="19"/>
      <c r="O750" s="19"/>
      <c r="P750" s="19"/>
      <c r="Q750" s="19"/>
      <c r="R750" s="19"/>
      <c r="S750" s="19"/>
      <c r="T750" s="20">
        <f>SUM(M750:S750)</f>
        <v>0</v>
      </c>
      <c r="V750" s="45"/>
    </row>
    <row r="751" spans="1:22" s="8" customFormat="1" ht="24.95" customHeight="1" x14ac:dyDescent="0.25">
      <c r="A751" s="49"/>
      <c r="B751" s="25"/>
      <c r="C751" s="22"/>
      <c r="D751" s="23"/>
      <c r="E751" s="23"/>
      <c r="F751" s="376" t="s">
        <v>681</v>
      </c>
      <c r="G751" s="376"/>
      <c r="H751" s="376"/>
      <c r="I751" s="376"/>
      <c r="J751" s="376"/>
      <c r="K751" s="377"/>
      <c r="L751" s="24" t="s">
        <v>12</v>
      </c>
      <c r="M751" s="19"/>
      <c r="N751" s="19"/>
      <c r="O751" s="19"/>
      <c r="P751" s="19"/>
      <c r="Q751" s="19"/>
      <c r="R751" s="19"/>
      <c r="S751" s="19"/>
      <c r="T751" s="20">
        <f>SUM(M751:S751)</f>
        <v>0</v>
      </c>
      <c r="V751" s="45"/>
    </row>
    <row r="752" spans="1:22" s="8" customFormat="1" ht="24.95" customHeight="1" x14ac:dyDescent="0.25">
      <c r="A752" s="49"/>
      <c r="B752" s="25"/>
      <c r="C752" s="22"/>
      <c r="D752" s="23"/>
      <c r="E752" s="23"/>
      <c r="F752" s="376" t="s">
        <v>670</v>
      </c>
      <c r="G752" s="376"/>
      <c r="H752" s="376"/>
      <c r="I752" s="376"/>
      <c r="J752" s="376"/>
      <c r="K752" s="377"/>
      <c r="L752" s="24" t="s">
        <v>12</v>
      </c>
      <c r="M752" s="19"/>
      <c r="N752" s="19"/>
      <c r="O752" s="19"/>
      <c r="P752" s="19"/>
      <c r="Q752" s="19"/>
      <c r="R752" s="19">
        <v>1</v>
      </c>
      <c r="S752" s="19"/>
      <c r="T752" s="20">
        <f>SUM(M752:S752)</f>
        <v>1</v>
      </c>
      <c r="V752" s="45"/>
    </row>
    <row r="753" spans="1:22" s="8" customFormat="1" ht="24.95" customHeight="1" x14ac:dyDescent="0.25">
      <c r="A753" s="49"/>
      <c r="B753" s="25"/>
      <c r="C753" s="22"/>
      <c r="D753" s="23"/>
      <c r="E753" s="23"/>
      <c r="F753" s="376" t="s">
        <v>1698</v>
      </c>
      <c r="G753" s="376"/>
      <c r="H753" s="376"/>
      <c r="I753" s="376"/>
      <c r="J753" s="376"/>
      <c r="K753" s="377"/>
      <c r="L753" s="24" t="s">
        <v>12</v>
      </c>
      <c r="M753" s="19"/>
      <c r="N753" s="19"/>
      <c r="O753" s="19"/>
      <c r="P753" s="19"/>
      <c r="Q753" s="19"/>
      <c r="R753" s="19"/>
      <c r="S753" s="19"/>
      <c r="T753" s="20">
        <f>SUM(M753:S753)</f>
        <v>0</v>
      </c>
      <c r="V753" s="45"/>
    </row>
    <row r="754" spans="1:22" s="8" customFormat="1" ht="24.95" customHeight="1" x14ac:dyDescent="0.25">
      <c r="A754" s="49"/>
      <c r="B754" s="25"/>
      <c r="C754" s="22"/>
      <c r="D754" s="23"/>
      <c r="E754" s="23"/>
      <c r="F754" s="376" t="s">
        <v>666</v>
      </c>
      <c r="G754" s="376"/>
      <c r="H754" s="376"/>
      <c r="I754" s="376"/>
      <c r="J754" s="376"/>
      <c r="K754" s="377"/>
      <c r="L754" s="24" t="s">
        <v>12</v>
      </c>
      <c r="M754" s="19"/>
      <c r="N754" s="19"/>
      <c r="O754" s="19"/>
      <c r="P754" s="19"/>
      <c r="Q754" s="19"/>
      <c r="R754" s="19"/>
      <c r="S754" s="19"/>
      <c r="T754" s="20">
        <f t="shared" si="107"/>
        <v>0</v>
      </c>
      <c r="V754" s="45"/>
    </row>
    <row r="755" spans="1:22" s="8" customFormat="1" ht="24.95" customHeight="1" x14ac:dyDescent="0.25">
      <c r="A755" s="49"/>
      <c r="B755" s="25"/>
      <c r="C755" s="22"/>
      <c r="D755" s="23"/>
      <c r="E755" s="23"/>
      <c r="F755" s="376" t="s">
        <v>667</v>
      </c>
      <c r="G755" s="376"/>
      <c r="H755" s="376"/>
      <c r="I755" s="376"/>
      <c r="J755" s="376"/>
      <c r="K755" s="377"/>
      <c r="L755" s="24" t="s">
        <v>12</v>
      </c>
      <c r="M755" s="19"/>
      <c r="N755" s="19"/>
      <c r="O755" s="19"/>
      <c r="P755" s="19"/>
      <c r="Q755" s="19"/>
      <c r="R755" s="19"/>
      <c r="S755" s="19"/>
      <c r="T755" s="20">
        <f t="shared" si="107"/>
        <v>0</v>
      </c>
      <c r="V755" s="45"/>
    </row>
    <row r="756" spans="1:22" s="8" customFormat="1" ht="24.95" customHeight="1" x14ac:dyDescent="0.25">
      <c r="A756" s="49"/>
      <c r="B756" s="25"/>
      <c r="C756" s="22"/>
      <c r="D756" s="23"/>
      <c r="E756" s="23"/>
      <c r="F756" s="376" t="s">
        <v>668</v>
      </c>
      <c r="G756" s="376"/>
      <c r="H756" s="376"/>
      <c r="I756" s="376"/>
      <c r="J756" s="376"/>
      <c r="K756" s="377"/>
      <c r="L756" s="24" t="s">
        <v>12</v>
      </c>
      <c r="M756" s="19">
        <f>2+2+10</f>
        <v>14</v>
      </c>
      <c r="N756" s="19">
        <f>10+1</f>
        <v>11</v>
      </c>
      <c r="O756" s="19">
        <v>5</v>
      </c>
      <c r="P756" s="19">
        <v>4</v>
      </c>
      <c r="Q756" s="19">
        <v>4</v>
      </c>
      <c r="R756" s="19"/>
      <c r="S756" s="19"/>
      <c r="T756" s="20">
        <f t="shared" si="107"/>
        <v>38</v>
      </c>
      <c r="V756" s="214"/>
    </row>
    <row r="757" spans="1:22" s="8" customFormat="1" ht="39.950000000000003" customHeight="1" x14ac:dyDescent="0.25">
      <c r="A757" s="49"/>
      <c r="B757" s="25"/>
      <c r="C757" s="22"/>
      <c r="D757" s="23"/>
      <c r="E757" s="23"/>
      <c r="F757" s="376" t="s">
        <v>671</v>
      </c>
      <c r="G757" s="376"/>
      <c r="H757" s="376"/>
      <c r="I757" s="376"/>
      <c r="J757" s="376"/>
      <c r="K757" s="377"/>
      <c r="L757" s="24" t="s">
        <v>319</v>
      </c>
      <c r="M757" s="19"/>
      <c r="N757" s="19"/>
      <c r="O757" s="19"/>
      <c r="P757" s="19"/>
      <c r="Q757" s="19"/>
      <c r="R757" s="19"/>
      <c r="S757" s="19"/>
      <c r="T757" s="20">
        <f t="shared" si="107"/>
        <v>0</v>
      </c>
      <c r="V757" s="45"/>
    </row>
    <row r="758" spans="1:22" s="8" customFormat="1" ht="24.95" customHeight="1" x14ac:dyDescent="0.25">
      <c r="A758" s="49"/>
      <c r="B758" s="25"/>
      <c r="C758" s="22"/>
      <c r="D758" s="23"/>
      <c r="E758" s="23"/>
      <c r="F758" s="376" t="s">
        <v>672</v>
      </c>
      <c r="G758" s="376"/>
      <c r="H758" s="376"/>
      <c r="I758" s="376"/>
      <c r="J758" s="376"/>
      <c r="K758" s="377"/>
      <c r="L758" s="24" t="s">
        <v>12</v>
      </c>
      <c r="M758" s="19">
        <v>11</v>
      </c>
      <c r="N758" s="19">
        <v>13</v>
      </c>
      <c r="O758" s="19">
        <v>11</v>
      </c>
      <c r="P758" s="19">
        <v>8</v>
      </c>
      <c r="Q758" s="19">
        <v>5</v>
      </c>
      <c r="R758" s="19">
        <v>1</v>
      </c>
      <c r="S758" s="19"/>
      <c r="T758" s="20">
        <f t="shared" si="107"/>
        <v>49</v>
      </c>
      <c r="V758" s="214"/>
    </row>
    <row r="759" spans="1:22" s="8" customFormat="1" ht="24.95" customHeight="1" x14ac:dyDescent="0.25">
      <c r="A759" s="49"/>
      <c r="B759" s="25"/>
      <c r="C759" s="22"/>
      <c r="D759" s="23"/>
      <c r="E759" s="23"/>
      <c r="F759" s="376" t="s">
        <v>1520</v>
      </c>
      <c r="G759" s="376"/>
      <c r="H759" s="376"/>
      <c r="I759" s="376"/>
      <c r="J759" s="376"/>
      <c r="K759" s="377"/>
      <c r="L759" s="24" t="s">
        <v>17</v>
      </c>
      <c r="M759" s="19">
        <f>7.73+1.89+4.05+2.85+1.71+1.1+2.21</f>
        <v>21.540000000000006</v>
      </c>
      <c r="N759" s="19">
        <f>4.39+15.12+4.26</f>
        <v>23.769999999999996</v>
      </c>
      <c r="O759" s="19">
        <f>13.86+3.2</f>
        <v>17.059999999999999</v>
      </c>
      <c r="P759" s="19">
        <v>47.53</v>
      </c>
      <c r="Q759" s="19">
        <v>30.39</v>
      </c>
      <c r="R759" s="19"/>
      <c r="S759" s="19"/>
      <c r="T759" s="20">
        <f t="shared" ref="T759" si="109">SUM(M759:S759)</f>
        <v>140.29000000000002</v>
      </c>
      <c r="V759" s="45"/>
    </row>
    <row r="760" spans="1:22" s="8" customFormat="1" ht="24.95" customHeight="1" x14ac:dyDescent="0.25">
      <c r="A760" s="49"/>
      <c r="B760" s="25"/>
      <c r="C760" s="22"/>
      <c r="D760" s="23"/>
      <c r="E760" s="23"/>
      <c r="F760" s="376" t="s">
        <v>1686</v>
      </c>
      <c r="G760" s="376"/>
      <c r="H760" s="376"/>
      <c r="I760" s="376"/>
      <c r="J760" s="376"/>
      <c r="K760" s="377"/>
      <c r="L760" s="24" t="s">
        <v>12</v>
      </c>
      <c r="M760" s="19"/>
      <c r="N760" s="19"/>
      <c r="O760" s="19"/>
      <c r="P760" s="19"/>
      <c r="Q760" s="19">
        <v>1</v>
      </c>
      <c r="R760" s="19"/>
      <c r="S760" s="19"/>
      <c r="T760" s="20">
        <f t="shared" ref="T760" si="110">SUM(M760:S760)</f>
        <v>1</v>
      </c>
      <c r="V760" s="45"/>
    </row>
    <row r="761" spans="1:22" s="8" customFormat="1" ht="24.95" customHeight="1" x14ac:dyDescent="0.25">
      <c r="A761" s="49"/>
      <c r="B761" s="25"/>
      <c r="C761" s="22"/>
      <c r="D761" s="23"/>
      <c r="E761" s="23"/>
      <c r="F761" s="376" t="s">
        <v>678</v>
      </c>
      <c r="G761" s="376"/>
      <c r="H761" s="376"/>
      <c r="I761" s="376"/>
      <c r="J761" s="376"/>
      <c r="K761" s="377"/>
      <c r="L761" s="24" t="s">
        <v>12</v>
      </c>
      <c r="M761" s="19">
        <v>1</v>
      </c>
      <c r="N761" s="19">
        <v>6</v>
      </c>
      <c r="O761" s="19">
        <v>6</v>
      </c>
      <c r="P761" s="19">
        <v>5</v>
      </c>
      <c r="Q761" s="19"/>
      <c r="R761" s="19"/>
      <c r="S761" s="19"/>
      <c r="T761" s="20">
        <f t="shared" si="107"/>
        <v>18</v>
      </c>
      <c r="V761" s="45"/>
    </row>
    <row r="762" spans="1:22" s="8" customFormat="1" ht="24.95" customHeight="1" x14ac:dyDescent="0.25">
      <c r="A762" s="49"/>
      <c r="B762" s="25"/>
      <c r="C762" s="22"/>
      <c r="D762" s="23"/>
      <c r="E762" s="23"/>
      <c r="F762" s="376" t="s">
        <v>673</v>
      </c>
      <c r="G762" s="376"/>
      <c r="H762" s="376"/>
      <c r="I762" s="376"/>
      <c r="J762" s="376"/>
      <c r="K762" s="377"/>
      <c r="L762" s="24" t="s">
        <v>12</v>
      </c>
      <c r="M762" s="19">
        <v>15</v>
      </c>
      <c r="N762" s="19">
        <v>9</v>
      </c>
      <c r="O762" s="19">
        <v>5</v>
      </c>
      <c r="P762" s="19">
        <v>5</v>
      </c>
      <c r="Q762" s="19">
        <v>3</v>
      </c>
      <c r="R762" s="19"/>
      <c r="S762" s="19"/>
      <c r="T762" s="20">
        <f t="shared" si="107"/>
        <v>37</v>
      </c>
      <c r="V762" s="45"/>
    </row>
    <row r="763" spans="1:22" s="8" customFormat="1" ht="39.950000000000003" customHeight="1" x14ac:dyDescent="0.25">
      <c r="A763" s="49"/>
      <c r="B763" s="25"/>
      <c r="C763" s="22"/>
      <c r="D763" s="23"/>
      <c r="E763" s="23"/>
      <c r="F763" s="376" t="s">
        <v>674</v>
      </c>
      <c r="G763" s="376"/>
      <c r="H763" s="376"/>
      <c r="I763" s="376"/>
      <c r="J763" s="376"/>
      <c r="K763" s="377"/>
      <c r="L763" s="24" t="s">
        <v>12</v>
      </c>
      <c r="M763" s="19">
        <v>4</v>
      </c>
      <c r="N763" s="19">
        <v>5</v>
      </c>
      <c r="O763" s="19">
        <v>6</v>
      </c>
      <c r="P763" s="19">
        <v>4</v>
      </c>
      <c r="Q763" s="19">
        <v>9</v>
      </c>
      <c r="R763" s="19"/>
      <c r="S763" s="19"/>
      <c r="T763" s="20">
        <f t="shared" si="107"/>
        <v>28</v>
      </c>
      <c r="V763" s="45"/>
    </row>
    <row r="764" spans="1:22" s="8" customFormat="1" ht="24.95" customHeight="1" x14ac:dyDescent="0.25">
      <c r="A764" s="49"/>
      <c r="B764" s="25"/>
      <c r="C764" s="22"/>
      <c r="D764" s="23"/>
      <c r="E764" s="23"/>
      <c r="F764" s="376" t="s">
        <v>1685</v>
      </c>
      <c r="G764" s="376"/>
      <c r="H764" s="376"/>
      <c r="I764" s="376"/>
      <c r="J764" s="376"/>
      <c r="K764" s="377"/>
      <c r="L764" s="24" t="s">
        <v>12</v>
      </c>
      <c r="M764" s="19"/>
      <c r="N764" s="19">
        <v>10</v>
      </c>
      <c r="O764" s="19"/>
      <c r="P764" s="19"/>
      <c r="Q764" s="19"/>
      <c r="R764" s="19"/>
      <c r="S764" s="19"/>
      <c r="T764" s="20">
        <f t="shared" si="107"/>
        <v>10</v>
      </c>
      <c r="V764" s="45"/>
    </row>
    <row r="765" spans="1:22" s="8" customFormat="1" ht="24.95" customHeight="1" x14ac:dyDescent="0.25">
      <c r="A765" s="49"/>
      <c r="B765" s="25"/>
      <c r="C765" s="22"/>
      <c r="D765" s="23"/>
      <c r="E765" s="23"/>
      <c r="F765" s="376" t="s">
        <v>1684</v>
      </c>
      <c r="G765" s="376"/>
      <c r="H765" s="376"/>
      <c r="I765" s="376"/>
      <c r="J765" s="376"/>
      <c r="K765" s="377"/>
      <c r="L765" s="24" t="s">
        <v>12</v>
      </c>
      <c r="M765" s="19">
        <v>1</v>
      </c>
      <c r="N765" s="19">
        <v>4</v>
      </c>
      <c r="O765" s="19"/>
      <c r="P765" s="19"/>
      <c r="Q765" s="19"/>
      <c r="R765" s="19"/>
      <c r="S765" s="19"/>
      <c r="T765" s="20">
        <f t="shared" ref="T765" si="111">SUM(M765:S765)</f>
        <v>5</v>
      </c>
      <c r="V765" s="45"/>
    </row>
    <row r="766" spans="1:22" s="8" customFormat="1" ht="24.95" customHeight="1" x14ac:dyDescent="0.25">
      <c r="A766" s="49"/>
      <c r="B766" s="25"/>
      <c r="C766" s="22"/>
      <c r="D766" s="23"/>
      <c r="E766" s="23"/>
      <c r="F766" s="376" t="s">
        <v>675</v>
      </c>
      <c r="G766" s="376"/>
      <c r="H766" s="376"/>
      <c r="I766" s="376"/>
      <c r="J766" s="376"/>
      <c r="K766" s="377"/>
      <c r="L766" s="24" t="s">
        <v>257</v>
      </c>
      <c r="M766" s="19">
        <f>'BL4-CLI-DUT-TER-R00'!H51</f>
        <v>105.82650000000001</v>
      </c>
      <c r="N766" s="19">
        <f>+'BL4-CLI-DUT-1 PAV-R00'!H72</f>
        <v>150.38289999999998</v>
      </c>
      <c r="O766" s="19">
        <f>+'BL4-CLI-DUT-2 PAV-R00'!H52</f>
        <v>95.611499999999992</v>
      </c>
      <c r="P766" s="19">
        <f>+'BL4-CLI-DUT-3 PAV-R00'!H45</f>
        <v>157.60499999999999</v>
      </c>
      <c r="Q766" s="19">
        <f>+'BL4-CLI-DUT-4 PAV-R00'!H45</f>
        <v>164.84900000000002</v>
      </c>
      <c r="R766" s="19">
        <f>+'BL4-CLI-DUT-COB-R00'!H19</f>
        <v>6.1909999999999998</v>
      </c>
      <c r="S766" s="19"/>
      <c r="T766" s="20">
        <f t="shared" si="107"/>
        <v>680.46590000000003</v>
      </c>
      <c r="V766" s="45"/>
    </row>
    <row r="767" spans="1:22" s="8" customFormat="1" ht="24.95" customHeight="1" x14ac:dyDescent="0.25">
      <c r="A767" s="49"/>
      <c r="B767" s="25"/>
      <c r="C767" s="22"/>
      <c r="D767" s="23"/>
      <c r="E767" s="23"/>
      <c r="F767" s="376" t="s">
        <v>676</v>
      </c>
      <c r="G767" s="376"/>
      <c r="H767" s="376"/>
      <c r="I767" s="376"/>
      <c r="J767" s="376"/>
      <c r="K767" s="377"/>
      <c r="L767" s="24" t="s">
        <v>257</v>
      </c>
      <c r="M767" s="19">
        <f>'BL4-CLI-DUT-TER-R00'!H52</f>
        <v>33.753999999999998</v>
      </c>
      <c r="N767" s="19">
        <f>+'BL4-CLI-DUT-1 PAV-R00'!H73</f>
        <v>76.905999999999992</v>
      </c>
      <c r="O767" s="19">
        <f>+'BL4-CLI-DUT-2 PAV-R00'!H53</f>
        <v>40.368000000000009</v>
      </c>
      <c r="P767" s="19">
        <f>+'BL4-CLI-DUT-3 PAV-R00'!H46</f>
        <v>4.1305000000000005</v>
      </c>
      <c r="Q767" s="19">
        <f>+'BL4-CLI-DUT-4 PAV-R00'!H46</f>
        <v>0</v>
      </c>
      <c r="R767" s="19">
        <f>+'BL4-CLI-DUT-COB-R00'!H20</f>
        <v>0</v>
      </c>
      <c r="S767" s="19"/>
      <c r="T767" s="20">
        <f t="shared" si="107"/>
        <v>155.15850000000003</v>
      </c>
      <c r="V767" s="45"/>
    </row>
    <row r="768" spans="1:22" s="8" customFormat="1" ht="24.95" customHeight="1" x14ac:dyDescent="0.25">
      <c r="A768" s="49"/>
      <c r="B768" s="25"/>
      <c r="C768" s="22"/>
      <c r="D768" s="23"/>
      <c r="E768" s="23"/>
      <c r="F768" s="376" t="s">
        <v>1683</v>
      </c>
      <c r="G768" s="376"/>
      <c r="H768" s="376"/>
      <c r="I768" s="376"/>
      <c r="J768" s="376"/>
      <c r="K768" s="377"/>
      <c r="L768" s="24" t="s">
        <v>257</v>
      </c>
      <c r="M768" s="19">
        <f>'BL4-CLI-DUT-TER-R00'!H53</f>
        <v>0</v>
      </c>
      <c r="N768" s="19">
        <f>+'BL4-CLI-DUT-1 PAV-R00'!H74</f>
        <v>0</v>
      </c>
      <c r="O768" s="19">
        <f>+'BL4-CLI-DUT-2 PAV-R00'!H54</f>
        <v>0</v>
      </c>
      <c r="P768" s="19">
        <f>+'BL4-CLI-DUT-3 PAV-R00'!H47</f>
        <v>0</v>
      </c>
      <c r="Q768" s="19">
        <f>+'BL4-CLI-DUT-4 PAV-R00'!H47</f>
        <v>5.6099999999999994</v>
      </c>
      <c r="R768" s="19">
        <f>+'BL4-CLI-DUT-COB-R00'!H21</f>
        <v>26.247999999999998</v>
      </c>
      <c r="S768" s="19"/>
      <c r="T768" s="20">
        <f t="shared" ref="T768" si="112">SUM(M768:S768)</f>
        <v>31.857999999999997</v>
      </c>
      <c r="V768" s="45"/>
    </row>
    <row r="769" spans="1:22" s="8" customFormat="1" ht="24.95" customHeight="1" x14ac:dyDescent="0.25">
      <c r="A769" s="49"/>
      <c r="B769" s="25"/>
      <c r="C769" s="22"/>
      <c r="D769" s="23"/>
      <c r="E769" s="23"/>
      <c r="F769" s="376" t="s">
        <v>677</v>
      </c>
      <c r="G769" s="376"/>
      <c r="H769" s="376"/>
      <c r="I769" s="376"/>
      <c r="J769" s="376"/>
      <c r="K769" s="377"/>
      <c r="L769" s="24" t="s">
        <v>12</v>
      </c>
      <c r="M769" s="19">
        <v>4</v>
      </c>
      <c r="N769" s="19"/>
      <c r="O769" s="19"/>
      <c r="P769" s="19"/>
      <c r="Q769" s="19"/>
      <c r="R769" s="19"/>
      <c r="S769" s="19"/>
      <c r="T769" s="20">
        <f t="shared" si="107"/>
        <v>4</v>
      </c>
      <c r="V769" s="45"/>
    </row>
    <row r="770" spans="1:22" s="8" customFormat="1" ht="24.95" customHeight="1" x14ac:dyDescent="0.25">
      <c r="A770" s="49"/>
      <c r="B770" s="25"/>
      <c r="C770" s="22"/>
      <c r="D770" s="23"/>
      <c r="E770" s="23"/>
      <c r="F770" s="376" t="s">
        <v>679</v>
      </c>
      <c r="G770" s="376"/>
      <c r="H770" s="376"/>
      <c r="I770" s="376"/>
      <c r="J770" s="376"/>
      <c r="K770" s="377"/>
      <c r="L770" s="24" t="s">
        <v>12</v>
      </c>
      <c r="M770" s="19">
        <f>+M740+M741+M742+M760+M761+M762+M763+M764+M765</f>
        <v>21</v>
      </c>
      <c r="N770" s="19">
        <f t="shared" ref="N770:Q770" si="113">+N740+N741+N742+N760+N761+N762+N763+N764+N765</f>
        <v>34</v>
      </c>
      <c r="O770" s="19">
        <f t="shared" si="113"/>
        <v>17</v>
      </c>
      <c r="P770" s="19">
        <f t="shared" si="113"/>
        <v>14</v>
      </c>
      <c r="Q770" s="19">
        <f t="shared" si="113"/>
        <v>13</v>
      </c>
      <c r="R770" s="19"/>
      <c r="S770" s="19"/>
      <c r="T770" s="20">
        <f t="shared" si="107"/>
        <v>99</v>
      </c>
      <c r="V770" s="45"/>
    </row>
    <row r="771" spans="1:22" s="8" customFormat="1" ht="24.95" customHeight="1" x14ac:dyDescent="0.25">
      <c r="A771" s="49"/>
      <c r="B771" s="25"/>
      <c r="C771" s="22"/>
      <c r="D771" s="23"/>
      <c r="E771" s="23"/>
      <c r="F771" s="376" t="s">
        <v>1521</v>
      </c>
      <c r="G771" s="376"/>
      <c r="H771" s="376"/>
      <c r="I771" s="376"/>
      <c r="J771" s="376"/>
      <c r="K771" s="377"/>
      <c r="L771" s="24" t="s">
        <v>257</v>
      </c>
      <c r="M771" s="19">
        <f>0.4*0.4+0.3*0.3+0.5*0.3</f>
        <v>0.4</v>
      </c>
      <c r="N771" s="19">
        <f>0.4*0.45+0.3*0.3+0.5*0.4</f>
        <v>0.47000000000000003</v>
      </c>
      <c r="O771" s="19">
        <f>0.5*0.35+0.4*0.3</f>
        <v>0.29499999999999998</v>
      </c>
      <c r="P771" s="19">
        <f>0.6*0.4</f>
        <v>0.24</v>
      </c>
      <c r="Q771" s="19">
        <f>0.6*0.45</f>
        <v>0.27</v>
      </c>
      <c r="R771" s="19"/>
      <c r="S771" s="19"/>
      <c r="T771" s="20">
        <f t="shared" ref="T771" si="114">SUM(M771:S771)</f>
        <v>1.675</v>
      </c>
      <c r="V771" s="45"/>
    </row>
    <row r="772" spans="1:22" s="8" customFormat="1" ht="24.95" customHeight="1" x14ac:dyDescent="0.25">
      <c r="A772" s="49"/>
      <c r="B772" s="25"/>
      <c r="C772" s="22"/>
      <c r="D772" s="23"/>
      <c r="E772" s="23"/>
      <c r="F772" s="376" t="s">
        <v>1522</v>
      </c>
      <c r="G772" s="376"/>
      <c r="H772" s="376"/>
      <c r="I772" s="376"/>
      <c r="J772" s="376"/>
      <c r="K772" s="377"/>
      <c r="L772" s="24" t="s">
        <v>12</v>
      </c>
      <c r="M772" s="19">
        <f>8+5+8</f>
        <v>21</v>
      </c>
      <c r="N772" s="19">
        <f>8+13</f>
        <v>21</v>
      </c>
      <c r="O772" s="19">
        <v>12</v>
      </c>
      <c r="P772" s="19">
        <v>8</v>
      </c>
      <c r="Q772" s="19">
        <v>8</v>
      </c>
      <c r="R772" s="19"/>
      <c r="S772" s="19"/>
      <c r="T772" s="20">
        <f t="shared" ref="T772" si="115">SUM(M772:S772)</f>
        <v>70</v>
      </c>
      <c r="V772" s="45"/>
    </row>
    <row r="773" spans="1:22" s="8" customFormat="1" ht="24.95" customHeight="1" x14ac:dyDescent="0.25">
      <c r="A773" s="49"/>
      <c r="B773" s="25"/>
      <c r="C773" s="22"/>
      <c r="D773" s="23"/>
      <c r="E773" s="23"/>
      <c r="F773" s="376" t="s">
        <v>560</v>
      </c>
      <c r="G773" s="376"/>
      <c r="H773" s="376"/>
      <c r="I773" s="376"/>
      <c r="J773" s="376"/>
      <c r="K773" s="377"/>
      <c r="L773" s="24" t="s">
        <v>17</v>
      </c>
      <c r="M773" s="19">
        <f>6.8+8.4+53.52</f>
        <v>68.72</v>
      </c>
      <c r="N773" s="19">
        <f>55.75+4.3</f>
        <v>60.05</v>
      </c>
      <c r="O773" s="19">
        <f>21.13+4.3</f>
        <v>25.43</v>
      </c>
      <c r="P773" s="19">
        <v>21.13</v>
      </c>
      <c r="Q773" s="19">
        <v>21.13</v>
      </c>
      <c r="R773" s="19">
        <f>+'BL4-APL-IND-R00'!R126</f>
        <v>0</v>
      </c>
      <c r="S773" s="19"/>
      <c r="T773" s="20">
        <f t="shared" ref="T773:T777" si="116">SUM(M773:S773)</f>
        <v>196.45999999999998</v>
      </c>
      <c r="V773" s="45"/>
    </row>
    <row r="774" spans="1:22" s="8" customFormat="1" ht="24.95" customHeight="1" x14ac:dyDescent="0.25">
      <c r="A774" s="49"/>
      <c r="B774" s="25"/>
      <c r="C774" s="22"/>
      <c r="D774" s="23"/>
      <c r="E774" s="23"/>
      <c r="F774" s="376" t="s">
        <v>581</v>
      </c>
      <c r="G774" s="376"/>
      <c r="H774" s="376"/>
      <c r="I774" s="376"/>
      <c r="J774" s="376"/>
      <c r="K774" s="377"/>
      <c r="L774" s="24" t="s">
        <v>17</v>
      </c>
      <c r="M774" s="19">
        <f>5.03+4.4+19.75</f>
        <v>29.18</v>
      </c>
      <c r="N774" s="19">
        <f>5.03+4.4</f>
        <v>9.43</v>
      </c>
      <c r="O774" s="19">
        <f>5.03+4.6</f>
        <v>9.629999999999999</v>
      </c>
      <c r="P774" s="19">
        <v>5.03</v>
      </c>
      <c r="Q774" s="19">
        <v>5.03</v>
      </c>
      <c r="R774" s="19">
        <f>+'BL4-APL-IND-R00'!R127</f>
        <v>0</v>
      </c>
      <c r="S774" s="19"/>
      <c r="T774" s="20">
        <f t="shared" si="116"/>
        <v>58.3</v>
      </c>
      <c r="V774" s="45"/>
    </row>
    <row r="775" spans="1:22" s="8" customFormat="1" ht="24.95" customHeight="1" x14ac:dyDescent="0.25">
      <c r="A775" s="49"/>
      <c r="B775" s="25"/>
      <c r="C775" s="22"/>
      <c r="D775" s="23"/>
      <c r="E775" s="23"/>
      <c r="F775" s="376" t="s">
        <v>1692</v>
      </c>
      <c r="G775" s="376"/>
      <c r="H775" s="376"/>
      <c r="I775" s="376"/>
      <c r="J775" s="376"/>
      <c r="K775" s="377"/>
      <c r="L775" s="24" t="s">
        <v>17</v>
      </c>
      <c r="M775" s="19"/>
      <c r="N775" s="19">
        <v>11.62</v>
      </c>
      <c r="O775" s="19">
        <f>+'BL4-APL-IND-R00'!O125</f>
        <v>0</v>
      </c>
      <c r="P775" s="19">
        <f>+'BL4-APL-IND-R00'!P125</f>
        <v>0</v>
      </c>
      <c r="Q775" s="19">
        <f>+'BL4-APL-IND-R00'!Q125</f>
        <v>0</v>
      </c>
      <c r="R775" s="19">
        <f>+'BL4-APL-IND-R00'!R125</f>
        <v>0</v>
      </c>
      <c r="S775" s="19"/>
      <c r="T775" s="20">
        <f t="shared" ref="T775:T776" si="117">SUM(M775:S775)</f>
        <v>11.62</v>
      </c>
      <c r="V775" s="45"/>
    </row>
    <row r="776" spans="1:22" s="8" customFormat="1" ht="24.95" customHeight="1" x14ac:dyDescent="0.25">
      <c r="A776" s="49"/>
      <c r="B776" s="25"/>
      <c r="C776" s="22"/>
      <c r="D776" s="23"/>
      <c r="E776" s="23"/>
      <c r="F776" s="376" t="s">
        <v>1695</v>
      </c>
      <c r="G776" s="376"/>
      <c r="H776" s="376"/>
      <c r="I776" s="376"/>
      <c r="J776" s="376"/>
      <c r="K776" s="377"/>
      <c r="L776" s="24" t="s">
        <v>17</v>
      </c>
      <c r="M776" s="19">
        <v>38</v>
      </c>
      <c r="N776" s="19"/>
      <c r="O776" s="19"/>
      <c r="P776" s="19"/>
      <c r="Q776" s="19"/>
      <c r="R776" s="19">
        <f>+'BL4-APL-IND-R00'!R129</f>
        <v>0</v>
      </c>
      <c r="S776" s="19"/>
      <c r="T776" s="20">
        <f t="shared" si="117"/>
        <v>38</v>
      </c>
      <c r="V776" s="45"/>
    </row>
    <row r="777" spans="1:22" s="8" customFormat="1" ht="39.950000000000003" customHeight="1" x14ac:dyDescent="0.25">
      <c r="A777" s="49"/>
      <c r="B777" s="25"/>
      <c r="C777" s="22"/>
      <c r="D777" s="23"/>
      <c r="E777" s="23"/>
      <c r="F777" s="376" t="s">
        <v>1688</v>
      </c>
      <c r="G777" s="376"/>
      <c r="H777" s="376"/>
      <c r="I777" s="376"/>
      <c r="J777" s="376"/>
      <c r="K777" s="377"/>
      <c r="L777" s="24" t="s">
        <v>12</v>
      </c>
      <c r="M777" s="19">
        <v>5</v>
      </c>
      <c r="N777" s="19">
        <v>3</v>
      </c>
      <c r="O777" s="19">
        <v>4</v>
      </c>
      <c r="P777" s="19">
        <v>2</v>
      </c>
      <c r="Q777" s="19">
        <v>2</v>
      </c>
      <c r="R777" s="19">
        <f>+'BL4-APL-IND-R00'!R127</f>
        <v>0</v>
      </c>
      <c r="S777" s="19"/>
      <c r="T777" s="20">
        <f t="shared" si="116"/>
        <v>16</v>
      </c>
      <c r="V777" s="45"/>
    </row>
    <row r="778" spans="1:22" s="8" customFormat="1" ht="39.950000000000003" customHeight="1" x14ac:dyDescent="0.25">
      <c r="A778" s="49"/>
      <c r="B778" s="25"/>
      <c r="C778" s="22"/>
      <c r="D778" s="23"/>
      <c r="E778" s="23"/>
      <c r="F778" s="376" t="s">
        <v>1689</v>
      </c>
      <c r="G778" s="376"/>
      <c r="H778" s="376"/>
      <c r="I778" s="376"/>
      <c r="J778" s="376"/>
      <c r="K778" s="377"/>
      <c r="L778" s="24" t="s">
        <v>12</v>
      </c>
      <c r="M778" s="19">
        <v>6</v>
      </c>
      <c r="N778" s="19">
        <v>4</v>
      </c>
      <c r="O778" s="19">
        <v>4</v>
      </c>
      <c r="P778" s="19">
        <v>2</v>
      </c>
      <c r="Q778" s="19">
        <v>2</v>
      </c>
      <c r="R778" s="19">
        <f>+'BL4-APL-IND-R00'!R128</f>
        <v>0</v>
      </c>
      <c r="S778" s="19"/>
      <c r="T778" s="20">
        <f t="shared" ref="T778" si="118">SUM(M778:S778)</f>
        <v>18</v>
      </c>
      <c r="V778" s="45"/>
    </row>
    <row r="779" spans="1:22" s="8" customFormat="1" ht="24.95" customHeight="1" x14ac:dyDescent="0.25">
      <c r="A779" s="49"/>
      <c r="B779" s="25"/>
      <c r="C779" s="22"/>
      <c r="D779" s="23"/>
      <c r="E779" s="23"/>
      <c r="F779" s="376" t="s">
        <v>1690</v>
      </c>
      <c r="G779" s="376"/>
      <c r="H779" s="376"/>
      <c r="I779" s="376"/>
      <c r="J779" s="376"/>
      <c r="K779" s="377"/>
      <c r="L779" s="24" t="s">
        <v>17</v>
      </c>
      <c r="M779" s="19">
        <f>3.9*2+5.55+7.8</f>
        <v>21.15</v>
      </c>
      <c r="N779" s="19">
        <f>7.8+5.55</f>
        <v>13.35</v>
      </c>
      <c r="O779" s="19">
        <f>7.8+5.6</f>
        <v>13.399999999999999</v>
      </c>
      <c r="P779" s="19">
        <v>7.8</v>
      </c>
      <c r="Q779" s="19">
        <v>7.8</v>
      </c>
      <c r="R779" s="19">
        <f>+'BL4-APL-IND-R00'!R129</f>
        <v>0</v>
      </c>
      <c r="S779" s="19"/>
      <c r="T779" s="20">
        <f t="shared" ref="T779" si="119">SUM(M779:S779)</f>
        <v>63.499999999999993</v>
      </c>
      <c r="V779" s="45"/>
    </row>
    <row r="780" spans="1:22" s="8" customFormat="1" ht="24.95" customHeight="1" x14ac:dyDescent="0.25">
      <c r="A780" s="49"/>
      <c r="B780" s="25"/>
      <c r="C780" s="22"/>
      <c r="D780" s="23"/>
      <c r="E780" s="23"/>
      <c r="F780" s="376" t="s">
        <v>1691</v>
      </c>
      <c r="G780" s="376"/>
      <c r="H780" s="376"/>
      <c r="I780" s="376"/>
      <c r="J780" s="376"/>
      <c r="K780" s="377"/>
      <c r="L780" s="24" t="s">
        <v>17</v>
      </c>
      <c r="M780" s="19">
        <f>0.6+0.6+3</f>
        <v>4.2</v>
      </c>
      <c r="N780" s="19">
        <f>2.4+11.3</f>
        <v>13.700000000000001</v>
      </c>
      <c r="O780" s="19">
        <f>1.2+0.3</f>
        <v>1.5</v>
      </c>
      <c r="P780" s="19">
        <v>1.2</v>
      </c>
      <c r="Q780" s="19">
        <v>1.2</v>
      </c>
      <c r="R780" s="19">
        <f>+'BL4-APL-IND-R00'!R130</f>
        <v>0</v>
      </c>
      <c r="S780" s="19"/>
      <c r="T780" s="20">
        <f t="shared" ref="T780:T782" si="120">SUM(M780:S780)</f>
        <v>21.8</v>
      </c>
      <c r="V780" s="45"/>
    </row>
    <row r="781" spans="1:22" s="8" customFormat="1" ht="24.95" customHeight="1" x14ac:dyDescent="0.25">
      <c r="A781" s="49"/>
      <c r="B781" s="25"/>
      <c r="C781" s="22"/>
      <c r="D781" s="23"/>
      <c r="E781" s="23"/>
      <c r="F781" s="376" t="s">
        <v>1694</v>
      </c>
      <c r="G781" s="376"/>
      <c r="H781" s="376"/>
      <c r="I781" s="376"/>
      <c r="J781" s="376"/>
      <c r="K781" s="377"/>
      <c r="L781" s="24" t="s">
        <v>519</v>
      </c>
      <c r="M781" s="19">
        <f>+'BL4-APL-IND-R00'!M137</f>
        <v>0</v>
      </c>
      <c r="N781" s="19">
        <v>4.2</v>
      </c>
      <c r="O781" s="19">
        <f>+'BL4-APL-IND-R00'!O137</f>
        <v>0</v>
      </c>
      <c r="P781" s="19">
        <f>+'BL4-APL-IND-R00'!P137</f>
        <v>0</v>
      </c>
      <c r="Q781" s="19">
        <f>+'BL4-APL-IND-R00'!Q137</f>
        <v>0</v>
      </c>
      <c r="R781" s="19"/>
      <c r="S781" s="19"/>
      <c r="T781" s="20">
        <f t="shared" ref="T781" si="121">SUM(M781:S781)</f>
        <v>4.2</v>
      </c>
      <c r="V781" s="45"/>
    </row>
    <row r="782" spans="1:22" s="8" customFormat="1" ht="24.95" customHeight="1" x14ac:dyDescent="0.25">
      <c r="A782" s="49"/>
      <c r="B782" s="25"/>
      <c r="C782" s="22"/>
      <c r="D782" s="23"/>
      <c r="E782" s="23"/>
      <c r="F782" s="376" t="s">
        <v>546</v>
      </c>
      <c r="G782" s="376"/>
      <c r="H782" s="376"/>
      <c r="I782" s="376"/>
      <c r="J782" s="376"/>
      <c r="K782" s="377"/>
      <c r="L782" s="24" t="s">
        <v>519</v>
      </c>
      <c r="M782" s="19">
        <v>4</v>
      </c>
      <c r="N782" s="19">
        <v>8</v>
      </c>
      <c r="O782" s="19">
        <v>1</v>
      </c>
      <c r="P782" s="19">
        <v>1</v>
      </c>
      <c r="Q782" s="19">
        <v>1</v>
      </c>
      <c r="R782" s="19">
        <f>+'BL4-APL-IND-R00'!R134</f>
        <v>0</v>
      </c>
      <c r="S782" s="19"/>
      <c r="T782" s="20">
        <f t="shared" si="120"/>
        <v>15</v>
      </c>
      <c r="V782" s="45"/>
    </row>
    <row r="783" spans="1:22" s="8" customFormat="1" ht="24.95" customHeight="1" x14ac:dyDescent="0.25">
      <c r="A783" s="49"/>
      <c r="B783" s="25"/>
      <c r="C783" s="22"/>
      <c r="D783" s="23"/>
      <c r="E783" s="23"/>
      <c r="F783" s="376" t="s">
        <v>1693</v>
      </c>
      <c r="G783" s="376"/>
      <c r="H783" s="376"/>
      <c r="I783" s="376"/>
      <c r="J783" s="376"/>
      <c r="K783" s="377"/>
      <c r="L783" s="24" t="s">
        <v>519</v>
      </c>
      <c r="M783" s="19">
        <f>+'BL4-APL-IND-R00'!M136</f>
        <v>0</v>
      </c>
      <c r="N783" s="19">
        <f>+'BL4-APL-IND-R00'!N136</f>
        <v>0</v>
      </c>
      <c r="O783" s="19">
        <f>+'BL4-APL-IND-R00'!O136</f>
        <v>0</v>
      </c>
      <c r="P783" s="19">
        <f>+'BL4-APL-IND-R00'!P136</f>
        <v>0</v>
      </c>
      <c r="Q783" s="19">
        <f>+'BL4-APL-IND-R00'!Q136</f>
        <v>0</v>
      </c>
      <c r="R783" s="19">
        <v>1</v>
      </c>
      <c r="S783" s="19"/>
      <c r="T783" s="20">
        <f t="shared" ref="T783" si="122">SUM(M783:S783)</f>
        <v>1</v>
      </c>
      <c r="V783" s="45"/>
    </row>
    <row r="784" spans="1:22" s="8" customFormat="1" ht="24.95" customHeight="1" x14ac:dyDescent="0.25">
      <c r="A784" s="49"/>
      <c r="B784" s="25"/>
      <c r="C784" s="22"/>
      <c r="D784" s="23"/>
      <c r="E784" s="23"/>
      <c r="F784" s="376" t="s">
        <v>1696</v>
      </c>
      <c r="G784" s="376"/>
      <c r="H784" s="376"/>
      <c r="I784" s="376"/>
      <c r="J784" s="376"/>
      <c r="K784" s="377"/>
      <c r="L784" s="24" t="s">
        <v>519</v>
      </c>
      <c r="M784" s="19">
        <v>4</v>
      </c>
      <c r="N784" s="19">
        <f>+'BL4-APL-IND-R00'!N138</f>
        <v>0</v>
      </c>
      <c r="O784" s="19">
        <f>+'BL4-APL-IND-R00'!O138</f>
        <v>0</v>
      </c>
      <c r="P784" s="19">
        <f>+'BL4-APL-IND-R00'!P138</f>
        <v>0</v>
      </c>
      <c r="Q784" s="19">
        <f>+'BL4-APL-IND-R00'!Q138</f>
        <v>0</v>
      </c>
      <c r="R784" s="19"/>
      <c r="S784" s="19"/>
      <c r="T784" s="20">
        <f t="shared" ref="T784" si="123">SUM(M784:S784)</f>
        <v>4</v>
      </c>
      <c r="V784" s="45"/>
    </row>
    <row r="785" spans="1:22" s="8" customFormat="1" ht="24.95" customHeight="1" x14ac:dyDescent="0.25">
      <c r="A785" s="49"/>
      <c r="B785" s="25"/>
      <c r="C785" s="22"/>
      <c r="D785" s="23"/>
      <c r="E785" s="23"/>
      <c r="F785" s="376" t="s">
        <v>1697</v>
      </c>
      <c r="G785" s="376"/>
      <c r="H785" s="376"/>
      <c r="I785" s="376"/>
      <c r="J785" s="376"/>
      <c r="K785" s="377"/>
      <c r="L785" s="24" t="s">
        <v>519</v>
      </c>
      <c r="M785" s="19">
        <v>1</v>
      </c>
      <c r="N785" s="19">
        <f>+'BL4-APL-IND-R00'!N139</f>
        <v>0</v>
      </c>
      <c r="O785" s="19">
        <f>+'BL4-APL-IND-R00'!O139</f>
        <v>0</v>
      </c>
      <c r="P785" s="19">
        <f>+'BL4-APL-IND-R00'!P139</f>
        <v>0</v>
      </c>
      <c r="Q785" s="19">
        <f>+'BL4-APL-IND-R00'!Q139</f>
        <v>0</v>
      </c>
      <c r="R785" s="19"/>
      <c r="S785" s="19"/>
      <c r="T785" s="20">
        <f t="shared" ref="T785" si="124">SUM(M785:S785)</f>
        <v>1</v>
      </c>
      <c r="V785" s="45"/>
    </row>
    <row r="786" spans="1:22" s="8" customFormat="1" ht="24.95" customHeight="1" x14ac:dyDescent="0.25">
      <c r="A786" s="48"/>
      <c r="B786" s="21"/>
      <c r="C786" s="15"/>
      <c r="D786" s="16"/>
      <c r="E786" s="26"/>
      <c r="F786" s="16"/>
      <c r="G786" s="16"/>
      <c r="H786" s="16"/>
      <c r="I786" s="16"/>
      <c r="J786" s="26"/>
      <c r="K786" s="17"/>
      <c r="L786" s="18"/>
      <c r="M786" s="19"/>
      <c r="N786" s="19"/>
      <c r="O786" s="19"/>
      <c r="P786" s="19"/>
      <c r="Q786" s="19"/>
      <c r="R786" s="19"/>
      <c r="S786" s="19"/>
      <c r="T786" s="20">
        <f t="shared" si="68"/>
        <v>0</v>
      </c>
      <c r="V786" s="214"/>
    </row>
    <row r="787" spans="1:22" s="8" customFormat="1" ht="24.95" customHeight="1" x14ac:dyDescent="0.25">
      <c r="A787" s="48"/>
      <c r="B787" s="14"/>
      <c r="C787" s="15"/>
      <c r="D787" s="16" t="s">
        <v>415</v>
      </c>
      <c r="E787" s="16"/>
      <c r="F787" s="16"/>
      <c r="G787" s="16"/>
      <c r="H787" s="16"/>
      <c r="I787" s="16"/>
      <c r="J787" s="16"/>
      <c r="K787" s="17"/>
      <c r="L787" s="18"/>
      <c r="M787" s="19"/>
      <c r="N787" s="19"/>
      <c r="O787" s="19"/>
      <c r="P787" s="19"/>
      <c r="Q787" s="19"/>
      <c r="R787" s="19"/>
      <c r="S787" s="19"/>
      <c r="T787" s="20">
        <f t="shared" si="68"/>
        <v>0</v>
      </c>
      <c r="V787" s="45"/>
    </row>
    <row r="788" spans="1:22" s="8" customFormat="1" ht="24.95" customHeight="1" x14ac:dyDescent="0.25">
      <c r="A788" s="49"/>
      <c r="B788" s="25"/>
      <c r="C788" s="22"/>
      <c r="D788" s="23"/>
      <c r="E788" s="23"/>
      <c r="F788" s="376" t="s">
        <v>641</v>
      </c>
      <c r="G788" s="376"/>
      <c r="H788" s="376"/>
      <c r="I788" s="376"/>
      <c r="J788" s="376"/>
      <c r="K788" s="377"/>
      <c r="L788" s="24" t="s">
        <v>257</v>
      </c>
      <c r="M788" s="19">
        <f>0.6*0.7*17+2.76*0.7*2+10.15*3.5+1.82*0.7*2</f>
        <v>49.076999999999998</v>
      </c>
      <c r="N788" s="19">
        <f>0.6*0.7*10+1.82*0.7*2+(11.96+15+13.2)*4.3</f>
        <v>179.43599999999998</v>
      </c>
      <c r="O788" s="19">
        <f>0.6*0.7*8+1.82*0.7*2</f>
        <v>5.9079999999999995</v>
      </c>
      <c r="P788" s="19">
        <f>0.6*0.7*2+1.82*0.7*2+(5.45+6.91+4.26+6.7+11.74+6.7+11.74)*4.3</f>
        <v>233.43799999999999</v>
      </c>
      <c r="Q788" s="19">
        <f>0.6*0.7*2+1.82*0.7*2+(2.65+7.15+5.92+12.93+10.3+9.19+6.72+10.75+12.45+6.7)*4.3</f>
        <v>367.85599999999999</v>
      </c>
      <c r="R788" s="19"/>
      <c r="S788" s="19"/>
      <c r="T788" s="20">
        <f t="shared" si="68"/>
        <v>835.71499999999992</v>
      </c>
      <c r="V788" s="45"/>
    </row>
    <row r="789" spans="1:22" s="8" customFormat="1" ht="24.95" customHeight="1" x14ac:dyDescent="0.25">
      <c r="A789" s="49"/>
      <c r="B789" s="25"/>
      <c r="C789" s="22"/>
      <c r="D789" s="23"/>
      <c r="E789" s="23"/>
      <c r="F789" s="376" t="s">
        <v>1856</v>
      </c>
      <c r="G789" s="376"/>
      <c r="H789" s="376"/>
      <c r="I789" s="376"/>
      <c r="J789" s="376"/>
      <c r="K789" s="377"/>
      <c r="L789" s="24" t="s">
        <v>17</v>
      </c>
      <c r="M789" s="19">
        <v>11</v>
      </c>
      <c r="N789" s="19">
        <v>15</v>
      </c>
      <c r="O789" s="19"/>
      <c r="P789" s="19">
        <f>6.91+11.74+11.74</f>
        <v>30.39</v>
      </c>
      <c r="Q789" s="19">
        <f>13.65+12.97+11.4+13.95</f>
        <v>51.97</v>
      </c>
      <c r="R789" s="19"/>
      <c r="S789" s="19"/>
      <c r="T789" s="20">
        <f t="shared" ref="T789" si="125">SUM(M789:S789)</f>
        <v>108.36</v>
      </c>
      <c r="V789" s="45"/>
    </row>
    <row r="790" spans="1:22" s="8" customFormat="1" ht="24.95" customHeight="1" x14ac:dyDescent="0.25">
      <c r="A790" s="49"/>
      <c r="B790" s="25"/>
      <c r="C790" s="22"/>
      <c r="D790" s="23"/>
      <c r="E790" s="23"/>
      <c r="F790" s="376" t="s">
        <v>1854</v>
      </c>
      <c r="G790" s="376"/>
      <c r="H790" s="376"/>
      <c r="I790" s="376"/>
      <c r="J790" s="376"/>
      <c r="K790" s="377"/>
      <c r="L790" s="24" t="s">
        <v>519</v>
      </c>
      <c r="M790" s="19"/>
      <c r="N790" s="19"/>
      <c r="O790" s="19"/>
      <c r="P790" s="19"/>
      <c r="Q790" s="19"/>
      <c r="R790" s="19"/>
      <c r="S790" s="19"/>
      <c r="T790" s="20">
        <f t="shared" ref="T790" si="126">SUM(M790:S790)</f>
        <v>0</v>
      </c>
      <c r="V790" s="45"/>
    </row>
    <row r="791" spans="1:22" s="8" customFormat="1" ht="24.95" customHeight="1" x14ac:dyDescent="0.25">
      <c r="A791" s="49"/>
      <c r="B791" s="25"/>
      <c r="C791" s="22"/>
      <c r="D791" s="23"/>
      <c r="E791" s="23"/>
      <c r="F791" s="376" t="s">
        <v>642</v>
      </c>
      <c r="G791" s="376"/>
      <c r="H791" s="376"/>
      <c r="I791" s="376"/>
      <c r="J791" s="376"/>
      <c r="K791" s="377"/>
      <c r="L791" s="24" t="s">
        <v>257</v>
      </c>
      <c r="M791" s="375">
        <f>+(0.2*0.4)*28+(0.25*0.25)*24</f>
        <v>3.74</v>
      </c>
      <c r="N791" s="375">
        <f>+(0.2*0.4)*30+(0.25*0.25)*11</f>
        <v>3.0875000000000004</v>
      </c>
      <c r="O791" s="375">
        <f>+(0.2*0.4)*14+(0.25*0.25)*9</f>
        <v>1.6825000000000001</v>
      </c>
      <c r="P791" s="375">
        <f>+(0.2*0.4)*9+(0.25*0.25)*6</f>
        <v>1.0950000000000002</v>
      </c>
      <c r="Q791" s="375">
        <f>+(0.2*0.4)*8+(0.25*0.25)*6</f>
        <v>1.0150000000000001</v>
      </c>
      <c r="R791" s="375"/>
      <c r="S791" s="19"/>
      <c r="T791" s="20">
        <f t="shared" si="68"/>
        <v>10.620000000000003</v>
      </c>
      <c r="V791" s="45"/>
    </row>
    <row r="792" spans="1:22" s="8" customFormat="1" ht="24.95" customHeight="1" x14ac:dyDescent="0.25">
      <c r="A792" s="49"/>
      <c r="B792" s="25"/>
      <c r="C792" s="22"/>
      <c r="D792" s="23"/>
      <c r="E792" s="23"/>
      <c r="F792" s="376" t="s">
        <v>1855</v>
      </c>
      <c r="G792" s="376"/>
      <c r="H792" s="376"/>
      <c r="I792" s="376"/>
      <c r="J792" s="376"/>
      <c r="K792" s="377"/>
      <c r="L792" s="24" t="s">
        <v>519</v>
      </c>
      <c r="M792" s="375">
        <v>1</v>
      </c>
      <c r="N792" s="375"/>
      <c r="O792" s="375"/>
      <c r="P792" s="375"/>
      <c r="Q792" s="375"/>
      <c r="R792" s="375"/>
      <c r="S792" s="19"/>
      <c r="T792" s="20">
        <f t="shared" ref="T792" si="127">SUM(M792:S792)</f>
        <v>1</v>
      </c>
      <c r="V792" s="45"/>
    </row>
    <row r="793" spans="1:22" s="8" customFormat="1" ht="24.95" customHeight="1" x14ac:dyDescent="0.25">
      <c r="A793" s="49"/>
      <c r="B793" s="25"/>
      <c r="C793" s="22"/>
      <c r="D793" s="23"/>
      <c r="E793" s="23"/>
      <c r="F793" s="376" t="s">
        <v>643</v>
      </c>
      <c r="G793" s="376"/>
      <c r="H793" s="376"/>
      <c r="I793" s="376"/>
      <c r="J793" s="376"/>
      <c r="K793" s="377"/>
      <c r="L793" s="24" t="s">
        <v>257</v>
      </c>
      <c r="M793" s="19">
        <f>377.06+978.21+112.31</f>
        <v>1467.58</v>
      </c>
      <c r="N793" s="19">
        <f>365.95+1026.1</f>
        <v>1392.05</v>
      </c>
      <c r="O793" s="19">
        <f>365.95+664.14</f>
        <v>1030.0899999999999</v>
      </c>
      <c r="P793" s="19">
        <v>664.14</v>
      </c>
      <c r="Q793" s="19">
        <v>641.11</v>
      </c>
      <c r="R793" s="19"/>
      <c r="S793" s="19"/>
      <c r="T793" s="20">
        <f>SUM(M793:S793)</f>
        <v>5194.97</v>
      </c>
      <c r="V793" s="45"/>
    </row>
    <row r="794" spans="1:22" s="8" customFormat="1" ht="24.95" customHeight="1" thickBot="1" x14ac:dyDescent="0.3">
      <c r="A794" s="49"/>
      <c r="B794" s="52"/>
      <c r="C794" s="27"/>
      <c r="D794" s="28"/>
      <c r="E794" s="28"/>
      <c r="F794" s="379"/>
      <c r="G794" s="379"/>
      <c r="H794" s="379"/>
      <c r="I794" s="379"/>
      <c r="J794" s="379"/>
      <c r="K794" s="380"/>
      <c r="L794" s="29"/>
      <c r="M794" s="30"/>
      <c r="N794" s="30"/>
      <c r="O794" s="30"/>
      <c r="P794" s="30"/>
      <c r="Q794" s="30"/>
      <c r="R794" s="30"/>
      <c r="S794" s="30"/>
      <c r="T794" s="31"/>
      <c r="V794" s="45"/>
    </row>
  </sheetData>
  <mergeCells count="710">
    <mergeCell ref="F734:K734"/>
    <mergeCell ref="F735:K735"/>
    <mergeCell ref="F447:K447"/>
    <mergeCell ref="F460:K460"/>
    <mergeCell ref="F461:K461"/>
    <mergeCell ref="F462:K462"/>
    <mergeCell ref="F491:K491"/>
    <mergeCell ref="F488:K488"/>
    <mergeCell ref="F464:K464"/>
    <mergeCell ref="F465:K465"/>
    <mergeCell ref="F466:K466"/>
    <mergeCell ref="F511:K511"/>
    <mergeCell ref="F512:K512"/>
    <mergeCell ref="F513:K513"/>
    <mergeCell ref="F514:K514"/>
    <mergeCell ref="F517:K517"/>
    <mergeCell ref="F541:K541"/>
    <mergeCell ref="F542:K542"/>
    <mergeCell ref="F543:K543"/>
    <mergeCell ref="F535:K535"/>
    <mergeCell ref="F536:K536"/>
    <mergeCell ref="F537:K537"/>
    <mergeCell ref="F538:K538"/>
    <mergeCell ref="F523:K523"/>
    <mergeCell ref="F189:K189"/>
    <mergeCell ref="F198:K198"/>
    <mergeCell ref="F426:K426"/>
    <mergeCell ref="F427:K427"/>
    <mergeCell ref="F428:K428"/>
    <mergeCell ref="F505:K505"/>
    <mergeCell ref="F489:K489"/>
    <mergeCell ref="F490:K490"/>
    <mergeCell ref="F733:K733"/>
    <mergeCell ref="F276:K276"/>
    <mergeCell ref="F262:K262"/>
    <mergeCell ref="F263:K263"/>
    <mergeCell ref="F289:K289"/>
    <mergeCell ref="F301:K301"/>
    <mergeCell ref="F272:K272"/>
    <mergeCell ref="F294:K294"/>
    <mergeCell ref="F283:K283"/>
    <mergeCell ref="F288:K288"/>
    <mergeCell ref="F281:K281"/>
    <mergeCell ref="F293:K293"/>
    <mergeCell ref="F280:K280"/>
    <mergeCell ref="F285:K285"/>
    <mergeCell ref="F284:K284"/>
    <mergeCell ref="F286:K286"/>
    <mergeCell ref="F278:K278"/>
    <mergeCell ref="F295:K295"/>
    <mergeCell ref="F296:K296"/>
    <mergeCell ref="F701:K701"/>
    <mergeCell ref="F555:K555"/>
    <mergeCell ref="F546:K546"/>
    <mergeCell ref="F547:K547"/>
    <mergeCell ref="F548:K548"/>
    <mergeCell ref="F553:K553"/>
    <mergeCell ref="F549:K549"/>
    <mergeCell ref="F552:K552"/>
    <mergeCell ref="F694:K694"/>
    <mergeCell ref="F695:K695"/>
    <mergeCell ref="F611:K611"/>
    <mergeCell ref="F567:K567"/>
    <mergeCell ref="F570:K570"/>
    <mergeCell ref="F610:K610"/>
    <mergeCell ref="F415:K415"/>
    <mergeCell ref="F416:K416"/>
    <mergeCell ref="F417:K417"/>
    <mergeCell ref="F418:K418"/>
    <mergeCell ref="F420:K420"/>
    <mergeCell ref="F421:K421"/>
    <mergeCell ref="F422:K422"/>
    <mergeCell ref="F419:K419"/>
    <mergeCell ref="F473:K473"/>
    <mergeCell ref="F474:K474"/>
    <mergeCell ref="F475:K475"/>
    <mergeCell ref="F476:K476"/>
    <mergeCell ref="F477:K477"/>
    <mergeCell ref="F467:K467"/>
    <mergeCell ref="F468:K468"/>
    <mergeCell ref="F469:K469"/>
    <mergeCell ref="F470:K470"/>
    <mergeCell ref="F471:K471"/>
    <mergeCell ref="F456:K456"/>
    <mergeCell ref="F457:K457"/>
    <mergeCell ref="F458:K458"/>
    <mergeCell ref="F424:K424"/>
    <mergeCell ref="F425:K425"/>
    <mergeCell ref="F429:K429"/>
    <mergeCell ref="F430:K430"/>
    <mergeCell ref="F431:K431"/>
    <mergeCell ref="F520:K520"/>
    <mergeCell ref="F492:K492"/>
    <mergeCell ref="F493:K493"/>
    <mergeCell ref="F494:K494"/>
    <mergeCell ref="F495:K495"/>
    <mergeCell ref="F519:K519"/>
    <mergeCell ref="F432:K432"/>
    <mergeCell ref="F446:K446"/>
    <mergeCell ref="F509:K509"/>
    <mergeCell ref="F459:K459"/>
    <mergeCell ref="F463:K463"/>
    <mergeCell ref="F448:K448"/>
    <mergeCell ref="F449:K449"/>
    <mergeCell ref="F450:K450"/>
    <mergeCell ref="F440:K440"/>
    <mergeCell ref="F441:K441"/>
    <mergeCell ref="F442:K442"/>
    <mergeCell ref="F439:K439"/>
    <mergeCell ref="F443:K443"/>
    <mergeCell ref="F444:K444"/>
    <mergeCell ref="F506:K506"/>
    <mergeCell ref="F316:K316"/>
    <mergeCell ref="F327:K327"/>
    <mergeCell ref="F333:K333"/>
    <mergeCell ref="F303:K303"/>
    <mergeCell ref="F305:K305"/>
    <mergeCell ref="F306:K306"/>
    <mergeCell ref="F307:K307"/>
    <mergeCell ref="F302:K302"/>
    <mergeCell ref="F304:K304"/>
    <mergeCell ref="F312:K312"/>
    <mergeCell ref="F204:K204"/>
    <mergeCell ref="F207:K207"/>
    <mergeCell ref="F208:K208"/>
    <mergeCell ref="F200:K200"/>
    <mergeCell ref="F215:K215"/>
    <mergeCell ref="F510:K510"/>
    <mergeCell ref="F507:K507"/>
    <mergeCell ref="F217:K217"/>
    <mergeCell ref="F228:K228"/>
    <mergeCell ref="F230:K230"/>
    <mergeCell ref="F224:K224"/>
    <mergeCell ref="F239:K239"/>
    <mergeCell ref="F256:K256"/>
    <mergeCell ref="F244:K244"/>
    <mergeCell ref="F246:K246"/>
    <mergeCell ref="F247:K247"/>
    <mergeCell ref="F248:K248"/>
    <mergeCell ref="F229:K229"/>
    <mergeCell ref="F232:K232"/>
    <mergeCell ref="F238:K238"/>
    <mergeCell ref="F253:K253"/>
    <mergeCell ref="F508:K508"/>
    <mergeCell ref="F423:K423"/>
    <mergeCell ref="F298:K298"/>
    <mergeCell ref="F197:K197"/>
    <mergeCell ref="F210:K210"/>
    <mergeCell ref="F209:K209"/>
    <mergeCell ref="F257:K257"/>
    <mergeCell ref="F231:K231"/>
    <mergeCell ref="F259:K259"/>
    <mergeCell ref="F237:K237"/>
    <mergeCell ref="F251:K251"/>
    <mergeCell ref="F233:K233"/>
    <mergeCell ref="F235:K235"/>
    <mergeCell ref="F236:K236"/>
    <mergeCell ref="F216:K216"/>
    <mergeCell ref="F202:K202"/>
    <mergeCell ref="F203:K203"/>
    <mergeCell ref="F225:K225"/>
    <mergeCell ref="F221:K221"/>
    <mergeCell ref="F218:K218"/>
    <mergeCell ref="F249:K249"/>
    <mergeCell ref="F234:K234"/>
    <mergeCell ref="F211:K211"/>
    <mergeCell ref="F222:K222"/>
    <mergeCell ref="F223:K223"/>
    <mergeCell ref="F214:K214"/>
    <mergeCell ref="F199:K199"/>
    <mergeCell ref="F188:K188"/>
    <mergeCell ref="F176:K176"/>
    <mergeCell ref="F177:K177"/>
    <mergeCell ref="F137:K137"/>
    <mergeCell ref="F142:K142"/>
    <mergeCell ref="F180:K180"/>
    <mergeCell ref="F159:K159"/>
    <mergeCell ref="F161:K161"/>
    <mergeCell ref="F148:K148"/>
    <mergeCell ref="F149:K149"/>
    <mergeCell ref="F185:K185"/>
    <mergeCell ref="F139:K139"/>
    <mergeCell ref="F186:K186"/>
    <mergeCell ref="F187:K187"/>
    <mergeCell ref="F184:K184"/>
    <mergeCell ref="F164:K164"/>
    <mergeCell ref="F165:K165"/>
    <mergeCell ref="F156:K156"/>
    <mergeCell ref="F154:K154"/>
    <mergeCell ref="F155:K155"/>
    <mergeCell ref="F162:K162"/>
    <mergeCell ref="F163:K163"/>
    <mergeCell ref="F44:K44"/>
    <mergeCell ref="F160:K160"/>
    <mergeCell ref="F153:K153"/>
    <mergeCell ref="F147:K147"/>
    <mergeCell ref="F171:K171"/>
    <mergeCell ref="F170:K170"/>
    <mergeCell ref="F172:K172"/>
    <mergeCell ref="F60:K60"/>
    <mergeCell ref="F80:K80"/>
    <mergeCell ref="F76:K76"/>
    <mergeCell ref="F78:K78"/>
    <mergeCell ref="F57:K57"/>
    <mergeCell ref="F59:K59"/>
    <mergeCell ref="F75:K75"/>
    <mergeCell ref="F138:K138"/>
    <mergeCell ref="F118:K118"/>
    <mergeCell ref="F96:K96"/>
    <mergeCell ref="F98:K98"/>
    <mergeCell ref="F99:K99"/>
    <mergeCell ref="F112:K112"/>
    <mergeCell ref="F107:K107"/>
    <mergeCell ref="F69:K69"/>
    <mergeCell ref="F68:K68"/>
    <mergeCell ref="F87:K87"/>
    <mergeCell ref="F136:K136"/>
    <mergeCell ref="F109:K109"/>
    <mergeCell ref="F115:K115"/>
    <mergeCell ref="F132:K132"/>
    <mergeCell ref="F126:K126"/>
    <mergeCell ref="F116:K116"/>
    <mergeCell ref="F110:K110"/>
    <mergeCell ref="F121:K121"/>
    <mergeCell ref="F64:K64"/>
    <mergeCell ref="F66:K66"/>
    <mergeCell ref="F134:K134"/>
    <mergeCell ref="F105:K105"/>
    <mergeCell ref="F128:K128"/>
    <mergeCell ref="F124:K124"/>
    <mergeCell ref="F125:K125"/>
    <mergeCell ref="F113:K113"/>
    <mergeCell ref="F81:K81"/>
    <mergeCell ref="F82:K82"/>
    <mergeCell ref="F103:K103"/>
    <mergeCell ref="F71:K71"/>
    <mergeCell ref="F72:K72"/>
    <mergeCell ref="F67:K67"/>
    <mergeCell ref="F90:K90"/>
    <mergeCell ref="F91:K91"/>
    <mergeCell ref="F48:K48"/>
    <mergeCell ref="F56:K56"/>
    <mergeCell ref="F58:K58"/>
    <mergeCell ref="F61:K61"/>
    <mergeCell ref="F83:K83"/>
    <mergeCell ref="F84:K84"/>
    <mergeCell ref="F79:K79"/>
    <mergeCell ref="F65:K65"/>
    <mergeCell ref="F135:K135"/>
    <mergeCell ref="F62:K62"/>
    <mergeCell ref="F92:K92"/>
    <mergeCell ref="F74:K74"/>
    <mergeCell ref="F77:K77"/>
    <mergeCell ref="F63:K63"/>
    <mergeCell ref="F73:K73"/>
    <mergeCell ref="F88:K88"/>
    <mergeCell ref="F89:K89"/>
    <mergeCell ref="F108:K108"/>
    <mergeCell ref="F111:K111"/>
    <mergeCell ref="F94:K94"/>
    <mergeCell ref="F95:K95"/>
    <mergeCell ref="F97:K97"/>
    <mergeCell ref="F93:K93"/>
    <mergeCell ref="F104:K104"/>
    <mergeCell ref="F45:K45"/>
    <mergeCell ref="F54:K54"/>
    <mergeCell ref="F55:K55"/>
    <mergeCell ref="B1:T6"/>
    <mergeCell ref="B14:B15"/>
    <mergeCell ref="C14:K15"/>
    <mergeCell ref="L14:L15"/>
    <mergeCell ref="M14:M15"/>
    <mergeCell ref="S14:S15"/>
    <mergeCell ref="T14:T15"/>
    <mergeCell ref="N14:N15"/>
    <mergeCell ref="Q14:Q15"/>
    <mergeCell ref="R14:R15"/>
    <mergeCell ref="O14:O15"/>
    <mergeCell ref="P14:P15"/>
    <mergeCell ref="F46:K46"/>
    <mergeCell ref="F51:K51"/>
    <mergeCell ref="F42:K42"/>
    <mergeCell ref="F50:K50"/>
    <mergeCell ref="F52:K52"/>
    <mergeCell ref="F49:K49"/>
    <mergeCell ref="F43:K43"/>
    <mergeCell ref="F47:K47"/>
    <mergeCell ref="F17:K17"/>
    <mergeCell ref="F794:K794"/>
    <mergeCell ref="F791:K791"/>
    <mergeCell ref="F713:K713"/>
    <mergeCell ref="F742:K742"/>
    <mergeCell ref="F758:K758"/>
    <mergeCell ref="F531:K531"/>
    <mergeCell ref="F534:K534"/>
    <mergeCell ref="F788:K788"/>
    <mergeCell ref="F615:K615"/>
    <mergeCell ref="F616:K616"/>
    <mergeCell ref="F617:K617"/>
    <mergeCell ref="F618:K618"/>
    <mergeCell ref="F619:K619"/>
    <mergeCell ref="F620:K620"/>
    <mergeCell ref="F621:K621"/>
    <mergeCell ref="F569:K569"/>
    <mergeCell ref="F622:K622"/>
    <mergeCell ref="F612:K612"/>
    <mergeCell ref="F550:K550"/>
    <mergeCell ref="F560:K560"/>
    <mergeCell ref="F743:K743"/>
    <mergeCell ref="F744:K744"/>
    <mergeCell ref="F573:K573"/>
    <mergeCell ref="F551:K551"/>
    <mergeCell ref="F793:K793"/>
    <mergeCell ref="F763:K763"/>
    <mergeCell ref="F762:K762"/>
    <mergeCell ref="F308:K308"/>
    <mergeCell ref="F314:K314"/>
    <mergeCell ref="F315:K315"/>
    <mergeCell ref="F309:K309"/>
    <mergeCell ref="F310:K310"/>
    <mergeCell ref="F311:K311"/>
    <mergeCell ref="F329:K329"/>
    <mergeCell ref="F318:K318"/>
    <mergeCell ref="F326:K326"/>
    <mergeCell ref="F325:K325"/>
    <mergeCell ref="F319:K319"/>
    <mergeCell ref="F320:K320"/>
    <mergeCell ref="F324:K324"/>
    <mergeCell ref="F313:K313"/>
    <mergeCell ref="F602:K602"/>
    <mergeCell ref="F603:K603"/>
    <mergeCell ref="F613:K613"/>
    <mergeCell ref="F614:K614"/>
    <mergeCell ref="F322:K322"/>
    <mergeCell ref="F568:K568"/>
    <mergeCell ref="F521:K521"/>
    <mergeCell ref="F525:K525"/>
    <mergeCell ref="F526:K526"/>
    <mergeCell ref="F530:K530"/>
    <mergeCell ref="F455:K455"/>
    <mergeCell ref="F554:K554"/>
    <mergeCell ref="F564:K564"/>
    <mergeCell ref="F563:K563"/>
    <mergeCell ref="F566:K566"/>
    <mergeCell ref="F504:K504"/>
    <mergeCell ref="F556:K556"/>
    <mergeCell ref="F557:K557"/>
    <mergeCell ref="F558:K558"/>
    <mergeCell ref="F559:K559"/>
    <mergeCell ref="F565:K565"/>
    <mergeCell ref="F562:K562"/>
    <mergeCell ref="F497:K497"/>
    <mergeCell ref="F498:K498"/>
    <mergeCell ref="F499:K499"/>
    <mergeCell ref="F500:K500"/>
    <mergeCell ref="F501:K501"/>
    <mergeCell ref="F502:K502"/>
    <mergeCell ref="F503:K503"/>
    <mergeCell ref="F472:K472"/>
    <mergeCell ref="F524:K524"/>
    <mergeCell ref="F598:K598"/>
    <mergeCell ref="F599:K599"/>
    <mergeCell ref="F600:K600"/>
    <mergeCell ref="F601:K601"/>
    <mergeCell ref="F606:K606"/>
    <mergeCell ref="F607:K607"/>
    <mergeCell ref="F561:K561"/>
    <mergeCell ref="F623:K623"/>
    <mergeCell ref="F624:K624"/>
    <mergeCell ref="F587:K587"/>
    <mergeCell ref="F588:K588"/>
    <mergeCell ref="F589:K589"/>
    <mergeCell ref="F571:K571"/>
    <mergeCell ref="F572:K572"/>
    <mergeCell ref="F596:K596"/>
    <mergeCell ref="F595:K595"/>
    <mergeCell ref="F625:K625"/>
    <mergeCell ref="F626:K626"/>
    <mergeCell ref="F627:K627"/>
    <mergeCell ref="F628:K628"/>
    <mergeCell ref="F629:K629"/>
    <mergeCell ref="F522:K522"/>
    <mergeCell ref="F544:K544"/>
    <mergeCell ref="F545:K545"/>
    <mergeCell ref="F539:K539"/>
    <mergeCell ref="F540:K540"/>
    <mergeCell ref="F605:K605"/>
    <mergeCell ref="F575:K575"/>
    <mergeCell ref="F574:K574"/>
    <mergeCell ref="F594:K594"/>
    <mergeCell ref="F593:K593"/>
    <mergeCell ref="F592:K592"/>
    <mergeCell ref="F591:K591"/>
    <mergeCell ref="F590:K590"/>
    <mergeCell ref="F576:K576"/>
    <mergeCell ref="F604:K604"/>
    <mergeCell ref="F608:K608"/>
    <mergeCell ref="F609:K609"/>
    <mergeCell ref="F585:K585"/>
    <mergeCell ref="F586:K586"/>
    <mergeCell ref="F630:K630"/>
    <mergeCell ref="F631:K631"/>
    <mergeCell ref="F632:K632"/>
    <mergeCell ref="F633:K633"/>
    <mergeCell ref="F634:K634"/>
    <mergeCell ref="F635:K635"/>
    <mergeCell ref="F636:K636"/>
    <mergeCell ref="F637:K637"/>
    <mergeCell ref="F653:K653"/>
    <mergeCell ref="F639:K639"/>
    <mergeCell ref="F640:K640"/>
    <mergeCell ref="F641:K641"/>
    <mergeCell ref="F642:K642"/>
    <mergeCell ref="F643:K643"/>
    <mergeCell ref="F644:K644"/>
    <mergeCell ref="F645:K645"/>
    <mergeCell ref="F646:K646"/>
    <mergeCell ref="F647:K647"/>
    <mergeCell ref="F648:K648"/>
    <mergeCell ref="F649:K649"/>
    <mergeCell ref="F650:K650"/>
    <mergeCell ref="F651:K651"/>
    <mergeCell ref="F652:K652"/>
    <mergeCell ref="F726:K726"/>
    <mergeCell ref="F727:K727"/>
    <mergeCell ref="F728:K728"/>
    <mergeCell ref="F729:K729"/>
    <mergeCell ref="F730:K730"/>
    <mergeCell ref="F766:K766"/>
    <mergeCell ref="F767:K767"/>
    <mergeCell ref="F769:K769"/>
    <mergeCell ref="F731:K731"/>
    <mergeCell ref="F732:K732"/>
    <mergeCell ref="F738:K738"/>
    <mergeCell ref="F740:K740"/>
    <mergeCell ref="F741:K741"/>
    <mergeCell ref="F754:K754"/>
    <mergeCell ref="F755:K755"/>
    <mergeCell ref="F756:K756"/>
    <mergeCell ref="F749:K749"/>
    <mergeCell ref="F752:K752"/>
    <mergeCell ref="F757:K757"/>
    <mergeCell ref="F759:K759"/>
    <mergeCell ref="F736:K736"/>
    <mergeCell ref="F737:K737"/>
    <mergeCell ref="F761:K761"/>
    <mergeCell ref="F746:K746"/>
    <mergeCell ref="F723:K723"/>
    <mergeCell ref="F724:K724"/>
    <mergeCell ref="F725:K725"/>
    <mergeCell ref="F714:K714"/>
    <mergeCell ref="F715:K715"/>
    <mergeCell ref="F716:K716"/>
    <mergeCell ref="F717:K717"/>
    <mergeCell ref="F718:K718"/>
    <mergeCell ref="F719:K719"/>
    <mergeCell ref="F720:K720"/>
    <mergeCell ref="F721:K721"/>
    <mergeCell ref="F680:K680"/>
    <mergeCell ref="F722:K722"/>
    <mergeCell ref="F687:K687"/>
    <mergeCell ref="F681:K681"/>
    <mergeCell ref="F682:K682"/>
    <mergeCell ref="F683:K683"/>
    <mergeCell ref="F684:K684"/>
    <mergeCell ref="F685:K685"/>
    <mergeCell ref="F686:K686"/>
    <mergeCell ref="F703:K703"/>
    <mergeCell ref="F704:K704"/>
    <mergeCell ref="F705:K705"/>
    <mergeCell ref="F711:K711"/>
    <mergeCell ref="F706:K706"/>
    <mergeCell ref="F707:K707"/>
    <mergeCell ref="F708:K708"/>
    <mergeCell ref="F709:K709"/>
    <mergeCell ref="F710:K710"/>
    <mergeCell ref="F702:K702"/>
    <mergeCell ref="F696:K696"/>
    <mergeCell ref="F697:K697"/>
    <mergeCell ref="F698:K698"/>
    <mergeCell ref="F699:K699"/>
    <mergeCell ref="F700:K700"/>
    <mergeCell ref="F654:K654"/>
    <mergeCell ref="F658:K658"/>
    <mergeCell ref="F656:K656"/>
    <mergeCell ref="F657:K657"/>
    <mergeCell ref="F480:K480"/>
    <mergeCell ref="F481:K481"/>
    <mergeCell ref="F482:K482"/>
    <mergeCell ref="F483:K483"/>
    <mergeCell ref="F484:K484"/>
    <mergeCell ref="F485:K485"/>
    <mergeCell ref="F486:K486"/>
    <mergeCell ref="F487:K487"/>
    <mergeCell ref="F496:K496"/>
    <mergeCell ref="F638:K638"/>
    <mergeCell ref="F515:K515"/>
    <mergeCell ref="F516:K516"/>
    <mergeCell ref="F577:K577"/>
    <mergeCell ref="F578:K578"/>
    <mergeCell ref="F579:K579"/>
    <mergeCell ref="F580:K580"/>
    <mergeCell ref="F581:K581"/>
    <mergeCell ref="F582:K582"/>
    <mergeCell ref="F583:K583"/>
    <mergeCell ref="F584:K584"/>
    <mergeCell ref="F678:K678"/>
    <mergeCell ref="F688:K688"/>
    <mergeCell ref="F689:K689"/>
    <mergeCell ref="F690:K690"/>
    <mergeCell ref="F691:K691"/>
    <mergeCell ref="F692:K692"/>
    <mergeCell ref="F693:K693"/>
    <mergeCell ref="F679:K679"/>
    <mergeCell ref="F655:K655"/>
    <mergeCell ref="F659:K659"/>
    <mergeCell ref="F664:K664"/>
    <mergeCell ref="F676:K676"/>
    <mergeCell ref="F677:K677"/>
    <mergeCell ref="F665:K665"/>
    <mergeCell ref="F666:K666"/>
    <mergeCell ref="F667:K667"/>
    <mergeCell ref="F668:K668"/>
    <mergeCell ref="F669:K669"/>
    <mergeCell ref="F670:K670"/>
    <mergeCell ref="F671:K671"/>
    <mergeCell ref="F672:K672"/>
    <mergeCell ref="F673:K673"/>
    <mergeCell ref="F674:K674"/>
    <mergeCell ref="F675:K675"/>
    <mergeCell ref="F663:K663"/>
    <mergeCell ref="F660:K660"/>
    <mergeCell ref="F661:K661"/>
    <mergeCell ref="F133:K133"/>
    <mergeCell ref="F117:K117"/>
    <mergeCell ref="F140:K140"/>
    <mergeCell ref="F146:K146"/>
    <mergeCell ref="F192:K192"/>
    <mergeCell ref="F151:K151"/>
    <mergeCell ref="F152:K152"/>
    <mergeCell ref="F201:K201"/>
    <mergeCell ref="F190:K190"/>
    <mergeCell ref="F191:K191"/>
    <mergeCell ref="F193:K193"/>
    <mergeCell ref="F194:K194"/>
    <mergeCell ref="F173:K173"/>
    <mergeCell ref="F169:K169"/>
    <mergeCell ref="F145:K145"/>
    <mergeCell ref="F120:K120"/>
    <mergeCell ref="F122:K122"/>
    <mergeCell ref="F141:K141"/>
    <mergeCell ref="F168:K168"/>
    <mergeCell ref="F181:K181"/>
    <mergeCell ref="F150:K150"/>
    <mergeCell ref="F18:K18"/>
    <mergeCell ref="F19:K19"/>
    <mergeCell ref="F20:K20"/>
    <mergeCell ref="F21:K21"/>
    <mergeCell ref="F22:K22"/>
    <mergeCell ref="F23:K23"/>
    <mergeCell ref="F37:K37"/>
    <mergeCell ref="F24:K24"/>
    <mergeCell ref="F25:K25"/>
    <mergeCell ref="F26:K26"/>
    <mergeCell ref="F29:K29"/>
    <mergeCell ref="F30:K30"/>
    <mergeCell ref="F36:K36"/>
    <mergeCell ref="F32:K32"/>
    <mergeCell ref="F33:K33"/>
    <mergeCell ref="F31:K31"/>
    <mergeCell ref="F785:K785"/>
    <mergeCell ref="F753:K753"/>
    <mergeCell ref="F745:K745"/>
    <mergeCell ref="F773:K773"/>
    <mergeCell ref="F774:K774"/>
    <mergeCell ref="F778:K778"/>
    <mergeCell ref="F779:K779"/>
    <mergeCell ref="F777:K777"/>
    <mergeCell ref="F780:K780"/>
    <mergeCell ref="F775:K775"/>
    <mergeCell ref="F771:K771"/>
    <mergeCell ref="F772:K772"/>
    <mergeCell ref="F747:K747"/>
    <mergeCell ref="F748:K748"/>
    <mergeCell ref="F770:K770"/>
    <mergeCell ref="F750:K750"/>
    <mergeCell ref="F751:K751"/>
    <mergeCell ref="F768:K768"/>
    <mergeCell ref="F765:K765"/>
    <mergeCell ref="F764:K764"/>
    <mergeCell ref="F760:K760"/>
    <mergeCell ref="F784:K784"/>
    <mergeCell ref="F782:K782"/>
    <mergeCell ref="F783:K783"/>
    <mergeCell ref="F264:K264"/>
    <mergeCell ref="F245:K245"/>
    <mergeCell ref="F240:K240"/>
    <mergeCell ref="F260:K260"/>
    <mergeCell ref="F255:K255"/>
    <mergeCell ref="F258:K258"/>
    <mergeCell ref="F781:K781"/>
    <mergeCell ref="F776:K776"/>
    <mergeCell ref="F445:K445"/>
    <mergeCell ref="F265:K265"/>
    <mergeCell ref="F269:K269"/>
    <mergeCell ref="F297:K297"/>
    <mergeCell ref="F323:K323"/>
    <mergeCell ref="F321:K321"/>
    <mergeCell ref="F299:K299"/>
    <mergeCell ref="F270:K270"/>
    <mergeCell ref="F271:K271"/>
    <mergeCell ref="F451:K451"/>
    <mergeCell ref="F433:K433"/>
    <mergeCell ref="F434:K434"/>
    <mergeCell ref="F435:K435"/>
    <mergeCell ref="F436:K436"/>
    <mergeCell ref="F437:K437"/>
    <mergeCell ref="F438:K438"/>
    <mergeCell ref="F334:K334"/>
    <mergeCell ref="F370:K370"/>
    <mergeCell ref="F371:K371"/>
    <mergeCell ref="F372:K372"/>
    <mergeCell ref="F373:K373"/>
    <mergeCell ref="F374:K374"/>
    <mergeCell ref="F375:K375"/>
    <mergeCell ref="F376:K376"/>
    <mergeCell ref="F377:K377"/>
    <mergeCell ref="F335:K335"/>
    <mergeCell ref="F336:K336"/>
    <mergeCell ref="F337:K337"/>
    <mergeCell ref="F338:K338"/>
    <mergeCell ref="F339:K339"/>
    <mergeCell ref="F340:K340"/>
    <mergeCell ref="F341:K341"/>
    <mergeCell ref="F342:K342"/>
    <mergeCell ref="F343:K343"/>
    <mergeCell ref="F344:K344"/>
    <mergeCell ref="F345:K345"/>
    <mergeCell ref="F346:K346"/>
    <mergeCell ref="F347:K347"/>
    <mergeCell ref="F348:K348"/>
    <mergeCell ref="F349:K349"/>
    <mergeCell ref="F387:K387"/>
    <mergeCell ref="F388:K388"/>
    <mergeCell ref="F389:K389"/>
    <mergeCell ref="F390:K390"/>
    <mergeCell ref="F391:K391"/>
    <mergeCell ref="F392:K392"/>
    <mergeCell ref="F393:K393"/>
    <mergeCell ref="F394:K394"/>
    <mergeCell ref="F378:K378"/>
    <mergeCell ref="F379:K379"/>
    <mergeCell ref="F380:K380"/>
    <mergeCell ref="F381:K381"/>
    <mergeCell ref="F382:K382"/>
    <mergeCell ref="F383:K383"/>
    <mergeCell ref="F384:K384"/>
    <mergeCell ref="F385:K385"/>
    <mergeCell ref="F386:K386"/>
    <mergeCell ref="F395:K395"/>
    <mergeCell ref="F396:K396"/>
    <mergeCell ref="F397:K397"/>
    <mergeCell ref="F398:K398"/>
    <mergeCell ref="F399:K399"/>
    <mergeCell ref="F404:K404"/>
    <mergeCell ref="F405:K405"/>
    <mergeCell ref="F406:K406"/>
    <mergeCell ref="F407:K407"/>
    <mergeCell ref="F350:K350"/>
    <mergeCell ref="F351:K351"/>
    <mergeCell ref="F352:K352"/>
    <mergeCell ref="F353:K353"/>
    <mergeCell ref="F354:K354"/>
    <mergeCell ref="F355:K355"/>
    <mergeCell ref="F356:K356"/>
    <mergeCell ref="F357:K357"/>
    <mergeCell ref="F358:K358"/>
    <mergeCell ref="F359:K359"/>
    <mergeCell ref="F360:K360"/>
    <mergeCell ref="F361:K361"/>
    <mergeCell ref="F362:K362"/>
    <mergeCell ref="F363:K363"/>
    <mergeCell ref="F364:K364"/>
    <mergeCell ref="F365:K365"/>
    <mergeCell ref="F366:K366"/>
    <mergeCell ref="F367:K367"/>
    <mergeCell ref="F790:K790"/>
    <mergeCell ref="F792:K792"/>
    <mergeCell ref="F38:K38"/>
    <mergeCell ref="F277:K277"/>
    <mergeCell ref="F273:K273"/>
    <mergeCell ref="F274:K274"/>
    <mergeCell ref="F412:K412"/>
    <mergeCell ref="F413:K413"/>
    <mergeCell ref="F452:K452"/>
    <mergeCell ref="F454:K454"/>
    <mergeCell ref="F518:K518"/>
    <mergeCell ref="F527:K527"/>
    <mergeCell ref="F528:K528"/>
    <mergeCell ref="F529:K529"/>
    <mergeCell ref="F789:K789"/>
    <mergeCell ref="F368:K368"/>
    <mergeCell ref="F369:K369"/>
    <mergeCell ref="F400:K400"/>
    <mergeCell ref="F401:K401"/>
    <mergeCell ref="F402:K402"/>
    <mergeCell ref="F403:K403"/>
    <mergeCell ref="F409:K409"/>
    <mergeCell ref="F410:K410"/>
    <mergeCell ref="F411:K411"/>
  </mergeCells>
  <phoneticPr fontId="50" type="noConversion"/>
  <printOptions horizontalCentered="1"/>
  <pageMargins left="0.39370078740157483" right="0.39370078740157483" top="0.78740157480314965" bottom="0.59055118110236227" header="0.31496062992125984" footer="0.31496062992125984"/>
  <pageSetup paperSize="9" scale="48" orientation="portrait" r:id="rId1"/>
  <headerFooter>
    <oddFooter>&amp;L&amp;"Arial Narrow,Normal"&amp;10&amp;A
&amp;F&amp;R&amp;"Arial Narrow,Normal"&amp;10Página 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C52B0-39CE-40C3-9431-A07EA6D3B8C6}">
  <sheetPr>
    <tabColor rgb="FF92D050"/>
  </sheetPr>
  <dimension ref="B1:T36"/>
  <sheetViews>
    <sheetView showGridLines="0" view="pageBreakPreview" zoomScale="85" zoomScaleNormal="100" zoomScaleSheetLayoutView="85" workbookViewId="0">
      <selection activeCell="N4" sqref="N4:N5"/>
    </sheetView>
  </sheetViews>
  <sheetFormatPr defaultColWidth="9.140625" defaultRowHeight="13.5" x14ac:dyDescent="0.25"/>
  <cols>
    <col min="1" max="1" width="1.7109375" style="83" customWidth="1"/>
    <col min="2" max="2" width="9.140625" style="83"/>
    <col min="3" max="3" width="11" style="83" customWidth="1"/>
    <col min="4" max="8" width="8.7109375" style="83" customWidth="1"/>
    <col min="9" max="10" width="15" style="83" customWidth="1"/>
    <col min="11" max="11" width="10" style="83" customWidth="1"/>
    <col min="12" max="12" width="15" style="83" customWidth="1"/>
    <col min="13" max="13" width="14.140625" style="83" customWidth="1"/>
    <col min="14" max="14" width="14.140625" style="85" customWidth="1"/>
    <col min="15" max="15" width="1.7109375" style="83" customWidth="1"/>
    <col min="16" max="16" width="9.140625" style="83"/>
    <col min="17" max="19" width="9.140625" style="332"/>
    <col min="20" max="16384" width="9.140625" style="83"/>
  </cols>
  <sheetData>
    <row r="1" spans="2:20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Q1" s="328"/>
      <c r="R1" s="328"/>
      <c r="S1" s="328"/>
    </row>
    <row r="2" spans="2:20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Q2" s="328"/>
      <c r="R2" s="328"/>
      <c r="S2" s="328"/>
    </row>
    <row r="3" spans="2:20" s="63" customFormat="1" ht="20.100000000000001" customHeight="1" x14ac:dyDescent="0.25">
      <c r="Q3" s="328"/>
      <c r="R3" s="328"/>
      <c r="S3" s="328"/>
    </row>
    <row r="4" spans="2:20" s="5" customFormat="1" ht="20.100000000000001" customHeight="1" x14ac:dyDescent="0.25">
      <c r="B4" s="1" t="s">
        <v>20</v>
      </c>
      <c r="C4" s="2" t="str">
        <f>'[1]DADOS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18/03/2026</v>
      </c>
      <c r="Q4" s="329"/>
      <c r="R4" s="329"/>
      <c r="S4" s="330"/>
      <c r="T4" s="36"/>
    </row>
    <row r="5" spans="2:20" s="5" customFormat="1" ht="20.100000000000001" customHeight="1" x14ac:dyDescent="0.25">
      <c r="B5" s="1" t="s">
        <v>40</v>
      </c>
      <c r="C5" s="2" t="str">
        <f>'[1]DADOS DA OBRA'!$B$16</f>
        <v>CONSTRUÇÃO DE ESCOLA DE ARTES BASILEU FRANÇA</v>
      </c>
      <c r="M5" s="3" t="s">
        <v>22</v>
      </c>
      <c r="N5" s="4" t="str">
        <f>'[1]DADOS DA OBRA'!$N$28</f>
        <v>00</v>
      </c>
      <c r="Q5" s="51"/>
      <c r="R5" s="51"/>
      <c r="S5" s="51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  <c r="Q6" s="51"/>
      <c r="R6" s="51"/>
      <c r="S6" s="51"/>
    </row>
    <row r="7" spans="2:20" s="5" customFormat="1" ht="20.100000000000001" customHeight="1" x14ac:dyDescent="0.25">
      <c r="B7" s="1" t="s">
        <v>24</v>
      </c>
      <c r="C7" s="43" t="s">
        <v>971</v>
      </c>
      <c r="J7" s="3"/>
      <c r="K7" s="3" t="s">
        <v>240</v>
      </c>
      <c r="L7" s="298" t="s">
        <v>975</v>
      </c>
      <c r="M7" s="3" t="s">
        <v>25</v>
      </c>
      <c r="N7" s="58"/>
      <c r="Q7" s="51"/>
      <c r="R7" s="51"/>
      <c r="S7" s="51"/>
    </row>
    <row r="8" spans="2:20" s="62" customFormat="1" ht="20.100000000000001" customHeight="1" x14ac:dyDescent="0.25">
      <c r="B8" s="53"/>
      <c r="C8" s="54"/>
      <c r="D8" s="12"/>
      <c r="E8" s="9"/>
      <c r="F8" s="9"/>
      <c r="G8" s="9"/>
      <c r="H8" s="12"/>
      <c r="I8" s="12"/>
      <c r="J8" s="12"/>
      <c r="K8" s="12"/>
      <c r="L8" s="12"/>
      <c r="M8" s="12"/>
      <c r="Q8" s="214"/>
      <c r="R8" s="214"/>
      <c r="S8" s="214"/>
    </row>
    <row r="9" spans="2:20" s="62" customFormat="1" ht="20.100000000000001" customHeight="1" x14ac:dyDescent="0.25">
      <c r="B9" s="366" t="s">
        <v>1857</v>
      </c>
      <c r="C9" s="12" t="s">
        <v>1858</v>
      </c>
      <c r="D9" s="12"/>
      <c r="E9" s="9"/>
      <c r="F9" s="9"/>
      <c r="G9" s="9"/>
      <c r="H9" s="12"/>
      <c r="I9" s="12"/>
      <c r="J9" s="12"/>
      <c r="K9" s="12"/>
      <c r="L9" s="12"/>
      <c r="M9" s="12"/>
      <c r="N9" s="82"/>
      <c r="Q9" s="214"/>
      <c r="R9" s="214"/>
      <c r="S9" s="214"/>
    </row>
    <row r="10" spans="2:20" s="62" customFormat="1" ht="20.100000000000001" customHeight="1" x14ac:dyDescent="0.25">
      <c r="B10" s="364"/>
      <c r="C10" s="9" t="s">
        <v>1859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82"/>
      <c r="Q10" s="214"/>
      <c r="R10" s="214"/>
      <c r="S10" s="214"/>
    </row>
    <row r="11" spans="2:20" s="62" customFormat="1" ht="20.100000000000001" customHeight="1" x14ac:dyDescent="0.25">
      <c r="B11" s="364"/>
      <c r="C11" s="9"/>
      <c r="D11" s="9"/>
      <c r="E11" s="9"/>
      <c r="F11" s="9"/>
      <c r="G11" s="367" t="s">
        <v>1860</v>
      </c>
      <c r="H11" s="11">
        <v>10</v>
      </c>
      <c r="I11" s="9" t="s">
        <v>1861</v>
      </c>
      <c r="J11" s="368"/>
      <c r="K11" s="368"/>
      <c r="L11" s="368"/>
      <c r="M11" s="368"/>
      <c r="N11" s="368"/>
      <c r="Q11" s="214"/>
      <c r="R11" s="214"/>
      <c r="S11" s="214"/>
    </row>
    <row r="12" spans="2:20" s="62" customFormat="1" ht="20.100000000000001" customHeight="1" x14ac:dyDescent="0.25">
      <c r="B12" s="364"/>
      <c r="C12" s="9"/>
      <c r="D12" s="9"/>
      <c r="E12" s="9"/>
      <c r="F12" s="9"/>
      <c r="G12" s="367" t="s">
        <v>1862</v>
      </c>
      <c r="H12" s="11">
        <v>6</v>
      </c>
      <c r="I12" s="9" t="s">
        <v>1863</v>
      </c>
      <c r="J12" s="368"/>
      <c r="K12" s="368"/>
      <c r="L12" s="368"/>
      <c r="M12" s="368"/>
      <c r="N12" s="368"/>
      <c r="Q12" s="214"/>
      <c r="R12" s="214"/>
      <c r="S12" s="214"/>
    </row>
    <row r="13" spans="2:20" s="62" customFormat="1" ht="20.100000000000001" customHeight="1" x14ac:dyDescent="0.25">
      <c r="B13" s="364"/>
      <c r="C13" s="9"/>
      <c r="D13" s="9"/>
      <c r="E13" s="9"/>
      <c r="F13" s="9"/>
      <c r="G13" s="369" t="s">
        <v>1864</v>
      </c>
      <c r="H13" s="370">
        <f>+H11*H12</f>
        <v>60</v>
      </c>
      <c r="I13" s="12" t="s">
        <v>1865</v>
      </c>
      <c r="J13" s="368"/>
      <c r="K13" s="368"/>
      <c r="L13" s="368"/>
      <c r="M13" s="368"/>
      <c r="N13" s="368"/>
      <c r="Q13" s="214"/>
      <c r="R13" s="214"/>
      <c r="S13" s="214"/>
    </row>
    <row r="14" spans="2:20" x14ac:dyDescent="0.25">
      <c r="N14" s="84"/>
    </row>
    <row r="15" spans="2:20" x14ac:dyDescent="0.25">
      <c r="N15" s="84"/>
    </row>
    <row r="16" spans="2:20" x14ac:dyDescent="0.25">
      <c r="N16" s="84"/>
    </row>
    <row r="17" spans="14:14" x14ac:dyDescent="0.25">
      <c r="N17" s="84"/>
    </row>
    <row r="18" spans="14:14" x14ac:dyDescent="0.25">
      <c r="N18" s="84"/>
    </row>
    <row r="19" spans="14:14" x14ac:dyDescent="0.25">
      <c r="N19" s="84"/>
    </row>
    <row r="20" spans="14:14" x14ac:dyDescent="0.25">
      <c r="N20" s="84"/>
    </row>
    <row r="21" spans="14:14" x14ac:dyDescent="0.25">
      <c r="N21" s="84"/>
    </row>
    <row r="22" spans="14:14" x14ac:dyDescent="0.25">
      <c r="N22" s="84"/>
    </row>
    <row r="23" spans="14:14" x14ac:dyDescent="0.25">
      <c r="N23" s="84"/>
    </row>
    <row r="24" spans="14:14" x14ac:dyDescent="0.25">
      <c r="N24" s="84"/>
    </row>
    <row r="25" spans="14:14" x14ac:dyDescent="0.25">
      <c r="N25" s="84"/>
    </row>
    <row r="26" spans="14:14" x14ac:dyDescent="0.25">
      <c r="N26" s="84"/>
    </row>
    <row r="27" spans="14:14" x14ac:dyDescent="0.25">
      <c r="N27" s="84"/>
    </row>
    <row r="28" spans="14:14" x14ac:dyDescent="0.25">
      <c r="N28" s="84"/>
    </row>
    <row r="29" spans="14:14" x14ac:dyDescent="0.25">
      <c r="N29" s="84"/>
    </row>
    <row r="30" spans="14:14" x14ac:dyDescent="0.25">
      <c r="N30" s="84"/>
    </row>
    <row r="31" spans="14:14" x14ac:dyDescent="0.25">
      <c r="N31" s="84"/>
    </row>
    <row r="32" spans="14:14" x14ac:dyDescent="0.25">
      <c r="N32" s="84"/>
    </row>
    <row r="33" spans="14:14" x14ac:dyDescent="0.25">
      <c r="N33" s="84"/>
    </row>
    <row r="34" spans="14:14" x14ac:dyDescent="0.25">
      <c r="N34" s="84"/>
    </row>
    <row r="35" spans="14:14" x14ac:dyDescent="0.25">
      <c r="N35" s="84"/>
    </row>
    <row r="36" spans="14:14" x14ac:dyDescent="0.25">
      <c r="N36" s="84"/>
    </row>
  </sheetData>
  <mergeCells count="1">
    <mergeCell ref="B1:O2"/>
  </mergeCells>
  <pageMargins left="0.511811024" right="0.511811024" top="0.78740157499999996" bottom="0.78740157499999996" header="0.31496062000000002" footer="0.31496062000000002"/>
  <pageSetup paperSize="9" scale="61" orientation="portrait" r:id="rId1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86A2-C4DA-4E61-A111-B81FE1ACD98A}">
  <sheetPr>
    <tabColor rgb="FF92D050"/>
  </sheetPr>
  <dimension ref="B1:T42"/>
  <sheetViews>
    <sheetView showGridLines="0" showZeros="0" view="pageBreakPreview" topLeftCell="A5" zoomScaleNormal="100" zoomScaleSheetLayoutView="100" workbookViewId="0">
      <selection activeCell="N12" sqref="N12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11" style="83" customWidth="1"/>
    <col min="4" max="8" width="8.7109375" style="83" customWidth="1"/>
    <col min="9" max="12" width="15" style="83" customWidth="1"/>
    <col min="13" max="13" width="14.140625" style="83" customWidth="1"/>
    <col min="14" max="14" width="14.140625" style="85" customWidth="1"/>
    <col min="15" max="15" width="1.7109375" style="83" customWidth="1"/>
    <col min="16" max="16" width="9.140625" style="83" customWidth="1"/>
    <col min="17" max="19" width="9.140625" style="332"/>
    <col min="20" max="16384" width="9.140625" style="83"/>
  </cols>
  <sheetData>
    <row r="1" spans="2:20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Q1" s="328"/>
      <c r="R1" s="328"/>
      <c r="S1" s="328"/>
    </row>
    <row r="2" spans="2:20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Q2" s="328"/>
      <c r="R2" s="328"/>
      <c r="S2" s="328"/>
    </row>
    <row r="3" spans="2:20" s="63" customFormat="1" ht="20.100000000000001" customHeight="1" x14ac:dyDescent="0.25">
      <c r="Q3" s="328"/>
      <c r="R3" s="328"/>
      <c r="S3" s="328"/>
    </row>
    <row r="4" spans="2:20" s="5" customFormat="1" ht="20.100000000000001" customHeight="1" x14ac:dyDescent="0.25">
      <c r="B4" s="1" t="s">
        <v>20</v>
      </c>
      <c r="C4" s="2" t="str">
        <f>'[1]DADOS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18/03/2026</v>
      </c>
      <c r="Q4" s="329"/>
      <c r="R4" s="329"/>
      <c r="S4" s="330"/>
      <c r="T4" s="36"/>
    </row>
    <row r="5" spans="2:20" s="5" customFormat="1" ht="20.100000000000001" customHeight="1" x14ac:dyDescent="0.25">
      <c r="B5" s="1" t="s">
        <v>40</v>
      </c>
      <c r="C5" s="2" t="str">
        <f>'[1]DADOS DA OBRA'!$B$16</f>
        <v>CONSTRUÇÃO DE ESCOLA DE ARTES BASILEU FRANÇA</v>
      </c>
      <c r="M5" s="3" t="s">
        <v>22</v>
      </c>
      <c r="N5" s="4" t="str">
        <f>'[1]DADOS DA OBRA'!$N$28</f>
        <v>00</v>
      </c>
      <c r="Q5" s="51"/>
      <c r="R5" s="51"/>
      <c r="S5" s="51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  <c r="Q6" s="51"/>
      <c r="R6" s="51"/>
      <c r="S6" s="51"/>
    </row>
    <row r="7" spans="2:20" s="5" customFormat="1" ht="20.100000000000001" customHeight="1" x14ac:dyDescent="0.25">
      <c r="B7" s="1" t="s">
        <v>24</v>
      </c>
      <c r="C7" s="43" t="s">
        <v>959</v>
      </c>
      <c r="J7" s="3"/>
      <c r="K7" s="3" t="s">
        <v>240</v>
      </c>
      <c r="L7" s="298" t="s">
        <v>975</v>
      </c>
      <c r="M7" s="3" t="s">
        <v>25</v>
      </c>
      <c r="N7" s="58" t="s">
        <v>77</v>
      </c>
      <c r="Q7" s="51"/>
      <c r="R7" s="51"/>
      <c r="S7" s="51"/>
    </row>
    <row r="8" spans="2:20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12"/>
      <c r="L8" s="12"/>
      <c r="M8" s="12"/>
      <c r="Q8" s="214"/>
      <c r="R8" s="214"/>
      <c r="S8" s="214"/>
    </row>
    <row r="9" spans="2:20" s="82" customFormat="1" ht="20.100000000000001" customHeight="1" x14ac:dyDescent="0.25">
      <c r="B9" s="430" t="s">
        <v>124</v>
      </c>
      <c r="C9" s="431"/>
      <c r="D9" s="410" t="s">
        <v>53</v>
      </c>
      <c r="E9" s="407" t="s">
        <v>106</v>
      </c>
      <c r="F9" s="408"/>
      <c r="G9" s="409"/>
      <c r="H9" s="410" t="s">
        <v>142</v>
      </c>
      <c r="I9" s="413" t="s">
        <v>933</v>
      </c>
      <c r="J9" s="413" t="s">
        <v>960</v>
      </c>
      <c r="K9" s="413" t="s">
        <v>144</v>
      </c>
      <c r="L9" s="413" t="s">
        <v>145</v>
      </c>
      <c r="M9" s="413" t="s">
        <v>143</v>
      </c>
      <c r="N9" s="415" t="s">
        <v>874</v>
      </c>
      <c r="Q9" s="327"/>
      <c r="R9" s="327"/>
      <c r="S9" s="327"/>
    </row>
    <row r="10" spans="2:20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1"/>
      <c r="I10" s="414"/>
      <c r="J10" s="414"/>
      <c r="K10" s="414"/>
      <c r="L10" s="414"/>
      <c r="M10" s="414"/>
      <c r="N10" s="416"/>
      <c r="Q10" s="327"/>
      <c r="R10" s="327"/>
      <c r="S10" s="327"/>
    </row>
    <row r="11" spans="2:20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412"/>
      <c r="I11" s="91" t="s">
        <v>148</v>
      </c>
      <c r="J11" s="91" t="s">
        <v>126</v>
      </c>
      <c r="K11" s="91" t="s">
        <v>126</v>
      </c>
      <c r="L11" s="91" t="s">
        <v>126</v>
      </c>
      <c r="M11" s="91" t="s">
        <v>126</v>
      </c>
      <c r="N11" s="97" t="s">
        <v>126</v>
      </c>
      <c r="Q11" s="327"/>
      <c r="R11" s="327"/>
      <c r="S11" s="327"/>
    </row>
    <row r="12" spans="2:20" s="82" customFormat="1" ht="20.100000000000001" customHeight="1" x14ac:dyDescent="0.25">
      <c r="B12" s="426" t="s">
        <v>961</v>
      </c>
      <c r="C12" s="427"/>
      <c r="D12" s="87">
        <v>1</v>
      </c>
      <c r="E12" s="101"/>
      <c r="F12" s="101"/>
      <c r="G12" s="101"/>
      <c r="H12" s="101"/>
      <c r="I12" s="101"/>
      <c r="J12" s="101"/>
      <c r="K12" s="101"/>
      <c r="L12" s="101">
        <f>+'BL4-FUN-EST-R00'!I218+'BL4-FUN-EST-R00'!I230</f>
        <v>398.04999999999876</v>
      </c>
      <c r="M12" s="101"/>
      <c r="N12" s="103">
        <f>+'BL4-FUN-EST-R00'!I218+'BL4-FUN-EST-R00'!I230</f>
        <v>398.04999999999876</v>
      </c>
      <c r="Q12" s="327"/>
      <c r="R12" s="327"/>
      <c r="S12" s="327"/>
    </row>
    <row r="13" spans="2:20" s="82" customFormat="1" ht="20.100000000000001" customHeight="1" x14ac:dyDescent="0.25">
      <c r="B13" s="418" t="s">
        <v>962</v>
      </c>
      <c r="C13" s="419"/>
      <c r="D13" s="87">
        <v>1</v>
      </c>
      <c r="E13" s="101"/>
      <c r="F13" s="101"/>
      <c r="G13" s="101"/>
      <c r="H13" s="101"/>
      <c r="I13" s="101">
        <f>+'BL4-FUN-BLO-R00'!I85</f>
        <v>217.30999999999975</v>
      </c>
      <c r="J13" s="101">
        <f>'BL4-FUN-BLO-R00'!J85</f>
        <v>248.29950000000002</v>
      </c>
      <c r="K13" s="101">
        <f>+'BL4-FUN-BLO-R00'!J85</f>
        <v>248.29950000000002</v>
      </c>
      <c r="L13" s="101">
        <f>+'BL4-FUN-BLO-R00'!K85</f>
        <v>135.02900000000002</v>
      </c>
      <c r="M13" s="101">
        <f>+'BL4-FUN-BLO-R00'!AB85</f>
        <v>119.14599999999989</v>
      </c>
      <c r="N13" s="103">
        <f>+'BL4-FUN-BLO-R00'!AC85</f>
        <v>134.31000000000003</v>
      </c>
      <c r="Q13" s="327"/>
      <c r="R13" s="327"/>
      <c r="S13" s="327"/>
    </row>
    <row r="14" spans="2:20" s="82" customFormat="1" ht="20.100000000000001" customHeight="1" x14ac:dyDescent="0.25">
      <c r="B14" s="418" t="s">
        <v>218</v>
      </c>
      <c r="C14" s="419"/>
      <c r="D14" s="87">
        <v>1</v>
      </c>
      <c r="E14" s="101"/>
      <c r="F14" s="101"/>
      <c r="G14" s="101"/>
      <c r="H14" s="101"/>
      <c r="I14" s="101">
        <f>'BL4-FUN-BAL-R00'!K81</f>
        <v>249.79350000000002</v>
      </c>
      <c r="J14" s="101">
        <f>'[1]BL3-FUN-BAL-R00'!H47</f>
        <v>0</v>
      </c>
      <c r="K14" s="101">
        <f>'BL4-FUN-BAL-R00'!I81</f>
        <v>123.47427500000001</v>
      </c>
      <c r="L14" s="101">
        <f>'BL4-FUN-BAL-R00'!J81</f>
        <v>123.47427500000001</v>
      </c>
      <c r="M14" s="101">
        <f>'BL4-FUN-BAL-R00'!AC81</f>
        <v>80.610075000000037</v>
      </c>
      <c r="N14" s="103">
        <f>'BL4-FUN-BAL-R00'!AD81</f>
        <v>42.864200000000025</v>
      </c>
      <c r="Q14" s="327"/>
      <c r="R14" s="327"/>
      <c r="S14" s="327"/>
    </row>
    <row r="15" spans="2:20" s="82" customFormat="1" ht="20.100000000000001" customHeight="1" x14ac:dyDescent="0.25">
      <c r="B15" s="418" t="s">
        <v>963</v>
      </c>
      <c r="C15" s="419"/>
      <c r="D15" s="87">
        <v>1</v>
      </c>
      <c r="E15" s="101"/>
      <c r="F15" s="101"/>
      <c r="G15" s="101"/>
      <c r="H15" s="101"/>
      <c r="I15" s="101">
        <f>'BL4-FUN-COR-R00'!K20</f>
        <v>5.8250000000000002</v>
      </c>
      <c r="J15" s="101">
        <f>+'[1]BL3-CON-LAJ-R00'!H40</f>
        <v>0</v>
      </c>
      <c r="K15" s="101">
        <f>'BL4-FUN-COR-R00'!I20</f>
        <v>0</v>
      </c>
      <c r="L15" s="101">
        <f>'BL4-FUN-COR-R00'!J20</f>
        <v>0</v>
      </c>
      <c r="M15" s="101">
        <f>'BL4-FUN-COR-R00'!AA20</f>
        <v>0</v>
      </c>
      <c r="N15" s="103">
        <f>'BL4-FUN-COR-R00'!AB20</f>
        <v>0</v>
      </c>
      <c r="Q15" s="327"/>
      <c r="R15" s="327"/>
      <c r="S15" s="327"/>
    </row>
    <row r="16" spans="2:20" s="82" customFormat="1" ht="20.100000000000001" customHeight="1" x14ac:dyDescent="0.25">
      <c r="B16" s="418" t="s">
        <v>964</v>
      </c>
      <c r="C16" s="419"/>
      <c r="D16" s="87">
        <v>1</v>
      </c>
      <c r="E16" s="101">
        <f>'RESUMO LEVTO'!T457</f>
        <v>438.69</v>
      </c>
      <c r="F16" s="101">
        <v>0.3</v>
      </c>
      <c r="G16" s="101">
        <v>0.5</v>
      </c>
      <c r="H16" s="101"/>
      <c r="I16" s="101">
        <f>+E16*F16</f>
        <v>131.607</v>
      </c>
      <c r="J16" s="101">
        <f>+E16*F16*G16</f>
        <v>65.8035</v>
      </c>
      <c r="K16" s="101"/>
      <c r="L16" s="101"/>
      <c r="M16" s="101">
        <f>+J16</f>
        <v>65.8035</v>
      </c>
      <c r="N16" s="103"/>
      <c r="Q16" s="327"/>
      <c r="R16" s="327"/>
      <c r="S16" s="327"/>
    </row>
    <row r="17" spans="2:19" s="82" customFormat="1" ht="20.100000000000001" customHeight="1" thickBot="1" x14ac:dyDescent="0.3">
      <c r="B17" s="420" t="s">
        <v>965</v>
      </c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2"/>
      <c r="N17" s="331">
        <v>20</v>
      </c>
      <c r="Q17" s="327"/>
      <c r="R17" s="327"/>
      <c r="S17" s="327"/>
    </row>
    <row r="18" spans="2:19" s="82" customFormat="1" ht="30" customHeight="1" thickBot="1" x14ac:dyDescent="0.3">
      <c r="B18" s="423" t="s">
        <v>137</v>
      </c>
      <c r="C18" s="424"/>
      <c r="D18" s="424"/>
      <c r="E18" s="424"/>
      <c r="F18" s="424"/>
      <c r="G18" s="424"/>
      <c r="H18" s="425"/>
      <c r="I18" s="94">
        <f>SUM(I12:I16)</f>
        <v>604.53549999999973</v>
      </c>
      <c r="J18" s="94">
        <f>SUM(J12:J16)</f>
        <v>314.10300000000001</v>
      </c>
      <c r="K18" s="94">
        <f>SUM(K12:K16)</f>
        <v>371.773775</v>
      </c>
      <c r="L18" s="94">
        <f>SUM(L12:L16)</f>
        <v>656.55327499999885</v>
      </c>
      <c r="M18" s="94">
        <f>SUM(M12:M16)</f>
        <v>265.55957499999994</v>
      </c>
      <c r="N18" s="96">
        <f>SUM(N12:N16)*N17</f>
        <v>11504.483999999975</v>
      </c>
      <c r="Q18" s="327"/>
      <c r="R18" s="327"/>
      <c r="S18" s="327"/>
    </row>
    <row r="19" spans="2:19" s="82" customFormat="1" ht="30" customHeight="1" x14ac:dyDescent="0.25">
      <c r="B19" s="417"/>
      <c r="C19" s="417"/>
      <c r="D19" s="9"/>
      <c r="E19" s="9"/>
      <c r="F19" s="9"/>
      <c r="G19" s="9"/>
      <c r="H19" s="9"/>
      <c r="I19" s="9"/>
      <c r="J19" s="9"/>
      <c r="K19" s="9"/>
      <c r="L19" s="9"/>
      <c r="M19" s="9"/>
      <c r="Q19" s="327"/>
      <c r="R19" s="327"/>
      <c r="S19" s="327"/>
    </row>
    <row r="20" spans="2:19" x14ac:dyDescent="0.25">
      <c r="N20" s="84"/>
    </row>
    <row r="21" spans="2:19" x14ac:dyDescent="0.25">
      <c r="N21" s="84"/>
    </row>
    <row r="22" spans="2:19" x14ac:dyDescent="0.25">
      <c r="N22" s="84"/>
    </row>
    <row r="23" spans="2:19" x14ac:dyDescent="0.25">
      <c r="N23" s="84"/>
    </row>
    <row r="24" spans="2:19" x14ac:dyDescent="0.25">
      <c r="N24" s="84"/>
    </row>
    <row r="25" spans="2:19" x14ac:dyDescent="0.25">
      <c r="N25" s="84"/>
    </row>
    <row r="26" spans="2:19" x14ac:dyDescent="0.25">
      <c r="N26" s="84"/>
    </row>
    <row r="27" spans="2:19" x14ac:dyDescent="0.25">
      <c r="N27" s="84"/>
    </row>
    <row r="28" spans="2:19" x14ac:dyDescent="0.25">
      <c r="N28" s="84"/>
    </row>
    <row r="29" spans="2:19" x14ac:dyDescent="0.25">
      <c r="N29" s="84"/>
    </row>
    <row r="30" spans="2:19" x14ac:dyDescent="0.25">
      <c r="N30" s="84"/>
    </row>
    <row r="31" spans="2:19" x14ac:dyDescent="0.25">
      <c r="N31" s="84"/>
    </row>
    <row r="32" spans="2:19" x14ac:dyDescent="0.25">
      <c r="N32" s="84"/>
    </row>
    <row r="33" spans="14:14" x14ac:dyDescent="0.25">
      <c r="N33" s="84"/>
    </row>
    <row r="34" spans="14:14" x14ac:dyDescent="0.25">
      <c r="N34" s="84"/>
    </row>
    <row r="35" spans="14:14" x14ac:dyDescent="0.25">
      <c r="N35" s="84"/>
    </row>
    <row r="36" spans="14:14" x14ac:dyDescent="0.25">
      <c r="N36" s="84"/>
    </row>
    <row r="37" spans="14:14" x14ac:dyDescent="0.25">
      <c r="N37" s="84"/>
    </row>
    <row r="38" spans="14:14" x14ac:dyDescent="0.25">
      <c r="N38" s="84"/>
    </row>
    <row r="39" spans="14:14" x14ac:dyDescent="0.25">
      <c r="N39" s="84"/>
    </row>
    <row r="40" spans="14:14" x14ac:dyDescent="0.25">
      <c r="N40" s="84"/>
    </row>
    <row r="41" spans="14:14" x14ac:dyDescent="0.25">
      <c r="N41" s="84"/>
    </row>
    <row r="42" spans="14:14" x14ac:dyDescent="0.25">
      <c r="N42" s="84"/>
    </row>
  </sheetData>
  <mergeCells count="22">
    <mergeCell ref="B12:C12"/>
    <mergeCell ref="B13:C13"/>
    <mergeCell ref="E10:E11"/>
    <mergeCell ref="F10:F11"/>
    <mergeCell ref="G10:G11"/>
    <mergeCell ref="B9:C11"/>
    <mergeCell ref="D9:D11"/>
    <mergeCell ref="B19:C19"/>
    <mergeCell ref="B14:C14"/>
    <mergeCell ref="B15:C15"/>
    <mergeCell ref="B16:C16"/>
    <mergeCell ref="B17:M17"/>
    <mergeCell ref="B18:H18"/>
    <mergeCell ref="B1:O2"/>
    <mergeCell ref="E9:G9"/>
    <mergeCell ref="H9:H11"/>
    <mergeCell ref="J9:J10"/>
    <mergeCell ref="K9:K10"/>
    <mergeCell ref="L9:L10"/>
    <mergeCell ref="M9:M10"/>
    <mergeCell ref="N9:N10"/>
    <mergeCell ref="I9:I10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53" orientation="portrait" r:id="rId1"/>
  <headerFooter>
    <oddFooter>&amp;L&amp;"Arial Narrow,Regular"&amp;10&amp;A
&amp;F&amp;R&amp;"Arial Narrow,Regular"&amp;10&amp;P de &amp;N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9142-0DAD-414F-B767-01CE40C81708}">
  <sheetPr>
    <tabColor rgb="FF92D050"/>
  </sheetPr>
  <dimension ref="B1:AA265"/>
  <sheetViews>
    <sheetView showGridLines="0" showZeros="0" view="pageBreakPreview" topLeftCell="A7" zoomScaleNormal="100" zoomScaleSheetLayoutView="100" workbookViewId="0">
      <pane ySplit="5" topLeftCell="A192" activePane="bottomLeft" state="frozen"/>
      <selection activeCell="A23" sqref="A23"/>
      <selection pane="bottomLeft" activeCell="A7" sqref="A1:XFD1048576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11" style="83" customWidth="1"/>
    <col min="4" max="4" width="9.7109375" style="83" bestFit="1" customWidth="1"/>
    <col min="5" max="5" width="11.28515625" style="83" customWidth="1"/>
    <col min="6" max="18" width="10.7109375" style="83" customWidth="1"/>
    <col min="19" max="19" width="10.7109375" style="85" customWidth="1"/>
    <col min="20" max="20" width="1.7109375" style="83" customWidth="1"/>
    <col min="21" max="21" width="9.140625" style="83" customWidth="1"/>
    <col min="22" max="16384" width="9.140625" style="83"/>
  </cols>
  <sheetData>
    <row r="1" spans="2:27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</row>
    <row r="2" spans="2:27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</row>
    <row r="3" spans="2:27" s="63" customFormat="1" ht="20.100000000000001" customHeight="1" x14ac:dyDescent="0.25"/>
    <row r="4" spans="2:27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3" t="s">
        <v>21</v>
      </c>
      <c r="S4" s="4" t="str">
        <f>+'DADOS DA OBRA'!$N$25</f>
        <v>18/03/2026</v>
      </c>
      <c r="V4" s="35"/>
      <c r="W4" s="35"/>
      <c r="X4" s="36"/>
      <c r="Y4" s="36"/>
    </row>
    <row r="5" spans="2:27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R5" s="3" t="s">
        <v>22</v>
      </c>
      <c r="S5" s="4" t="str">
        <f>'DADOS DA OBRA'!$N$28</f>
        <v>00</v>
      </c>
    </row>
    <row r="6" spans="2:27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27" s="5" customFormat="1" ht="20.100000000000001" customHeight="1" x14ac:dyDescent="0.25">
      <c r="B7" s="1" t="s">
        <v>24</v>
      </c>
      <c r="C7" s="43" t="s">
        <v>941</v>
      </c>
      <c r="P7" s="3" t="s">
        <v>240</v>
      </c>
      <c r="Q7" s="298" t="s">
        <v>975</v>
      </c>
      <c r="R7" s="3" t="s">
        <v>25</v>
      </c>
      <c r="S7" s="58" t="s">
        <v>77</v>
      </c>
    </row>
    <row r="8" spans="2:27" s="62" customFormat="1" ht="20.100000000000001" customHeight="1" thickBot="1" x14ac:dyDescent="0.3">
      <c r="B8" s="53"/>
      <c r="C8" s="54"/>
      <c r="D8" s="9"/>
      <c r="E8" s="9"/>
      <c r="F8" s="9"/>
      <c r="G8" s="9"/>
      <c r="H8" s="12"/>
      <c r="I8" s="12"/>
      <c r="J8" s="12"/>
      <c r="K8" s="9"/>
      <c r="L8" s="12"/>
      <c r="M8" s="9"/>
      <c r="N8" s="12"/>
      <c r="O8" s="9"/>
      <c r="R8" s="12"/>
    </row>
    <row r="9" spans="2:27" s="82" customFormat="1" ht="20.100000000000001" customHeight="1" x14ac:dyDescent="0.25">
      <c r="B9" s="430" t="s">
        <v>124</v>
      </c>
      <c r="C9" s="431"/>
      <c r="D9" s="431" t="s">
        <v>66</v>
      </c>
      <c r="E9" s="449" t="s">
        <v>877</v>
      </c>
      <c r="F9" s="442" t="s">
        <v>875</v>
      </c>
      <c r="G9" s="443"/>
      <c r="H9" s="413" t="s">
        <v>125</v>
      </c>
      <c r="I9" s="413" t="s">
        <v>874</v>
      </c>
      <c r="J9" s="446" t="s">
        <v>130</v>
      </c>
      <c r="K9" s="447"/>
      <c r="L9" s="447"/>
      <c r="M9" s="447"/>
      <c r="N9" s="447"/>
      <c r="O9" s="447"/>
      <c r="P9" s="447"/>
      <c r="Q9" s="448"/>
      <c r="R9" s="413" t="s">
        <v>876</v>
      </c>
      <c r="S9" s="438" t="s">
        <v>932</v>
      </c>
    </row>
    <row r="10" spans="2:27" s="82" customFormat="1" ht="20.100000000000001" customHeight="1" x14ac:dyDescent="0.25">
      <c r="B10" s="432"/>
      <c r="C10" s="433"/>
      <c r="D10" s="433"/>
      <c r="E10" s="433"/>
      <c r="F10" s="90" t="s">
        <v>131</v>
      </c>
      <c r="G10" s="90" t="s">
        <v>132</v>
      </c>
      <c r="H10" s="414"/>
      <c r="I10" s="414"/>
      <c r="J10" s="441" t="s">
        <v>149</v>
      </c>
      <c r="K10" s="441"/>
      <c r="L10" s="441" t="s">
        <v>127</v>
      </c>
      <c r="M10" s="441"/>
      <c r="N10" s="441" t="s">
        <v>152</v>
      </c>
      <c r="O10" s="441"/>
      <c r="P10" s="441" t="s">
        <v>128</v>
      </c>
      <c r="Q10" s="441"/>
      <c r="R10" s="414"/>
      <c r="S10" s="439"/>
    </row>
    <row r="11" spans="2:27" s="82" customFormat="1" ht="20.100000000000001" customHeight="1" thickBot="1" x14ac:dyDescent="0.3">
      <c r="B11" s="434"/>
      <c r="C11" s="435"/>
      <c r="D11" s="435"/>
      <c r="E11" s="435"/>
      <c r="F11" s="444" t="s">
        <v>873</v>
      </c>
      <c r="G11" s="445"/>
      <c r="H11" s="91" t="s">
        <v>126</v>
      </c>
      <c r="I11" s="91" t="s">
        <v>126</v>
      </c>
      <c r="J11" s="91" t="s">
        <v>134</v>
      </c>
      <c r="K11" s="91" t="s">
        <v>135</v>
      </c>
      <c r="L11" s="91" t="s">
        <v>134</v>
      </c>
      <c r="M11" s="91" t="s">
        <v>135</v>
      </c>
      <c r="N11" s="91" t="s">
        <v>134</v>
      </c>
      <c r="O11" s="91" t="s">
        <v>135</v>
      </c>
      <c r="P11" s="91" t="s">
        <v>133</v>
      </c>
      <c r="Q11" s="91" t="s">
        <v>129</v>
      </c>
      <c r="R11" s="91" t="s">
        <v>391</v>
      </c>
      <c r="S11" s="440"/>
    </row>
    <row r="12" spans="2:27" s="82" customFormat="1" ht="20.100000000000001" customHeight="1" x14ac:dyDescent="0.25">
      <c r="B12" s="418" t="s">
        <v>978</v>
      </c>
      <c r="C12" s="419"/>
      <c r="D12" s="87">
        <v>1</v>
      </c>
      <c r="E12" s="101">
        <v>17</v>
      </c>
      <c r="F12" s="88">
        <v>18.239999999999998</v>
      </c>
      <c r="G12" s="88">
        <f t="shared" ref="G12:G15" si="0">+D12*F12</f>
        <v>18.239999999999998</v>
      </c>
      <c r="H12" s="88">
        <f t="shared" ref="H12:H224" si="1">+ROUND(((3.1416*0.4^2)/4)*G12,2)</f>
        <v>2.29</v>
      </c>
      <c r="I12" s="88">
        <f t="shared" ref="I12:I224" si="2">+ROUND(H12,2)</f>
        <v>2.29</v>
      </c>
      <c r="J12" s="101">
        <f t="shared" ref="J12:J76" si="3">71*1.05</f>
        <v>74.55</v>
      </c>
      <c r="K12" s="101">
        <f t="shared" ref="K12:K17" si="4">+J12*0.245*$D12</f>
        <v>18.264749999999999</v>
      </c>
      <c r="L12" s="88"/>
      <c r="M12" s="88">
        <f t="shared" ref="M12:M17" si="5">+L12*0.963</f>
        <v>0</v>
      </c>
      <c r="N12" s="88">
        <f t="shared" ref="N12:N76" si="6">2*3*1.2+6*14.3</f>
        <v>93.000000000000014</v>
      </c>
      <c r="O12" s="88">
        <f t="shared" ref="O12:O17" si="7">+N12*0.963</f>
        <v>89.559000000000012</v>
      </c>
      <c r="P12" s="92"/>
      <c r="Q12" s="92">
        <f t="shared" ref="Q12:Q17" si="8">+P12*0.154</f>
        <v>0</v>
      </c>
      <c r="R12" s="325">
        <v>3.1859999999999999</v>
      </c>
      <c r="S12" s="93">
        <f>+ROUND(((3.1416*0.4^2)/4)*(G12-E12),2)</f>
        <v>0.16</v>
      </c>
      <c r="U12" s="82">
        <v>2.0720000000000001</v>
      </c>
      <c r="W12" s="82">
        <f>+ROUND(((3.1416*0.4^2)/4)*E12,2)</f>
        <v>2.14</v>
      </c>
      <c r="X12" s="326">
        <f>+U12/W12-1</f>
        <v>-3.1775700934579487E-2</v>
      </c>
      <c r="AA12" s="82">
        <v>70</v>
      </c>
    </row>
    <row r="13" spans="2:27" s="82" customFormat="1" ht="20.100000000000001" customHeight="1" x14ac:dyDescent="0.25">
      <c r="B13" s="418" t="s">
        <v>979</v>
      </c>
      <c r="C13" s="419"/>
      <c r="D13" s="87">
        <v>1</v>
      </c>
      <c r="E13" s="101">
        <v>17</v>
      </c>
      <c r="F13" s="88">
        <v>18.079999999999998</v>
      </c>
      <c r="G13" s="88">
        <f t="shared" si="0"/>
        <v>18.079999999999998</v>
      </c>
      <c r="H13" s="88">
        <f t="shared" si="1"/>
        <v>2.27</v>
      </c>
      <c r="I13" s="88">
        <f t="shared" si="2"/>
        <v>2.27</v>
      </c>
      <c r="J13" s="88">
        <f t="shared" si="3"/>
        <v>74.55</v>
      </c>
      <c r="K13" s="88">
        <f t="shared" si="4"/>
        <v>18.264749999999999</v>
      </c>
      <c r="L13" s="88"/>
      <c r="M13" s="88">
        <f t="shared" si="5"/>
        <v>0</v>
      </c>
      <c r="N13" s="88">
        <f t="shared" si="6"/>
        <v>93.000000000000014</v>
      </c>
      <c r="O13" s="88">
        <f t="shared" si="7"/>
        <v>89.559000000000012</v>
      </c>
      <c r="P13" s="92"/>
      <c r="Q13" s="92">
        <f t="shared" si="8"/>
        <v>0</v>
      </c>
      <c r="R13" s="325">
        <v>3.06</v>
      </c>
      <c r="S13" s="93">
        <f t="shared" ref="S13:S150" si="9">+ROUND(((3.1416*0.4^2)/4)*(G13-E13),2)</f>
        <v>0.14000000000000001</v>
      </c>
      <c r="U13" s="82">
        <v>2.2120000000000002</v>
      </c>
      <c r="W13" s="82">
        <f t="shared" ref="W13:W150" si="10">+ROUND(((3.1416*0.4^2)/4)*E13,2)</f>
        <v>2.14</v>
      </c>
      <c r="X13" s="326">
        <f t="shared" ref="X13:X150" si="11">+U13/W13-1</f>
        <v>3.3644859813084071E-2</v>
      </c>
      <c r="AA13" s="82">
        <v>14</v>
      </c>
    </row>
    <row r="14" spans="2:27" s="82" customFormat="1" ht="20.100000000000001" customHeight="1" x14ac:dyDescent="0.25">
      <c r="B14" s="418" t="s">
        <v>980</v>
      </c>
      <c r="C14" s="419"/>
      <c r="D14" s="87">
        <v>1</v>
      </c>
      <c r="E14" s="101">
        <v>17</v>
      </c>
      <c r="F14" s="88">
        <v>18.16</v>
      </c>
      <c r="G14" s="88">
        <f t="shared" si="0"/>
        <v>18.16</v>
      </c>
      <c r="H14" s="88">
        <f t="shared" si="1"/>
        <v>2.2799999999999998</v>
      </c>
      <c r="I14" s="88">
        <f t="shared" si="2"/>
        <v>2.2799999999999998</v>
      </c>
      <c r="J14" s="88">
        <f t="shared" si="3"/>
        <v>74.55</v>
      </c>
      <c r="K14" s="88">
        <f t="shared" si="4"/>
        <v>18.264749999999999</v>
      </c>
      <c r="L14" s="88"/>
      <c r="M14" s="88">
        <f t="shared" si="5"/>
        <v>0</v>
      </c>
      <c r="N14" s="88">
        <f t="shared" si="6"/>
        <v>93.000000000000014</v>
      </c>
      <c r="O14" s="88">
        <f t="shared" si="7"/>
        <v>89.559000000000012</v>
      </c>
      <c r="P14" s="92"/>
      <c r="Q14" s="92">
        <f t="shared" si="8"/>
        <v>0</v>
      </c>
      <c r="R14" s="325">
        <v>2.8439999999999999</v>
      </c>
      <c r="S14" s="93">
        <f t="shared" si="9"/>
        <v>0.15</v>
      </c>
      <c r="U14" s="82">
        <v>2.1</v>
      </c>
      <c r="W14" s="82">
        <f t="shared" si="10"/>
        <v>2.14</v>
      </c>
      <c r="X14" s="326">
        <f t="shared" si="11"/>
        <v>-1.8691588785046731E-2</v>
      </c>
      <c r="AA14" s="82">
        <v>9</v>
      </c>
    </row>
    <row r="15" spans="2:27" s="82" customFormat="1" ht="20.100000000000001" customHeight="1" x14ac:dyDescent="0.25">
      <c r="B15" s="418" t="s">
        <v>981</v>
      </c>
      <c r="C15" s="419"/>
      <c r="D15" s="87">
        <v>1</v>
      </c>
      <c r="E15" s="101">
        <v>17</v>
      </c>
      <c r="F15" s="88">
        <v>18.16</v>
      </c>
      <c r="G15" s="88">
        <f t="shared" si="0"/>
        <v>18.16</v>
      </c>
      <c r="H15" s="88">
        <f t="shared" si="1"/>
        <v>2.2799999999999998</v>
      </c>
      <c r="I15" s="88">
        <f t="shared" si="2"/>
        <v>2.2799999999999998</v>
      </c>
      <c r="J15" s="88">
        <f t="shared" si="3"/>
        <v>74.55</v>
      </c>
      <c r="K15" s="88">
        <f t="shared" si="4"/>
        <v>18.264749999999999</v>
      </c>
      <c r="L15" s="88"/>
      <c r="M15" s="88">
        <f t="shared" si="5"/>
        <v>0</v>
      </c>
      <c r="N15" s="88">
        <f t="shared" si="6"/>
        <v>93.000000000000014</v>
      </c>
      <c r="O15" s="88">
        <f t="shared" si="7"/>
        <v>89.559000000000012</v>
      </c>
      <c r="P15" s="92"/>
      <c r="Q15" s="92">
        <f t="shared" si="8"/>
        <v>0</v>
      </c>
      <c r="R15" s="325">
        <v>2.8620000000000001</v>
      </c>
      <c r="S15" s="93">
        <f t="shared" si="9"/>
        <v>0.15</v>
      </c>
      <c r="U15" s="82">
        <v>2.1840000000000002</v>
      </c>
      <c r="W15" s="82">
        <f t="shared" si="10"/>
        <v>2.14</v>
      </c>
      <c r="X15" s="326">
        <f t="shared" si="11"/>
        <v>2.0560747663551426E-2</v>
      </c>
      <c r="AA15" s="82">
        <v>14</v>
      </c>
    </row>
    <row r="16" spans="2:27" s="82" customFormat="1" ht="20.100000000000001" customHeight="1" x14ac:dyDescent="0.25">
      <c r="B16" s="418" t="s">
        <v>982</v>
      </c>
      <c r="C16" s="419"/>
      <c r="D16" s="87">
        <v>1</v>
      </c>
      <c r="E16" s="101">
        <v>17</v>
      </c>
      <c r="F16" s="88">
        <v>18.079999999999998</v>
      </c>
      <c r="G16" s="88">
        <f t="shared" ref="G16:G17" si="12">+D16*F16</f>
        <v>18.079999999999998</v>
      </c>
      <c r="H16" s="88">
        <f t="shared" ref="H16:H17" si="13">+ROUND(((3.1416*0.4^2)/4)*G16,2)</f>
        <v>2.27</v>
      </c>
      <c r="I16" s="88">
        <f t="shared" ref="I16:I17" si="14">+ROUND(H16,2)</f>
        <v>2.27</v>
      </c>
      <c r="J16" s="88">
        <f t="shared" si="3"/>
        <v>74.55</v>
      </c>
      <c r="K16" s="88">
        <f t="shared" si="4"/>
        <v>18.264749999999999</v>
      </c>
      <c r="L16" s="88"/>
      <c r="M16" s="88">
        <f t="shared" si="5"/>
        <v>0</v>
      </c>
      <c r="N16" s="88">
        <f t="shared" si="6"/>
        <v>93.000000000000014</v>
      </c>
      <c r="O16" s="88">
        <f t="shared" si="7"/>
        <v>89.559000000000012</v>
      </c>
      <c r="P16" s="92"/>
      <c r="Q16" s="92">
        <f t="shared" si="8"/>
        <v>0</v>
      </c>
      <c r="R16" s="325">
        <v>2.9159999999999999</v>
      </c>
      <c r="S16" s="93">
        <f t="shared" ref="S16:S20" si="15">+ROUND(((3.1416*0.4^2)/4)*(G16-E16),2)</f>
        <v>0.14000000000000001</v>
      </c>
      <c r="U16" s="82">
        <v>2.1560000000000001</v>
      </c>
      <c r="W16" s="82">
        <f t="shared" ref="W16:W20" si="16">+ROUND(((3.1416*0.4^2)/4)*E16,2)</f>
        <v>2.14</v>
      </c>
      <c r="X16" s="326">
        <f t="shared" ref="X16:X20" si="17">+U16/W16-1</f>
        <v>7.4766355140187812E-3</v>
      </c>
    </row>
    <row r="17" spans="2:24" s="82" customFormat="1" ht="20.100000000000001" customHeight="1" x14ac:dyDescent="0.25">
      <c r="B17" s="418" t="s">
        <v>983</v>
      </c>
      <c r="C17" s="419"/>
      <c r="D17" s="87">
        <v>1</v>
      </c>
      <c r="E17" s="101">
        <v>17</v>
      </c>
      <c r="F17" s="88">
        <v>18.16</v>
      </c>
      <c r="G17" s="88">
        <f t="shared" si="12"/>
        <v>18.16</v>
      </c>
      <c r="H17" s="88">
        <f t="shared" si="13"/>
        <v>2.2799999999999998</v>
      </c>
      <c r="I17" s="88">
        <f t="shared" si="14"/>
        <v>2.2799999999999998</v>
      </c>
      <c r="J17" s="88">
        <f t="shared" si="3"/>
        <v>74.55</v>
      </c>
      <c r="K17" s="88">
        <f t="shared" si="4"/>
        <v>18.264749999999999</v>
      </c>
      <c r="L17" s="88"/>
      <c r="M17" s="88">
        <f t="shared" si="5"/>
        <v>0</v>
      </c>
      <c r="N17" s="88">
        <f t="shared" si="6"/>
        <v>93.000000000000014</v>
      </c>
      <c r="O17" s="88">
        <f t="shared" si="7"/>
        <v>89.559000000000012</v>
      </c>
      <c r="P17" s="92"/>
      <c r="Q17" s="92">
        <f t="shared" si="8"/>
        <v>0</v>
      </c>
      <c r="R17" s="325">
        <v>2.79</v>
      </c>
      <c r="S17" s="93">
        <f t="shared" si="15"/>
        <v>0.15</v>
      </c>
      <c r="U17" s="82">
        <v>2.1280000000000001</v>
      </c>
      <c r="W17" s="82">
        <f t="shared" si="16"/>
        <v>2.14</v>
      </c>
      <c r="X17" s="326">
        <f t="shared" si="17"/>
        <v>-5.6074766355139749E-3</v>
      </c>
    </row>
    <row r="18" spans="2:24" s="82" customFormat="1" ht="20.100000000000001" customHeight="1" x14ac:dyDescent="0.25">
      <c r="B18" s="418" t="s">
        <v>984</v>
      </c>
      <c r="C18" s="419"/>
      <c r="D18" s="87">
        <v>1</v>
      </c>
      <c r="E18" s="101">
        <v>17</v>
      </c>
      <c r="F18" s="333">
        <v>11.12</v>
      </c>
      <c r="G18" s="88">
        <f t="shared" ref="G18:G19" si="18">+D18*F18</f>
        <v>11.12</v>
      </c>
      <c r="H18" s="88">
        <f t="shared" ref="H18:H19" si="19">+ROUND(((3.1416*0.4^2)/4)*G18,2)</f>
        <v>1.4</v>
      </c>
      <c r="I18" s="88">
        <f t="shared" ref="I18:I19" si="20">+ROUND(H18,2)</f>
        <v>1.4</v>
      </c>
      <c r="J18" s="88">
        <f t="shared" si="3"/>
        <v>74.55</v>
      </c>
      <c r="K18" s="88">
        <f t="shared" ref="K18:K19" si="21">+J18*0.245*$D18</f>
        <v>18.264749999999999</v>
      </c>
      <c r="L18" s="88"/>
      <c r="M18" s="88">
        <f t="shared" ref="M18:M19" si="22">+L18*0.963</f>
        <v>0</v>
      </c>
      <c r="N18" s="88">
        <f t="shared" si="6"/>
        <v>93.000000000000014</v>
      </c>
      <c r="O18" s="88">
        <f t="shared" ref="O18:O19" si="23">+N18*0.963</f>
        <v>89.559000000000012</v>
      </c>
      <c r="P18" s="92"/>
      <c r="Q18" s="92">
        <f t="shared" ref="Q18:Q19" si="24">+P18*0.154</f>
        <v>0</v>
      </c>
      <c r="R18" s="325">
        <v>1.9159999999999999</v>
      </c>
      <c r="S18" s="93">
        <f t="shared" si="15"/>
        <v>-0.74</v>
      </c>
      <c r="U18" s="82">
        <v>2.1</v>
      </c>
      <c r="W18" s="82">
        <f t="shared" si="16"/>
        <v>2.14</v>
      </c>
      <c r="X18" s="326">
        <f t="shared" si="17"/>
        <v>-1.8691588785046731E-2</v>
      </c>
    </row>
    <row r="19" spans="2:24" s="82" customFormat="1" ht="20.100000000000001" customHeight="1" x14ac:dyDescent="0.25">
      <c r="B19" s="418" t="s">
        <v>985</v>
      </c>
      <c r="C19" s="419"/>
      <c r="D19" s="87">
        <v>1</v>
      </c>
      <c r="E19" s="101">
        <v>17</v>
      </c>
      <c r="F19" s="88">
        <v>18.16</v>
      </c>
      <c r="G19" s="88">
        <f t="shared" si="18"/>
        <v>18.16</v>
      </c>
      <c r="H19" s="88">
        <f t="shared" si="19"/>
        <v>2.2799999999999998</v>
      </c>
      <c r="I19" s="88">
        <f t="shared" si="20"/>
        <v>2.2799999999999998</v>
      </c>
      <c r="J19" s="88">
        <f t="shared" si="3"/>
        <v>74.55</v>
      </c>
      <c r="K19" s="88">
        <f t="shared" si="21"/>
        <v>18.264749999999999</v>
      </c>
      <c r="L19" s="88"/>
      <c r="M19" s="88">
        <f t="shared" si="22"/>
        <v>0</v>
      </c>
      <c r="N19" s="88">
        <f t="shared" si="6"/>
        <v>93.000000000000014</v>
      </c>
      <c r="O19" s="88">
        <f t="shared" si="23"/>
        <v>89.559000000000012</v>
      </c>
      <c r="P19" s="92"/>
      <c r="Q19" s="92">
        <f t="shared" si="24"/>
        <v>0</v>
      </c>
      <c r="R19" s="325">
        <v>2.79</v>
      </c>
      <c r="S19" s="93">
        <f t="shared" si="15"/>
        <v>0.15</v>
      </c>
      <c r="U19" s="82">
        <v>2.38</v>
      </c>
      <c r="W19" s="82">
        <f t="shared" si="16"/>
        <v>2.14</v>
      </c>
      <c r="X19" s="326">
        <f t="shared" si="17"/>
        <v>0.11214953271028016</v>
      </c>
    </row>
    <row r="20" spans="2:24" s="82" customFormat="1" ht="20.100000000000001" customHeight="1" x14ac:dyDescent="0.25">
      <c r="B20" s="418" t="s">
        <v>986</v>
      </c>
      <c r="C20" s="419"/>
      <c r="D20" s="87">
        <v>1</v>
      </c>
      <c r="E20" s="101">
        <v>17</v>
      </c>
      <c r="F20" s="88">
        <v>18.16</v>
      </c>
      <c r="G20" s="88">
        <f t="shared" ref="G20:G27" si="25">+D20*F20</f>
        <v>18.16</v>
      </c>
      <c r="H20" s="88">
        <f t="shared" ref="H20:H27" si="26">+ROUND(((3.1416*0.4^2)/4)*G20,2)</f>
        <v>2.2799999999999998</v>
      </c>
      <c r="I20" s="88">
        <f t="shared" ref="I20:I27" si="27">+ROUND(H20,2)</f>
        <v>2.2799999999999998</v>
      </c>
      <c r="J20" s="88">
        <f t="shared" si="3"/>
        <v>74.55</v>
      </c>
      <c r="K20" s="88">
        <f t="shared" ref="K20:K27" si="28">+J20*0.245*$D20</f>
        <v>18.264749999999999</v>
      </c>
      <c r="L20" s="88"/>
      <c r="M20" s="88">
        <f t="shared" ref="M20:M27" si="29">+L20*0.963</f>
        <v>0</v>
      </c>
      <c r="N20" s="88">
        <f t="shared" si="6"/>
        <v>93.000000000000014</v>
      </c>
      <c r="O20" s="88">
        <f t="shared" ref="O20:O27" si="30">+N20*0.963</f>
        <v>89.559000000000012</v>
      </c>
      <c r="P20" s="92"/>
      <c r="Q20" s="92">
        <f t="shared" ref="Q20" si="31">+P20*0.154</f>
        <v>0</v>
      </c>
      <c r="R20" s="325">
        <v>2.8079999999999998</v>
      </c>
      <c r="S20" s="93">
        <f t="shared" si="15"/>
        <v>0.15</v>
      </c>
      <c r="U20" s="82">
        <v>2.464</v>
      </c>
      <c r="W20" s="82">
        <f t="shared" si="16"/>
        <v>2.14</v>
      </c>
      <c r="X20" s="326">
        <f t="shared" si="17"/>
        <v>0.15140186915887832</v>
      </c>
    </row>
    <row r="21" spans="2:24" s="82" customFormat="1" ht="20.100000000000001" customHeight="1" x14ac:dyDescent="0.25">
      <c r="B21" s="418" t="s">
        <v>987</v>
      </c>
      <c r="C21" s="419"/>
      <c r="D21" s="87">
        <v>1</v>
      </c>
      <c r="E21" s="101">
        <v>17</v>
      </c>
      <c r="F21" s="88">
        <v>18.079999999999998</v>
      </c>
      <c r="G21" s="88">
        <f t="shared" si="25"/>
        <v>18.079999999999998</v>
      </c>
      <c r="H21" s="88">
        <f t="shared" si="26"/>
        <v>2.27</v>
      </c>
      <c r="I21" s="88">
        <f t="shared" si="27"/>
        <v>2.27</v>
      </c>
      <c r="J21" s="88">
        <f t="shared" si="3"/>
        <v>74.55</v>
      </c>
      <c r="K21" s="88">
        <f t="shared" si="28"/>
        <v>18.264749999999999</v>
      </c>
      <c r="L21" s="88"/>
      <c r="M21" s="88">
        <f t="shared" si="29"/>
        <v>0</v>
      </c>
      <c r="N21" s="88">
        <f t="shared" si="6"/>
        <v>93.000000000000014</v>
      </c>
      <c r="O21" s="88">
        <f t="shared" si="30"/>
        <v>89.559000000000012</v>
      </c>
      <c r="P21" s="92"/>
      <c r="Q21" s="92">
        <f t="shared" ref="Q21:Q71" si="32">+P21*0.154</f>
        <v>0</v>
      </c>
      <c r="R21" s="325">
        <v>2.8980000000000001</v>
      </c>
      <c r="S21" s="93">
        <f t="shared" si="9"/>
        <v>0.14000000000000001</v>
      </c>
      <c r="U21" s="82">
        <v>2.1560000000000001</v>
      </c>
      <c r="W21" s="82">
        <f t="shared" si="10"/>
        <v>2.14</v>
      </c>
      <c r="X21" s="326">
        <f t="shared" si="11"/>
        <v>7.4766355140187812E-3</v>
      </c>
    </row>
    <row r="22" spans="2:24" s="82" customFormat="1" ht="20.100000000000001" customHeight="1" x14ac:dyDescent="0.25">
      <c r="B22" s="418" t="s">
        <v>988</v>
      </c>
      <c r="C22" s="419"/>
      <c r="D22" s="87">
        <v>1</v>
      </c>
      <c r="E22" s="101">
        <v>17</v>
      </c>
      <c r="F22" s="88">
        <v>18.239999999999998</v>
      </c>
      <c r="G22" s="88">
        <f t="shared" si="25"/>
        <v>18.239999999999998</v>
      </c>
      <c r="H22" s="88">
        <f t="shared" si="26"/>
        <v>2.29</v>
      </c>
      <c r="I22" s="88">
        <f t="shared" si="27"/>
        <v>2.29</v>
      </c>
      <c r="J22" s="88">
        <f t="shared" si="3"/>
        <v>74.55</v>
      </c>
      <c r="K22" s="88">
        <f t="shared" si="28"/>
        <v>18.264749999999999</v>
      </c>
      <c r="L22" s="88"/>
      <c r="M22" s="88">
        <f t="shared" si="29"/>
        <v>0</v>
      </c>
      <c r="N22" s="88">
        <f t="shared" si="6"/>
        <v>93.000000000000014</v>
      </c>
      <c r="O22" s="88">
        <f t="shared" si="30"/>
        <v>89.559000000000012</v>
      </c>
      <c r="P22" s="92"/>
      <c r="Q22" s="92">
        <f t="shared" si="32"/>
        <v>0</v>
      </c>
      <c r="R22" s="325">
        <v>2.88</v>
      </c>
      <c r="S22" s="93">
        <f t="shared" si="9"/>
        <v>0.16</v>
      </c>
      <c r="U22" s="82">
        <v>2.1280000000000001</v>
      </c>
      <c r="W22" s="82">
        <f t="shared" si="10"/>
        <v>2.14</v>
      </c>
      <c r="X22" s="326">
        <f t="shared" si="11"/>
        <v>-5.6074766355139749E-3</v>
      </c>
    </row>
    <row r="23" spans="2:24" s="82" customFormat="1" ht="20.100000000000001" customHeight="1" x14ac:dyDescent="0.25">
      <c r="B23" s="418" t="s">
        <v>989</v>
      </c>
      <c r="C23" s="419"/>
      <c r="D23" s="87">
        <v>1</v>
      </c>
      <c r="E23" s="101">
        <v>17</v>
      </c>
      <c r="F23" s="88">
        <v>18.16</v>
      </c>
      <c r="G23" s="88">
        <f t="shared" si="25"/>
        <v>18.16</v>
      </c>
      <c r="H23" s="88">
        <f t="shared" si="26"/>
        <v>2.2799999999999998</v>
      </c>
      <c r="I23" s="88">
        <f t="shared" si="27"/>
        <v>2.2799999999999998</v>
      </c>
      <c r="J23" s="88">
        <f t="shared" si="3"/>
        <v>74.55</v>
      </c>
      <c r="K23" s="88">
        <f t="shared" si="28"/>
        <v>18.264749999999999</v>
      </c>
      <c r="L23" s="88"/>
      <c r="M23" s="88">
        <f t="shared" si="29"/>
        <v>0</v>
      </c>
      <c r="N23" s="88">
        <f t="shared" si="6"/>
        <v>93.000000000000014</v>
      </c>
      <c r="O23" s="88">
        <f t="shared" si="30"/>
        <v>89.559000000000012</v>
      </c>
      <c r="P23" s="92"/>
      <c r="Q23" s="92">
        <f t="shared" si="32"/>
        <v>0</v>
      </c>
      <c r="R23" s="325">
        <v>2.9159999999999999</v>
      </c>
      <c r="S23" s="93">
        <f t="shared" si="9"/>
        <v>0.15</v>
      </c>
      <c r="U23" s="82">
        <v>2.1</v>
      </c>
      <c r="W23" s="82">
        <f t="shared" si="10"/>
        <v>2.14</v>
      </c>
      <c r="X23" s="326">
        <f t="shared" si="11"/>
        <v>-1.8691588785046731E-2</v>
      </c>
    </row>
    <row r="24" spans="2:24" s="82" customFormat="1" ht="20.100000000000001" customHeight="1" x14ac:dyDescent="0.25">
      <c r="B24" s="418" t="s">
        <v>990</v>
      </c>
      <c r="C24" s="419"/>
      <c r="D24" s="87">
        <v>1</v>
      </c>
      <c r="E24" s="101">
        <v>17</v>
      </c>
      <c r="F24" s="88">
        <v>18.16</v>
      </c>
      <c r="G24" s="88">
        <f t="shared" si="25"/>
        <v>18.16</v>
      </c>
      <c r="H24" s="88">
        <f t="shared" si="26"/>
        <v>2.2799999999999998</v>
      </c>
      <c r="I24" s="88">
        <f t="shared" si="27"/>
        <v>2.2799999999999998</v>
      </c>
      <c r="J24" s="88">
        <f t="shared" si="3"/>
        <v>74.55</v>
      </c>
      <c r="K24" s="88">
        <f t="shared" si="28"/>
        <v>18.264749999999999</v>
      </c>
      <c r="L24" s="88"/>
      <c r="M24" s="88">
        <f t="shared" si="29"/>
        <v>0</v>
      </c>
      <c r="N24" s="88">
        <f t="shared" si="6"/>
        <v>93.000000000000014</v>
      </c>
      <c r="O24" s="88">
        <f t="shared" si="30"/>
        <v>89.559000000000012</v>
      </c>
      <c r="P24" s="92"/>
      <c r="Q24" s="92">
        <f t="shared" si="32"/>
        <v>0</v>
      </c>
      <c r="R24" s="325">
        <v>3.3359999999999999</v>
      </c>
      <c r="S24" s="93">
        <f t="shared" si="9"/>
        <v>0.15</v>
      </c>
      <c r="U24" s="82">
        <v>2.38</v>
      </c>
      <c r="W24" s="82">
        <f t="shared" si="10"/>
        <v>2.14</v>
      </c>
      <c r="X24" s="326">
        <f t="shared" si="11"/>
        <v>0.11214953271028016</v>
      </c>
    </row>
    <row r="25" spans="2:24" s="82" customFormat="1" ht="20.100000000000001" customHeight="1" x14ac:dyDescent="0.25">
      <c r="B25" s="418" t="s">
        <v>991</v>
      </c>
      <c r="C25" s="419"/>
      <c r="D25" s="87">
        <v>1</v>
      </c>
      <c r="E25" s="101">
        <v>17</v>
      </c>
      <c r="F25" s="88">
        <v>18.079999999999998</v>
      </c>
      <c r="G25" s="88">
        <f t="shared" si="25"/>
        <v>18.079999999999998</v>
      </c>
      <c r="H25" s="88">
        <f t="shared" si="26"/>
        <v>2.27</v>
      </c>
      <c r="I25" s="88">
        <f t="shared" si="27"/>
        <v>2.27</v>
      </c>
      <c r="J25" s="88">
        <f t="shared" si="3"/>
        <v>74.55</v>
      </c>
      <c r="K25" s="88">
        <f t="shared" si="28"/>
        <v>18.264749999999999</v>
      </c>
      <c r="L25" s="88"/>
      <c r="M25" s="88">
        <f t="shared" si="29"/>
        <v>0</v>
      </c>
      <c r="N25" s="88">
        <f t="shared" si="6"/>
        <v>93.000000000000014</v>
      </c>
      <c r="O25" s="88">
        <f t="shared" si="30"/>
        <v>89.559000000000012</v>
      </c>
      <c r="P25" s="92"/>
      <c r="Q25" s="92">
        <f t="shared" si="32"/>
        <v>0</v>
      </c>
      <c r="R25" s="325">
        <v>3.528</v>
      </c>
      <c r="S25" s="93">
        <f t="shared" si="9"/>
        <v>0.14000000000000001</v>
      </c>
      <c r="U25" s="82">
        <v>2.464</v>
      </c>
      <c r="W25" s="82">
        <f t="shared" si="10"/>
        <v>2.14</v>
      </c>
      <c r="X25" s="326">
        <f t="shared" si="11"/>
        <v>0.15140186915887832</v>
      </c>
    </row>
    <row r="26" spans="2:24" s="82" customFormat="1" ht="20.100000000000001" customHeight="1" x14ac:dyDescent="0.25">
      <c r="B26" s="418" t="s">
        <v>907</v>
      </c>
      <c r="C26" s="419"/>
      <c r="D26" s="87">
        <v>1</v>
      </c>
      <c r="E26" s="101">
        <v>17</v>
      </c>
      <c r="F26" s="88">
        <v>18.079999999999998</v>
      </c>
      <c r="G26" s="88">
        <f t="shared" si="25"/>
        <v>18.079999999999998</v>
      </c>
      <c r="H26" s="88">
        <f t="shared" si="26"/>
        <v>2.27</v>
      </c>
      <c r="I26" s="88">
        <f t="shared" si="27"/>
        <v>2.27</v>
      </c>
      <c r="J26" s="88">
        <f t="shared" si="3"/>
        <v>74.55</v>
      </c>
      <c r="K26" s="88">
        <f t="shared" si="28"/>
        <v>18.264749999999999</v>
      </c>
      <c r="L26" s="88"/>
      <c r="M26" s="88">
        <f t="shared" si="29"/>
        <v>0</v>
      </c>
      <c r="N26" s="88">
        <f t="shared" si="6"/>
        <v>93.000000000000014</v>
      </c>
      <c r="O26" s="88">
        <f t="shared" si="30"/>
        <v>89.559000000000012</v>
      </c>
      <c r="P26" s="92"/>
      <c r="Q26" s="92">
        <f t="shared" ref="Q26:Q54" si="33">+P26*0.154</f>
        <v>0</v>
      </c>
      <c r="R26" s="325">
        <v>2.9159999999999999</v>
      </c>
      <c r="S26" s="93">
        <f t="shared" ref="S26:S54" si="34">+ROUND(((3.1416*0.4^2)/4)*(G26-E26),2)</f>
        <v>0.14000000000000001</v>
      </c>
      <c r="U26" s="82">
        <v>2.1560000000000001</v>
      </c>
      <c r="W26" s="82">
        <f t="shared" ref="W26:W54" si="35">+ROUND(((3.1416*0.4^2)/4)*E26,2)</f>
        <v>2.14</v>
      </c>
      <c r="X26" s="326">
        <f t="shared" ref="X26:X54" si="36">+U26/W26-1</f>
        <v>7.4766355140187812E-3</v>
      </c>
    </row>
    <row r="27" spans="2:24" s="82" customFormat="1" ht="20.100000000000001" customHeight="1" x14ac:dyDescent="0.25">
      <c r="B27" s="418" t="s">
        <v>910</v>
      </c>
      <c r="C27" s="419"/>
      <c r="D27" s="87">
        <v>1</v>
      </c>
      <c r="E27" s="101">
        <v>17</v>
      </c>
      <c r="F27" s="88">
        <v>18.079999999999998</v>
      </c>
      <c r="G27" s="88">
        <f t="shared" si="25"/>
        <v>18.079999999999998</v>
      </c>
      <c r="H27" s="88">
        <f t="shared" si="26"/>
        <v>2.27</v>
      </c>
      <c r="I27" s="88">
        <f t="shared" si="27"/>
        <v>2.27</v>
      </c>
      <c r="J27" s="88">
        <f t="shared" si="3"/>
        <v>74.55</v>
      </c>
      <c r="K27" s="88">
        <f t="shared" si="28"/>
        <v>18.264749999999999</v>
      </c>
      <c r="L27" s="88"/>
      <c r="M27" s="88">
        <f t="shared" si="29"/>
        <v>0</v>
      </c>
      <c r="N27" s="88">
        <f t="shared" si="6"/>
        <v>93.000000000000014</v>
      </c>
      <c r="O27" s="88">
        <f t="shared" si="30"/>
        <v>89.559000000000012</v>
      </c>
      <c r="P27" s="92"/>
      <c r="Q27" s="92">
        <f t="shared" si="33"/>
        <v>0</v>
      </c>
      <c r="R27" s="325">
        <v>2.8260000000000001</v>
      </c>
      <c r="S27" s="93">
        <f t="shared" si="34"/>
        <v>0.14000000000000001</v>
      </c>
      <c r="U27" s="82">
        <v>2.1280000000000001</v>
      </c>
      <c r="W27" s="82">
        <f t="shared" si="35"/>
        <v>2.14</v>
      </c>
      <c r="X27" s="326">
        <f t="shared" si="36"/>
        <v>-5.6074766355139749E-3</v>
      </c>
    </row>
    <row r="28" spans="2:24" s="82" customFormat="1" ht="20.100000000000001" customHeight="1" x14ac:dyDescent="0.25">
      <c r="B28" s="418" t="s">
        <v>992</v>
      </c>
      <c r="C28" s="419"/>
      <c r="D28" s="87">
        <v>1</v>
      </c>
      <c r="E28" s="101">
        <v>17</v>
      </c>
      <c r="F28" s="333">
        <v>10.16</v>
      </c>
      <c r="G28" s="88">
        <f t="shared" ref="G28:G35" si="37">+D28*F28</f>
        <v>10.16</v>
      </c>
      <c r="H28" s="88">
        <f t="shared" ref="H28:H35" si="38">+ROUND(((3.1416*0.4^2)/4)*G28,2)</f>
        <v>1.28</v>
      </c>
      <c r="I28" s="88">
        <f t="shared" ref="I28:I35" si="39">+ROUND(H28,2)</f>
        <v>1.28</v>
      </c>
      <c r="J28" s="88">
        <f t="shared" si="3"/>
        <v>74.55</v>
      </c>
      <c r="K28" s="88">
        <f t="shared" ref="K28:K35" si="40">+J28*0.245*$D28</f>
        <v>18.264749999999999</v>
      </c>
      <c r="L28" s="88"/>
      <c r="M28" s="88">
        <f t="shared" ref="M28:M35" si="41">+L28*0.963</f>
        <v>0</v>
      </c>
      <c r="N28" s="88">
        <f t="shared" si="6"/>
        <v>93.000000000000014</v>
      </c>
      <c r="O28" s="88">
        <f t="shared" ref="O28:O35" si="42">+N28*0.963</f>
        <v>89.559000000000012</v>
      </c>
      <c r="P28" s="92"/>
      <c r="Q28" s="92">
        <f t="shared" ref="Q28:Q51" si="43">+P28*0.154</f>
        <v>0</v>
      </c>
      <c r="R28" s="325">
        <v>1.7450000000000001</v>
      </c>
      <c r="S28" s="93">
        <f t="shared" ref="S28:S51" si="44">+ROUND(((3.1416*0.4^2)/4)*(G28-E28),2)</f>
        <v>-0.86</v>
      </c>
      <c r="U28" s="82">
        <v>2.1</v>
      </c>
      <c r="W28" s="82">
        <f t="shared" ref="W28:W51" si="45">+ROUND(((3.1416*0.4^2)/4)*E28,2)</f>
        <v>2.14</v>
      </c>
      <c r="X28" s="326">
        <f t="shared" ref="X28:X51" si="46">+U28/W28-1</f>
        <v>-1.8691588785046731E-2</v>
      </c>
    </row>
    <row r="29" spans="2:24" s="82" customFormat="1" ht="20.100000000000001" customHeight="1" x14ac:dyDescent="0.25">
      <c r="B29" s="418" t="s">
        <v>993</v>
      </c>
      <c r="C29" s="419"/>
      <c r="D29" s="87">
        <v>1</v>
      </c>
      <c r="E29" s="101">
        <v>17</v>
      </c>
      <c r="F29" s="88">
        <v>18.16</v>
      </c>
      <c r="G29" s="88">
        <f t="shared" si="37"/>
        <v>18.16</v>
      </c>
      <c r="H29" s="88">
        <f t="shared" si="38"/>
        <v>2.2799999999999998</v>
      </c>
      <c r="I29" s="88">
        <f t="shared" si="39"/>
        <v>2.2799999999999998</v>
      </c>
      <c r="J29" s="88">
        <f t="shared" si="3"/>
        <v>74.55</v>
      </c>
      <c r="K29" s="88">
        <f t="shared" si="40"/>
        <v>18.264749999999999</v>
      </c>
      <c r="L29" s="88"/>
      <c r="M29" s="88">
        <f t="shared" si="41"/>
        <v>0</v>
      </c>
      <c r="N29" s="88">
        <f t="shared" si="6"/>
        <v>93.000000000000014</v>
      </c>
      <c r="O29" s="88">
        <f t="shared" si="42"/>
        <v>89.559000000000012</v>
      </c>
      <c r="P29" s="92"/>
      <c r="Q29" s="92">
        <f t="shared" si="43"/>
        <v>0</v>
      </c>
      <c r="R29" s="325">
        <v>2.79</v>
      </c>
      <c r="S29" s="93">
        <f t="shared" si="44"/>
        <v>0.15</v>
      </c>
      <c r="U29" s="82">
        <v>2.38</v>
      </c>
      <c r="W29" s="82">
        <f t="shared" si="45"/>
        <v>2.14</v>
      </c>
      <c r="X29" s="326">
        <f t="shared" si="46"/>
        <v>0.11214953271028016</v>
      </c>
    </row>
    <row r="30" spans="2:24" s="82" customFormat="1" ht="20.100000000000001" customHeight="1" x14ac:dyDescent="0.25">
      <c r="B30" s="418" t="s">
        <v>994</v>
      </c>
      <c r="C30" s="419"/>
      <c r="D30" s="87">
        <v>1</v>
      </c>
      <c r="E30" s="101">
        <v>17</v>
      </c>
      <c r="F30" s="88">
        <v>18.079999999999998</v>
      </c>
      <c r="G30" s="88">
        <f t="shared" si="37"/>
        <v>18.079999999999998</v>
      </c>
      <c r="H30" s="88">
        <f t="shared" si="38"/>
        <v>2.27</v>
      </c>
      <c r="I30" s="88">
        <f t="shared" si="39"/>
        <v>2.27</v>
      </c>
      <c r="J30" s="88">
        <f t="shared" si="3"/>
        <v>74.55</v>
      </c>
      <c r="K30" s="88">
        <f t="shared" si="40"/>
        <v>18.264749999999999</v>
      </c>
      <c r="L30" s="88"/>
      <c r="M30" s="88">
        <f t="shared" si="41"/>
        <v>0</v>
      </c>
      <c r="N30" s="88">
        <f t="shared" si="6"/>
        <v>93.000000000000014</v>
      </c>
      <c r="O30" s="88">
        <f t="shared" si="42"/>
        <v>89.559000000000012</v>
      </c>
      <c r="P30" s="92"/>
      <c r="Q30" s="92">
        <f t="shared" si="43"/>
        <v>0</v>
      </c>
      <c r="R30" s="325">
        <v>2.9169999999999998</v>
      </c>
      <c r="S30" s="93">
        <f t="shared" si="44"/>
        <v>0.14000000000000001</v>
      </c>
      <c r="U30" s="82">
        <v>2.464</v>
      </c>
      <c r="W30" s="82">
        <f t="shared" si="45"/>
        <v>2.14</v>
      </c>
      <c r="X30" s="326">
        <f t="shared" si="46"/>
        <v>0.15140186915887832</v>
      </c>
    </row>
    <row r="31" spans="2:24" s="82" customFormat="1" ht="20.100000000000001" customHeight="1" x14ac:dyDescent="0.25">
      <c r="B31" s="418" t="s">
        <v>995</v>
      </c>
      <c r="C31" s="419"/>
      <c r="D31" s="87">
        <v>1</v>
      </c>
      <c r="E31" s="101">
        <v>17</v>
      </c>
      <c r="F31" s="88">
        <v>18.16</v>
      </c>
      <c r="G31" s="88">
        <f t="shared" si="37"/>
        <v>18.16</v>
      </c>
      <c r="H31" s="88">
        <f t="shared" si="38"/>
        <v>2.2799999999999998</v>
      </c>
      <c r="I31" s="88">
        <f t="shared" si="39"/>
        <v>2.2799999999999998</v>
      </c>
      <c r="J31" s="88">
        <f t="shared" si="3"/>
        <v>74.55</v>
      </c>
      <c r="K31" s="88">
        <f t="shared" si="40"/>
        <v>18.264749999999999</v>
      </c>
      <c r="L31" s="88"/>
      <c r="M31" s="88">
        <f t="shared" si="41"/>
        <v>0</v>
      </c>
      <c r="N31" s="88">
        <f t="shared" si="6"/>
        <v>93.000000000000014</v>
      </c>
      <c r="O31" s="88">
        <f t="shared" si="42"/>
        <v>89.559000000000012</v>
      </c>
      <c r="P31" s="92"/>
      <c r="Q31" s="92">
        <f t="shared" si="43"/>
        <v>0</v>
      </c>
      <c r="R31" s="325">
        <v>3.117</v>
      </c>
      <c r="S31" s="93">
        <f t="shared" si="44"/>
        <v>0.15</v>
      </c>
      <c r="U31" s="82">
        <v>2.1560000000000001</v>
      </c>
      <c r="W31" s="82">
        <f t="shared" si="45"/>
        <v>2.14</v>
      </c>
      <c r="X31" s="326">
        <f t="shared" si="46"/>
        <v>7.4766355140187812E-3</v>
      </c>
    </row>
    <row r="32" spans="2:24" s="82" customFormat="1" ht="20.100000000000001" customHeight="1" x14ac:dyDescent="0.25">
      <c r="B32" s="418" t="s">
        <v>996</v>
      </c>
      <c r="C32" s="419"/>
      <c r="D32" s="87">
        <v>1</v>
      </c>
      <c r="E32" s="101">
        <v>17</v>
      </c>
      <c r="F32" s="88">
        <v>18.079999999999998</v>
      </c>
      <c r="G32" s="88">
        <f t="shared" si="37"/>
        <v>18.079999999999998</v>
      </c>
      <c r="H32" s="88">
        <f t="shared" si="38"/>
        <v>2.27</v>
      </c>
      <c r="I32" s="88">
        <f t="shared" si="39"/>
        <v>2.27</v>
      </c>
      <c r="J32" s="88">
        <f t="shared" si="3"/>
        <v>74.55</v>
      </c>
      <c r="K32" s="88">
        <f t="shared" si="40"/>
        <v>18.264749999999999</v>
      </c>
      <c r="L32" s="88"/>
      <c r="M32" s="88">
        <f t="shared" si="41"/>
        <v>0</v>
      </c>
      <c r="N32" s="88">
        <f t="shared" si="6"/>
        <v>93.000000000000014</v>
      </c>
      <c r="O32" s="88">
        <f t="shared" si="42"/>
        <v>89.559000000000012</v>
      </c>
      <c r="P32" s="92"/>
      <c r="Q32" s="92">
        <f t="shared" si="43"/>
        <v>0</v>
      </c>
      <c r="R32" s="325">
        <v>3.06</v>
      </c>
      <c r="S32" s="93">
        <f t="shared" si="44"/>
        <v>0.14000000000000001</v>
      </c>
      <c r="U32" s="82">
        <v>2.1280000000000001</v>
      </c>
      <c r="W32" s="82">
        <f t="shared" si="45"/>
        <v>2.14</v>
      </c>
      <c r="X32" s="326">
        <f t="shared" si="46"/>
        <v>-5.6074766355139749E-3</v>
      </c>
    </row>
    <row r="33" spans="2:24" s="82" customFormat="1" ht="20.100000000000001" customHeight="1" x14ac:dyDescent="0.25">
      <c r="B33" s="418" t="s">
        <v>997</v>
      </c>
      <c r="C33" s="419"/>
      <c r="D33" s="87">
        <v>1</v>
      </c>
      <c r="E33" s="101">
        <v>17</v>
      </c>
      <c r="F33" s="88">
        <v>18.079999999999998</v>
      </c>
      <c r="G33" s="88">
        <f t="shared" si="37"/>
        <v>18.079999999999998</v>
      </c>
      <c r="H33" s="88">
        <f t="shared" si="38"/>
        <v>2.27</v>
      </c>
      <c r="I33" s="88">
        <f t="shared" si="39"/>
        <v>2.27</v>
      </c>
      <c r="J33" s="88">
        <f t="shared" si="3"/>
        <v>74.55</v>
      </c>
      <c r="K33" s="88">
        <f t="shared" si="40"/>
        <v>18.264749999999999</v>
      </c>
      <c r="L33" s="88"/>
      <c r="M33" s="88">
        <f t="shared" si="41"/>
        <v>0</v>
      </c>
      <c r="N33" s="88">
        <f t="shared" si="6"/>
        <v>93.000000000000014</v>
      </c>
      <c r="O33" s="88">
        <f t="shared" si="42"/>
        <v>89.559000000000012</v>
      </c>
      <c r="P33" s="92"/>
      <c r="Q33" s="92">
        <f t="shared" si="43"/>
        <v>0</v>
      </c>
      <c r="R33" s="325">
        <v>3.117</v>
      </c>
      <c r="S33" s="93">
        <f t="shared" si="44"/>
        <v>0.14000000000000001</v>
      </c>
      <c r="U33" s="82">
        <v>2.1</v>
      </c>
      <c r="W33" s="82">
        <f t="shared" si="45"/>
        <v>2.14</v>
      </c>
      <c r="X33" s="326">
        <f t="shared" si="46"/>
        <v>-1.8691588785046731E-2</v>
      </c>
    </row>
    <row r="34" spans="2:24" s="82" customFormat="1" ht="20.100000000000001" customHeight="1" x14ac:dyDescent="0.25">
      <c r="B34" s="418" t="s">
        <v>906</v>
      </c>
      <c r="C34" s="419"/>
      <c r="D34" s="87">
        <v>1</v>
      </c>
      <c r="E34" s="101">
        <v>17</v>
      </c>
      <c r="F34" s="88">
        <v>18.16</v>
      </c>
      <c r="G34" s="88">
        <f t="shared" si="37"/>
        <v>18.16</v>
      </c>
      <c r="H34" s="88">
        <f t="shared" si="38"/>
        <v>2.2799999999999998</v>
      </c>
      <c r="I34" s="88">
        <f t="shared" si="39"/>
        <v>2.2799999999999998</v>
      </c>
      <c r="J34" s="88">
        <f t="shared" si="3"/>
        <v>74.55</v>
      </c>
      <c r="K34" s="88">
        <f t="shared" si="40"/>
        <v>18.264749999999999</v>
      </c>
      <c r="L34" s="88"/>
      <c r="M34" s="88">
        <f t="shared" si="41"/>
        <v>0</v>
      </c>
      <c r="N34" s="88">
        <f t="shared" si="6"/>
        <v>93.000000000000014</v>
      </c>
      <c r="O34" s="88">
        <f t="shared" si="42"/>
        <v>89.559000000000012</v>
      </c>
      <c r="P34" s="92"/>
      <c r="Q34" s="92">
        <f t="shared" si="43"/>
        <v>0</v>
      </c>
      <c r="R34" s="325">
        <v>2.8889</v>
      </c>
      <c r="S34" s="93">
        <f t="shared" si="44"/>
        <v>0.15</v>
      </c>
      <c r="U34" s="82">
        <v>2.38</v>
      </c>
      <c r="W34" s="82">
        <f t="shared" si="45"/>
        <v>2.14</v>
      </c>
      <c r="X34" s="326">
        <f t="shared" si="46"/>
        <v>0.11214953271028016</v>
      </c>
    </row>
    <row r="35" spans="2:24" s="82" customFormat="1" ht="20.100000000000001" customHeight="1" x14ac:dyDescent="0.25">
      <c r="B35" s="418" t="s">
        <v>912</v>
      </c>
      <c r="C35" s="419"/>
      <c r="D35" s="87">
        <v>1</v>
      </c>
      <c r="E35" s="101">
        <v>17</v>
      </c>
      <c r="F35" s="88">
        <v>18.079999999999998</v>
      </c>
      <c r="G35" s="88">
        <f t="shared" si="37"/>
        <v>18.079999999999998</v>
      </c>
      <c r="H35" s="88">
        <f t="shared" si="38"/>
        <v>2.27</v>
      </c>
      <c r="I35" s="88">
        <f t="shared" si="39"/>
        <v>2.27</v>
      </c>
      <c r="J35" s="88">
        <f t="shared" si="3"/>
        <v>74.55</v>
      </c>
      <c r="K35" s="88">
        <f t="shared" si="40"/>
        <v>18.264749999999999</v>
      </c>
      <c r="L35" s="88"/>
      <c r="M35" s="88">
        <f t="shared" si="41"/>
        <v>0</v>
      </c>
      <c r="N35" s="88">
        <f t="shared" si="6"/>
        <v>93.000000000000014</v>
      </c>
      <c r="O35" s="88">
        <f t="shared" si="42"/>
        <v>89.559000000000012</v>
      </c>
      <c r="P35" s="92"/>
      <c r="Q35" s="92">
        <f t="shared" si="43"/>
        <v>0</v>
      </c>
      <c r="R35" s="325">
        <v>3.1749999999999998</v>
      </c>
      <c r="S35" s="93">
        <f t="shared" si="44"/>
        <v>0.14000000000000001</v>
      </c>
      <c r="U35" s="82">
        <v>2.464</v>
      </c>
      <c r="W35" s="82">
        <f t="shared" si="45"/>
        <v>2.14</v>
      </c>
      <c r="X35" s="326">
        <f t="shared" si="46"/>
        <v>0.15140186915887832</v>
      </c>
    </row>
    <row r="36" spans="2:24" s="82" customFormat="1" ht="20.100000000000001" customHeight="1" x14ac:dyDescent="0.25">
      <c r="B36" s="418" t="s">
        <v>905</v>
      </c>
      <c r="C36" s="419"/>
      <c r="D36" s="87">
        <v>1</v>
      </c>
      <c r="E36" s="101">
        <v>17</v>
      </c>
      <c r="F36" s="88">
        <v>18.079999999999998</v>
      </c>
      <c r="G36" s="88">
        <f t="shared" ref="G36:G73" si="47">+D36*F36</f>
        <v>18.079999999999998</v>
      </c>
      <c r="H36" s="88">
        <f t="shared" ref="H36:H73" si="48">+ROUND(((3.1416*0.4^2)/4)*G36,2)</f>
        <v>2.27</v>
      </c>
      <c r="I36" s="88">
        <f t="shared" ref="I36:I73" si="49">+ROUND(H36,2)</f>
        <v>2.27</v>
      </c>
      <c r="J36" s="88">
        <f t="shared" si="3"/>
        <v>74.55</v>
      </c>
      <c r="K36" s="88">
        <f t="shared" ref="K36:K73" si="50">+J36*0.245*$D36</f>
        <v>18.264749999999999</v>
      </c>
      <c r="L36" s="88"/>
      <c r="M36" s="88">
        <f t="shared" ref="M36:M73" si="51">+L36*0.963</f>
        <v>0</v>
      </c>
      <c r="N36" s="88">
        <f t="shared" si="6"/>
        <v>93.000000000000014</v>
      </c>
      <c r="O36" s="88">
        <f t="shared" ref="O36:O73" si="52">+N36*0.963</f>
        <v>89.559000000000012</v>
      </c>
      <c r="P36" s="92"/>
      <c r="Q36" s="92">
        <f t="shared" ref="Q36:Q43" si="53">+P36*0.154</f>
        <v>0</v>
      </c>
      <c r="R36" s="325">
        <v>2.9159999999999999</v>
      </c>
      <c r="S36" s="93">
        <f t="shared" ref="S36:S43" si="54">+ROUND(((3.1416*0.4^2)/4)*(G36-E36),2)</f>
        <v>0.14000000000000001</v>
      </c>
      <c r="U36" s="82">
        <v>2.1</v>
      </c>
      <c r="W36" s="82">
        <f t="shared" ref="W36:W43" si="55">+ROUND(((3.1416*0.4^2)/4)*E36,2)</f>
        <v>2.14</v>
      </c>
      <c r="X36" s="326">
        <f t="shared" ref="X36:X43" si="56">+U36/W36-1</f>
        <v>-1.8691588785046731E-2</v>
      </c>
    </row>
    <row r="37" spans="2:24" s="82" customFormat="1" ht="20.100000000000001" customHeight="1" x14ac:dyDescent="0.25">
      <c r="B37" s="418" t="s">
        <v>911</v>
      </c>
      <c r="C37" s="419"/>
      <c r="D37" s="87">
        <v>1</v>
      </c>
      <c r="E37" s="101">
        <v>17</v>
      </c>
      <c r="F37" s="88">
        <v>18.079999999999998</v>
      </c>
      <c r="G37" s="88">
        <f t="shared" si="47"/>
        <v>18.079999999999998</v>
      </c>
      <c r="H37" s="88">
        <f t="shared" si="48"/>
        <v>2.27</v>
      </c>
      <c r="I37" s="88">
        <f t="shared" si="49"/>
        <v>2.27</v>
      </c>
      <c r="J37" s="88">
        <f t="shared" si="3"/>
        <v>74.55</v>
      </c>
      <c r="K37" s="88">
        <f t="shared" si="50"/>
        <v>18.264749999999999</v>
      </c>
      <c r="L37" s="88"/>
      <c r="M37" s="88">
        <f t="shared" si="51"/>
        <v>0</v>
      </c>
      <c r="N37" s="88">
        <f t="shared" si="6"/>
        <v>93.000000000000014</v>
      </c>
      <c r="O37" s="88">
        <f t="shared" si="52"/>
        <v>89.559000000000012</v>
      </c>
      <c r="P37" s="92"/>
      <c r="Q37" s="92">
        <f t="shared" si="53"/>
        <v>0</v>
      </c>
      <c r="R37" s="325">
        <v>2.8620000000000001</v>
      </c>
      <c r="S37" s="93">
        <f t="shared" si="54"/>
        <v>0.14000000000000001</v>
      </c>
      <c r="U37" s="82">
        <v>2.38</v>
      </c>
      <c r="W37" s="82">
        <f t="shared" si="55"/>
        <v>2.14</v>
      </c>
      <c r="X37" s="326">
        <f t="shared" si="56"/>
        <v>0.11214953271028016</v>
      </c>
    </row>
    <row r="38" spans="2:24" s="82" customFormat="1" ht="20.100000000000001" customHeight="1" x14ac:dyDescent="0.25">
      <c r="B38" s="418" t="s">
        <v>913</v>
      </c>
      <c r="C38" s="419"/>
      <c r="D38" s="87">
        <v>1</v>
      </c>
      <c r="E38" s="101">
        <v>17</v>
      </c>
      <c r="F38" s="88">
        <v>18.079999999999998</v>
      </c>
      <c r="G38" s="88">
        <f t="shared" si="47"/>
        <v>18.079999999999998</v>
      </c>
      <c r="H38" s="88">
        <f t="shared" si="48"/>
        <v>2.27</v>
      </c>
      <c r="I38" s="88">
        <f t="shared" si="49"/>
        <v>2.27</v>
      </c>
      <c r="J38" s="88">
        <f t="shared" si="3"/>
        <v>74.55</v>
      </c>
      <c r="K38" s="88">
        <f t="shared" si="50"/>
        <v>18.264749999999999</v>
      </c>
      <c r="L38" s="88"/>
      <c r="M38" s="88">
        <f t="shared" si="51"/>
        <v>0</v>
      </c>
      <c r="N38" s="88">
        <f t="shared" si="6"/>
        <v>93.000000000000014</v>
      </c>
      <c r="O38" s="88">
        <f t="shared" si="52"/>
        <v>89.559000000000012</v>
      </c>
      <c r="P38" s="92"/>
      <c r="Q38" s="92">
        <f t="shared" si="53"/>
        <v>0</v>
      </c>
      <c r="R38" s="325">
        <v>2.88</v>
      </c>
      <c r="S38" s="93">
        <f t="shared" si="54"/>
        <v>0.14000000000000001</v>
      </c>
      <c r="U38" s="82">
        <v>2.464</v>
      </c>
      <c r="W38" s="82">
        <f t="shared" si="55"/>
        <v>2.14</v>
      </c>
      <c r="X38" s="326">
        <f t="shared" si="56"/>
        <v>0.15140186915887832</v>
      </c>
    </row>
    <row r="39" spans="2:24" s="82" customFormat="1" ht="20.100000000000001" customHeight="1" x14ac:dyDescent="0.25">
      <c r="B39" s="418" t="s">
        <v>898</v>
      </c>
      <c r="C39" s="419"/>
      <c r="D39" s="87">
        <v>1</v>
      </c>
      <c r="E39" s="101">
        <v>17</v>
      </c>
      <c r="F39" s="88">
        <v>18.16</v>
      </c>
      <c r="G39" s="88">
        <f t="shared" si="47"/>
        <v>18.16</v>
      </c>
      <c r="H39" s="88">
        <f t="shared" si="48"/>
        <v>2.2799999999999998</v>
      </c>
      <c r="I39" s="88">
        <f t="shared" si="49"/>
        <v>2.2799999999999998</v>
      </c>
      <c r="J39" s="88">
        <f t="shared" si="3"/>
        <v>74.55</v>
      </c>
      <c r="K39" s="88">
        <f t="shared" si="50"/>
        <v>18.264749999999999</v>
      </c>
      <c r="L39" s="88"/>
      <c r="M39" s="88">
        <f t="shared" si="51"/>
        <v>0</v>
      </c>
      <c r="N39" s="88">
        <f t="shared" si="6"/>
        <v>93.000000000000014</v>
      </c>
      <c r="O39" s="88">
        <f t="shared" si="52"/>
        <v>89.559000000000012</v>
      </c>
      <c r="P39" s="92"/>
      <c r="Q39" s="92">
        <f t="shared" si="53"/>
        <v>0</v>
      </c>
      <c r="R39" s="325">
        <v>3.3119999999999998</v>
      </c>
      <c r="S39" s="93">
        <f t="shared" si="54"/>
        <v>0.15</v>
      </c>
      <c r="U39" s="82">
        <v>2.1560000000000001</v>
      </c>
      <c r="W39" s="82">
        <f t="shared" si="55"/>
        <v>2.14</v>
      </c>
      <c r="X39" s="326">
        <f t="shared" si="56"/>
        <v>7.4766355140187812E-3</v>
      </c>
    </row>
    <row r="40" spans="2:24" s="82" customFormat="1" ht="20.100000000000001" customHeight="1" x14ac:dyDescent="0.25">
      <c r="B40" s="418" t="s">
        <v>900</v>
      </c>
      <c r="C40" s="419"/>
      <c r="D40" s="87">
        <v>1</v>
      </c>
      <c r="E40" s="101">
        <v>17</v>
      </c>
      <c r="F40" s="88">
        <v>18.16</v>
      </c>
      <c r="G40" s="88">
        <f t="shared" si="47"/>
        <v>18.16</v>
      </c>
      <c r="H40" s="88">
        <f t="shared" si="48"/>
        <v>2.2799999999999998</v>
      </c>
      <c r="I40" s="88">
        <f t="shared" si="49"/>
        <v>2.2799999999999998</v>
      </c>
      <c r="J40" s="88">
        <f t="shared" si="3"/>
        <v>74.55</v>
      </c>
      <c r="K40" s="88">
        <f t="shared" si="50"/>
        <v>18.264749999999999</v>
      </c>
      <c r="L40" s="88"/>
      <c r="M40" s="88">
        <f t="shared" si="51"/>
        <v>0</v>
      </c>
      <c r="N40" s="88">
        <f t="shared" si="6"/>
        <v>93.000000000000014</v>
      </c>
      <c r="O40" s="88">
        <f t="shared" si="52"/>
        <v>89.559000000000012</v>
      </c>
      <c r="P40" s="92"/>
      <c r="Q40" s="92">
        <f t="shared" si="53"/>
        <v>0</v>
      </c>
      <c r="R40" s="325">
        <v>3.72</v>
      </c>
      <c r="S40" s="93">
        <f t="shared" si="54"/>
        <v>0.15</v>
      </c>
      <c r="U40" s="82">
        <v>2.1280000000000001</v>
      </c>
      <c r="W40" s="82">
        <f t="shared" si="55"/>
        <v>2.14</v>
      </c>
      <c r="X40" s="326">
        <f t="shared" si="56"/>
        <v>-5.6074766355139749E-3</v>
      </c>
    </row>
    <row r="41" spans="2:24" s="82" customFormat="1" ht="20.100000000000001" customHeight="1" x14ac:dyDescent="0.25">
      <c r="B41" s="418" t="s">
        <v>896</v>
      </c>
      <c r="C41" s="419"/>
      <c r="D41" s="87">
        <v>1</v>
      </c>
      <c r="E41" s="101">
        <v>17</v>
      </c>
      <c r="F41" s="88">
        <v>18.079999999999998</v>
      </c>
      <c r="G41" s="88">
        <f t="shared" si="47"/>
        <v>18.079999999999998</v>
      </c>
      <c r="H41" s="88">
        <f t="shared" si="48"/>
        <v>2.27</v>
      </c>
      <c r="I41" s="88">
        <f t="shared" si="49"/>
        <v>2.27</v>
      </c>
      <c r="J41" s="88">
        <f t="shared" si="3"/>
        <v>74.55</v>
      </c>
      <c r="K41" s="88">
        <f t="shared" si="50"/>
        <v>18.264749999999999</v>
      </c>
      <c r="L41" s="88"/>
      <c r="M41" s="88">
        <f t="shared" si="51"/>
        <v>0</v>
      </c>
      <c r="N41" s="88">
        <f t="shared" si="6"/>
        <v>93.000000000000014</v>
      </c>
      <c r="O41" s="88">
        <f t="shared" si="52"/>
        <v>89.559000000000012</v>
      </c>
      <c r="P41" s="92"/>
      <c r="Q41" s="92">
        <f t="shared" si="53"/>
        <v>0</v>
      </c>
      <c r="R41" s="325">
        <v>2.7360000000000002</v>
      </c>
      <c r="S41" s="93">
        <f t="shared" si="54"/>
        <v>0.14000000000000001</v>
      </c>
      <c r="U41" s="82">
        <v>2.1</v>
      </c>
      <c r="W41" s="82">
        <f t="shared" si="55"/>
        <v>2.14</v>
      </c>
      <c r="X41" s="326">
        <f t="shared" si="56"/>
        <v>-1.8691588785046731E-2</v>
      </c>
    </row>
    <row r="42" spans="2:24" s="82" customFormat="1" ht="20.100000000000001" customHeight="1" x14ac:dyDescent="0.25">
      <c r="B42" s="418" t="s">
        <v>901</v>
      </c>
      <c r="C42" s="419"/>
      <c r="D42" s="87">
        <v>1</v>
      </c>
      <c r="E42" s="101">
        <v>17</v>
      </c>
      <c r="F42" s="88">
        <v>18.16</v>
      </c>
      <c r="G42" s="88">
        <f t="shared" si="47"/>
        <v>18.16</v>
      </c>
      <c r="H42" s="88">
        <f t="shared" si="48"/>
        <v>2.2799999999999998</v>
      </c>
      <c r="I42" s="88">
        <f t="shared" si="49"/>
        <v>2.2799999999999998</v>
      </c>
      <c r="J42" s="88">
        <f t="shared" si="3"/>
        <v>74.55</v>
      </c>
      <c r="K42" s="88">
        <f t="shared" si="50"/>
        <v>18.264749999999999</v>
      </c>
      <c r="L42" s="88"/>
      <c r="M42" s="88">
        <f t="shared" si="51"/>
        <v>0</v>
      </c>
      <c r="N42" s="88">
        <f t="shared" si="6"/>
        <v>93.000000000000014</v>
      </c>
      <c r="O42" s="88">
        <f t="shared" si="52"/>
        <v>89.559000000000012</v>
      </c>
      <c r="P42" s="92"/>
      <c r="Q42" s="92">
        <f t="shared" si="53"/>
        <v>0</v>
      </c>
      <c r="R42" s="325">
        <v>2.8620000000000001</v>
      </c>
      <c r="S42" s="93">
        <f t="shared" si="54"/>
        <v>0.15</v>
      </c>
      <c r="U42" s="82">
        <v>2.38</v>
      </c>
      <c r="W42" s="82">
        <f t="shared" si="55"/>
        <v>2.14</v>
      </c>
      <c r="X42" s="326">
        <f t="shared" si="56"/>
        <v>0.11214953271028016</v>
      </c>
    </row>
    <row r="43" spans="2:24" s="82" customFormat="1" ht="20.100000000000001" customHeight="1" x14ac:dyDescent="0.25">
      <c r="B43" s="418" t="s">
        <v>909</v>
      </c>
      <c r="C43" s="419"/>
      <c r="D43" s="87">
        <v>1</v>
      </c>
      <c r="E43" s="101">
        <v>17</v>
      </c>
      <c r="F43" s="88">
        <v>18.16</v>
      </c>
      <c r="G43" s="88">
        <f t="shared" si="47"/>
        <v>18.16</v>
      </c>
      <c r="H43" s="88">
        <f t="shared" si="48"/>
        <v>2.2799999999999998</v>
      </c>
      <c r="I43" s="88">
        <f t="shared" si="49"/>
        <v>2.2799999999999998</v>
      </c>
      <c r="J43" s="88">
        <f t="shared" si="3"/>
        <v>74.55</v>
      </c>
      <c r="K43" s="88">
        <f t="shared" si="50"/>
        <v>18.264749999999999</v>
      </c>
      <c r="L43" s="88"/>
      <c r="M43" s="88">
        <f t="shared" si="51"/>
        <v>0</v>
      </c>
      <c r="N43" s="88">
        <f t="shared" si="6"/>
        <v>93.000000000000014</v>
      </c>
      <c r="O43" s="88">
        <f t="shared" si="52"/>
        <v>89.559000000000012</v>
      </c>
      <c r="P43" s="92"/>
      <c r="Q43" s="92">
        <f t="shared" si="53"/>
        <v>0</v>
      </c>
      <c r="R43" s="325">
        <v>2.6459999999999999</v>
      </c>
      <c r="S43" s="93">
        <f t="shared" si="54"/>
        <v>0.15</v>
      </c>
      <c r="U43" s="82">
        <v>2.464</v>
      </c>
      <c r="W43" s="82">
        <f t="shared" si="55"/>
        <v>2.14</v>
      </c>
      <c r="X43" s="326">
        <f t="shared" si="56"/>
        <v>0.15140186915887832</v>
      </c>
    </row>
    <row r="44" spans="2:24" s="82" customFormat="1" ht="20.100000000000001" customHeight="1" x14ac:dyDescent="0.25">
      <c r="B44" s="418" t="s">
        <v>998</v>
      </c>
      <c r="C44" s="419"/>
      <c r="D44" s="87">
        <v>1</v>
      </c>
      <c r="E44" s="101">
        <v>17</v>
      </c>
      <c r="F44" s="88">
        <v>18.16</v>
      </c>
      <c r="G44" s="88">
        <f t="shared" si="47"/>
        <v>18.16</v>
      </c>
      <c r="H44" s="88">
        <f t="shared" si="48"/>
        <v>2.2799999999999998</v>
      </c>
      <c r="I44" s="88">
        <f t="shared" si="49"/>
        <v>2.2799999999999998</v>
      </c>
      <c r="J44" s="88">
        <f t="shared" si="3"/>
        <v>74.55</v>
      </c>
      <c r="K44" s="88">
        <f t="shared" si="50"/>
        <v>18.264749999999999</v>
      </c>
      <c r="L44" s="88"/>
      <c r="M44" s="88">
        <f t="shared" si="51"/>
        <v>0</v>
      </c>
      <c r="N44" s="88">
        <f t="shared" si="6"/>
        <v>93.000000000000014</v>
      </c>
      <c r="O44" s="88">
        <f t="shared" si="52"/>
        <v>89.559000000000012</v>
      </c>
      <c r="P44" s="92"/>
      <c r="Q44" s="92">
        <f t="shared" si="43"/>
        <v>0</v>
      </c>
      <c r="R44" s="325">
        <v>2.97</v>
      </c>
      <c r="S44" s="93">
        <f t="shared" si="44"/>
        <v>0.15</v>
      </c>
      <c r="U44" s="82">
        <v>2.1</v>
      </c>
      <c r="W44" s="82">
        <f t="shared" si="45"/>
        <v>2.14</v>
      </c>
      <c r="X44" s="326">
        <f t="shared" si="46"/>
        <v>-1.8691588785046731E-2</v>
      </c>
    </row>
    <row r="45" spans="2:24" s="82" customFormat="1" ht="20.100000000000001" customHeight="1" x14ac:dyDescent="0.25">
      <c r="B45" s="418" t="s">
        <v>999</v>
      </c>
      <c r="C45" s="419"/>
      <c r="D45" s="87">
        <v>1</v>
      </c>
      <c r="E45" s="101">
        <v>17</v>
      </c>
      <c r="F45" s="88">
        <v>18.16</v>
      </c>
      <c r="G45" s="88">
        <f t="shared" si="47"/>
        <v>18.16</v>
      </c>
      <c r="H45" s="88">
        <f t="shared" si="48"/>
        <v>2.2799999999999998</v>
      </c>
      <c r="I45" s="88">
        <f t="shared" si="49"/>
        <v>2.2799999999999998</v>
      </c>
      <c r="J45" s="88">
        <f t="shared" si="3"/>
        <v>74.55</v>
      </c>
      <c r="K45" s="88">
        <f t="shared" si="50"/>
        <v>18.264749999999999</v>
      </c>
      <c r="L45" s="88"/>
      <c r="M45" s="88">
        <f t="shared" si="51"/>
        <v>0</v>
      </c>
      <c r="N45" s="88">
        <f t="shared" si="6"/>
        <v>93.000000000000014</v>
      </c>
      <c r="O45" s="88">
        <f t="shared" si="52"/>
        <v>89.559000000000012</v>
      </c>
      <c r="P45" s="92"/>
      <c r="Q45" s="92">
        <f t="shared" si="43"/>
        <v>0</v>
      </c>
      <c r="R45" s="325">
        <v>3.06</v>
      </c>
      <c r="S45" s="93">
        <f t="shared" si="44"/>
        <v>0.15</v>
      </c>
      <c r="U45" s="82">
        <v>2.38</v>
      </c>
      <c r="W45" s="82">
        <f t="shared" si="45"/>
        <v>2.14</v>
      </c>
      <c r="X45" s="326">
        <f t="shared" si="46"/>
        <v>0.11214953271028016</v>
      </c>
    </row>
    <row r="46" spans="2:24" s="82" customFormat="1" ht="20.100000000000001" customHeight="1" x14ac:dyDescent="0.25">
      <c r="B46" s="418" t="s">
        <v>894</v>
      </c>
      <c r="C46" s="419"/>
      <c r="D46" s="87">
        <v>1</v>
      </c>
      <c r="E46" s="101">
        <v>17</v>
      </c>
      <c r="F46" s="334">
        <v>18.16</v>
      </c>
      <c r="G46" s="88">
        <f t="shared" si="47"/>
        <v>18.16</v>
      </c>
      <c r="H46" s="88">
        <f t="shared" si="48"/>
        <v>2.2799999999999998</v>
      </c>
      <c r="I46" s="88">
        <f t="shared" si="49"/>
        <v>2.2799999999999998</v>
      </c>
      <c r="J46" s="88">
        <f t="shared" si="3"/>
        <v>74.55</v>
      </c>
      <c r="K46" s="88">
        <f t="shared" si="50"/>
        <v>18.264749999999999</v>
      </c>
      <c r="L46" s="88"/>
      <c r="M46" s="88">
        <f t="shared" si="51"/>
        <v>0</v>
      </c>
      <c r="N46" s="88">
        <f t="shared" si="6"/>
        <v>93.000000000000014</v>
      </c>
      <c r="O46" s="88">
        <f t="shared" si="52"/>
        <v>89.559000000000012</v>
      </c>
      <c r="P46" s="92"/>
      <c r="Q46" s="92">
        <f t="shared" si="43"/>
        <v>0</v>
      </c>
      <c r="R46" s="325">
        <v>2.952</v>
      </c>
      <c r="S46" s="93">
        <f t="shared" si="44"/>
        <v>0.15</v>
      </c>
      <c r="U46" s="82">
        <v>2.464</v>
      </c>
      <c r="W46" s="82">
        <f t="shared" si="45"/>
        <v>2.14</v>
      </c>
      <c r="X46" s="326">
        <f t="shared" si="46"/>
        <v>0.15140186915887832</v>
      </c>
    </row>
    <row r="47" spans="2:24" s="82" customFormat="1" ht="20.100000000000001" customHeight="1" x14ac:dyDescent="0.25">
      <c r="B47" s="418" t="s">
        <v>902</v>
      </c>
      <c r="C47" s="419"/>
      <c r="D47" s="87">
        <v>1</v>
      </c>
      <c r="E47" s="101">
        <v>17</v>
      </c>
      <c r="F47" s="88">
        <v>18.079999999999998</v>
      </c>
      <c r="G47" s="88">
        <f t="shared" si="47"/>
        <v>18.079999999999998</v>
      </c>
      <c r="H47" s="88">
        <f t="shared" si="48"/>
        <v>2.27</v>
      </c>
      <c r="I47" s="88">
        <f t="shared" si="49"/>
        <v>2.27</v>
      </c>
      <c r="J47" s="88">
        <f t="shared" si="3"/>
        <v>74.55</v>
      </c>
      <c r="K47" s="88">
        <f t="shared" si="50"/>
        <v>18.264749999999999</v>
      </c>
      <c r="L47" s="88"/>
      <c r="M47" s="88">
        <f t="shared" si="51"/>
        <v>0</v>
      </c>
      <c r="N47" s="88">
        <f t="shared" si="6"/>
        <v>93.000000000000014</v>
      </c>
      <c r="O47" s="88">
        <f t="shared" si="52"/>
        <v>89.559000000000012</v>
      </c>
      <c r="P47" s="92"/>
      <c r="Q47" s="92">
        <f t="shared" si="43"/>
        <v>0</v>
      </c>
      <c r="R47" s="325">
        <v>2.8260000000000001</v>
      </c>
      <c r="S47" s="93">
        <f t="shared" si="44"/>
        <v>0.14000000000000001</v>
      </c>
      <c r="U47" s="82">
        <v>2.1560000000000001</v>
      </c>
      <c r="W47" s="82">
        <f t="shared" si="45"/>
        <v>2.14</v>
      </c>
      <c r="X47" s="326">
        <f t="shared" si="46"/>
        <v>7.4766355140187812E-3</v>
      </c>
    </row>
    <row r="48" spans="2:24" s="82" customFormat="1" ht="20.100000000000001" customHeight="1" x14ac:dyDescent="0.25">
      <c r="B48" s="418" t="s">
        <v>908</v>
      </c>
      <c r="C48" s="419"/>
      <c r="D48" s="87">
        <v>1</v>
      </c>
      <c r="E48" s="101">
        <v>17</v>
      </c>
      <c r="F48" s="88">
        <v>18.079999999999998</v>
      </c>
      <c r="G48" s="88">
        <f t="shared" si="47"/>
        <v>18.079999999999998</v>
      </c>
      <c r="H48" s="88">
        <f t="shared" si="48"/>
        <v>2.27</v>
      </c>
      <c r="I48" s="88">
        <f t="shared" si="49"/>
        <v>2.27</v>
      </c>
      <c r="J48" s="88">
        <f t="shared" si="3"/>
        <v>74.55</v>
      </c>
      <c r="K48" s="88">
        <f t="shared" si="50"/>
        <v>18.264749999999999</v>
      </c>
      <c r="L48" s="88"/>
      <c r="M48" s="88">
        <f t="shared" si="51"/>
        <v>0</v>
      </c>
      <c r="N48" s="88">
        <f t="shared" si="6"/>
        <v>93.000000000000014</v>
      </c>
      <c r="O48" s="88">
        <f t="shared" si="52"/>
        <v>89.559000000000012</v>
      </c>
      <c r="P48" s="92"/>
      <c r="Q48" s="92">
        <f t="shared" si="43"/>
        <v>0</v>
      </c>
      <c r="R48" s="325">
        <v>2.7719999999999998</v>
      </c>
      <c r="S48" s="93">
        <f t="shared" si="44"/>
        <v>0.14000000000000001</v>
      </c>
      <c r="U48" s="82">
        <v>2.1280000000000001</v>
      </c>
      <c r="W48" s="82">
        <f t="shared" si="45"/>
        <v>2.14</v>
      </c>
      <c r="X48" s="326">
        <f t="shared" si="46"/>
        <v>-5.6074766355139749E-3</v>
      </c>
    </row>
    <row r="49" spans="2:24" s="82" customFormat="1" ht="20.100000000000001" customHeight="1" x14ac:dyDescent="0.25">
      <c r="B49" s="418" t="s">
        <v>1000</v>
      </c>
      <c r="C49" s="419"/>
      <c r="D49" s="87">
        <v>1</v>
      </c>
      <c r="E49" s="101">
        <v>17</v>
      </c>
      <c r="F49" s="88">
        <v>18.16</v>
      </c>
      <c r="G49" s="88">
        <f t="shared" si="47"/>
        <v>18.16</v>
      </c>
      <c r="H49" s="88">
        <f t="shared" si="48"/>
        <v>2.2799999999999998</v>
      </c>
      <c r="I49" s="88">
        <f t="shared" si="49"/>
        <v>2.2799999999999998</v>
      </c>
      <c r="J49" s="88">
        <f t="shared" si="3"/>
        <v>74.55</v>
      </c>
      <c r="K49" s="88">
        <f t="shared" si="50"/>
        <v>18.264749999999999</v>
      </c>
      <c r="L49" s="88"/>
      <c r="M49" s="88">
        <f t="shared" si="51"/>
        <v>0</v>
      </c>
      <c r="N49" s="88">
        <f t="shared" si="6"/>
        <v>93.000000000000014</v>
      </c>
      <c r="O49" s="88">
        <f t="shared" si="52"/>
        <v>89.559000000000012</v>
      </c>
      <c r="P49" s="92"/>
      <c r="Q49" s="92">
        <f t="shared" si="43"/>
        <v>0</v>
      </c>
      <c r="R49" s="325">
        <v>2.88</v>
      </c>
      <c r="S49" s="93">
        <f t="shared" si="44"/>
        <v>0.15</v>
      </c>
      <c r="U49" s="82">
        <v>2.1</v>
      </c>
      <c r="W49" s="82">
        <f t="shared" si="45"/>
        <v>2.14</v>
      </c>
      <c r="X49" s="326">
        <f t="shared" si="46"/>
        <v>-1.8691588785046731E-2</v>
      </c>
    </row>
    <row r="50" spans="2:24" s="82" customFormat="1" ht="20.100000000000001" customHeight="1" x14ac:dyDescent="0.25">
      <c r="B50" s="418" t="s">
        <v>1001</v>
      </c>
      <c r="C50" s="419"/>
      <c r="D50" s="87">
        <v>1</v>
      </c>
      <c r="E50" s="101">
        <v>17</v>
      </c>
      <c r="F50" s="88">
        <v>18.16</v>
      </c>
      <c r="G50" s="88">
        <f t="shared" si="47"/>
        <v>18.16</v>
      </c>
      <c r="H50" s="88">
        <f t="shared" si="48"/>
        <v>2.2799999999999998</v>
      </c>
      <c r="I50" s="88">
        <f t="shared" si="49"/>
        <v>2.2799999999999998</v>
      </c>
      <c r="J50" s="88">
        <f t="shared" si="3"/>
        <v>74.55</v>
      </c>
      <c r="K50" s="88">
        <f t="shared" si="50"/>
        <v>18.264749999999999</v>
      </c>
      <c r="L50" s="88"/>
      <c r="M50" s="88">
        <f t="shared" si="51"/>
        <v>0</v>
      </c>
      <c r="N50" s="88">
        <f t="shared" si="6"/>
        <v>93.000000000000014</v>
      </c>
      <c r="O50" s="88">
        <f t="shared" si="52"/>
        <v>89.559000000000012</v>
      </c>
      <c r="P50" s="92"/>
      <c r="Q50" s="92">
        <f t="shared" si="43"/>
        <v>0</v>
      </c>
      <c r="R50" s="325">
        <v>3.2639999999999998</v>
      </c>
      <c r="S50" s="93">
        <f t="shared" si="44"/>
        <v>0.15</v>
      </c>
      <c r="U50" s="82">
        <v>2.38</v>
      </c>
      <c r="W50" s="82">
        <f t="shared" si="45"/>
        <v>2.14</v>
      </c>
      <c r="X50" s="326">
        <f t="shared" si="46"/>
        <v>0.11214953271028016</v>
      </c>
    </row>
    <row r="51" spans="2:24" s="82" customFormat="1" ht="20.100000000000001" customHeight="1" x14ac:dyDescent="0.25">
      <c r="B51" s="418" t="s">
        <v>895</v>
      </c>
      <c r="C51" s="419"/>
      <c r="D51" s="87">
        <v>1</v>
      </c>
      <c r="E51" s="101">
        <v>17</v>
      </c>
      <c r="F51" s="88">
        <v>18.079999999999998</v>
      </c>
      <c r="G51" s="88">
        <f t="shared" si="47"/>
        <v>18.079999999999998</v>
      </c>
      <c r="H51" s="88">
        <f t="shared" si="48"/>
        <v>2.27</v>
      </c>
      <c r="I51" s="88">
        <f t="shared" si="49"/>
        <v>2.27</v>
      </c>
      <c r="J51" s="88">
        <f t="shared" si="3"/>
        <v>74.55</v>
      </c>
      <c r="K51" s="88">
        <f t="shared" si="50"/>
        <v>18.264749999999999</v>
      </c>
      <c r="L51" s="88"/>
      <c r="M51" s="88">
        <f t="shared" si="51"/>
        <v>0</v>
      </c>
      <c r="N51" s="88">
        <f t="shared" si="6"/>
        <v>93.000000000000014</v>
      </c>
      <c r="O51" s="88">
        <f t="shared" si="52"/>
        <v>89.559000000000012</v>
      </c>
      <c r="P51" s="92"/>
      <c r="Q51" s="92">
        <f t="shared" si="43"/>
        <v>0</v>
      </c>
      <c r="R51" s="325">
        <v>2.8079999999999998</v>
      </c>
      <c r="S51" s="93">
        <f t="shared" si="44"/>
        <v>0.14000000000000001</v>
      </c>
      <c r="U51" s="82">
        <v>2.464</v>
      </c>
      <c r="W51" s="82">
        <f t="shared" si="45"/>
        <v>2.14</v>
      </c>
      <c r="X51" s="326">
        <f t="shared" si="46"/>
        <v>0.15140186915887832</v>
      </c>
    </row>
    <row r="52" spans="2:24" s="82" customFormat="1" ht="20.100000000000001" customHeight="1" x14ac:dyDescent="0.25">
      <c r="B52" s="418" t="s">
        <v>903</v>
      </c>
      <c r="C52" s="419"/>
      <c r="D52" s="87">
        <v>1</v>
      </c>
      <c r="E52" s="101">
        <v>17</v>
      </c>
      <c r="F52" s="88">
        <v>18.16</v>
      </c>
      <c r="G52" s="88">
        <f t="shared" si="47"/>
        <v>18.16</v>
      </c>
      <c r="H52" s="88">
        <f t="shared" si="48"/>
        <v>2.2799999999999998</v>
      </c>
      <c r="I52" s="88">
        <f t="shared" si="49"/>
        <v>2.2799999999999998</v>
      </c>
      <c r="J52" s="88">
        <f t="shared" si="3"/>
        <v>74.55</v>
      </c>
      <c r="K52" s="88">
        <f t="shared" si="50"/>
        <v>18.264749999999999</v>
      </c>
      <c r="L52" s="88"/>
      <c r="M52" s="88">
        <f t="shared" si="51"/>
        <v>0</v>
      </c>
      <c r="N52" s="88">
        <f t="shared" si="6"/>
        <v>93.000000000000014</v>
      </c>
      <c r="O52" s="88">
        <f t="shared" si="52"/>
        <v>89.559000000000012</v>
      </c>
      <c r="P52" s="92"/>
      <c r="Q52" s="92">
        <f t="shared" si="33"/>
        <v>0</v>
      </c>
      <c r="R52" s="325">
        <v>2.952</v>
      </c>
      <c r="S52" s="93">
        <f t="shared" si="34"/>
        <v>0.15</v>
      </c>
      <c r="U52" s="82">
        <v>2.1</v>
      </c>
      <c r="W52" s="82">
        <f t="shared" si="35"/>
        <v>2.14</v>
      </c>
      <c r="X52" s="326">
        <f t="shared" si="36"/>
        <v>-1.8691588785046731E-2</v>
      </c>
    </row>
    <row r="53" spans="2:24" s="82" customFormat="1" ht="20.100000000000001" customHeight="1" x14ac:dyDescent="0.25">
      <c r="B53" s="418" t="s">
        <v>892</v>
      </c>
      <c r="C53" s="419"/>
      <c r="D53" s="87">
        <v>1</v>
      </c>
      <c r="E53" s="101">
        <v>17</v>
      </c>
      <c r="F53" s="88">
        <v>18.16</v>
      </c>
      <c r="G53" s="88">
        <f t="shared" si="47"/>
        <v>18.16</v>
      </c>
      <c r="H53" s="88">
        <f t="shared" si="48"/>
        <v>2.2799999999999998</v>
      </c>
      <c r="I53" s="88">
        <f t="shared" si="49"/>
        <v>2.2799999999999998</v>
      </c>
      <c r="J53" s="88">
        <f t="shared" si="3"/>
        <v>74.55</v>
      </c>
      <c r="K53" s="88">
        <f t="shared" si="50"/>
        <v>18.264749999999999</v>
      </c>
      <c r="L53" s="88"/>
      <c r="M53" s="88">
        <f t="shared" si="51"/>
        <v>0</v>
      </c>
      <c r="N53" s="88">
        <f t="shared" si="6"/>
        <v>93.000000000000014</v>
      </c>
      <c r="O53" s="88">
        <f t="shared" si="52"/>
        <v>89.559000000000012</v>
      </c>
      <c r="P53" s="92"/>
      <c r="Q53" s="92">
        <f t="shared" si="33"/>
        <v>0</v>
      </c>
      <c r="R53" s="325">
        <v>2.9340000000000002</v>
      </c>
      <c r="S53" s="93">
        <f t="shared" si="34"/>
        <v>0.15</v>
      </c>
      <c r="U53" s="82">
        <v>2.38</v>
      </c>
      <c r="W53" s="82">
        <f t="shared" si="35"/>
        <v>2.14</v>
      </c>
      <c r="X53" s="326">
        <f t="shared" si="36"/>
        <v>0.11214953271028016</v>
      </c>
    </row>
    <row r="54" spans="2:24" s="82" customFormat="1" ht="20.100000000000001" customHeight="1" x14ac:dyDescent="0.25">
      <c r="B54" s="418" t="s">
        <v>897</v>
      </c>
      <c r="C54" s="419"/>
      <c r="D54" s="87">
        <v>1</v>
      </c>
      <c r="E54" s="101">
        <v>17</v>
      </c>
      <c r="F54" s="88">
        <v>18.16</v>
      </c>
      <c r="G54" s="88">
        <f t="shared" si="47"/>
        <v>18.16</v>
      </c>
      <c r="H54" s="88">
        <f t="shared" si="48"/>
        <v>2.2799999999999998</v>
      </c>
      <c r="I54" s="88">
        <f t="shared" si="49"/>
        <v>2.2799999999999998</v>
      </c>
      <c r="J54" s="88">
        <f t="shared" si="3"/>
        <v>74.55</v>
      </c>
      <c r="K54" s="88">
        <f t="shared" si="50"/>
        <v>18.264749999999999</v>
      </c>
      <c r="L54" s="88"/>
      <c r="M54" s="88">
        <f t="shared" si="51"/>
        <v>0</v>
      </c>
      <c r="N54" s="88">
        <f t="shared" si="6"/>
        <v>93.000000000000014</v>
      </c>
      <c r="O54" s="88">
        <f t="shared" si="52"/>
        <v>89.559000000000012</v>
      </c>
      <c r="P54" s="92"/>
      <c r="Q54" s="92">
        <f t="shared" si="33"/>
        <v>0</v>
      </c>
      <c r="R54" s="325">
        <v>3.0059999999999998</v>
      </c>
      <c r="S54" s="93">
        <f t="shared" si="34"/>
        <v>0.15</v>
      </c>
      <c r="U54" s="82">
        <v>2.464</v>
      </c>
      <c r="W54" s="82">
        <f t="shared" si="35"/>
        <v>2.14</v>
      </c>
      <c r="X54" s="326">
        <f t="shared" si="36"/>
        <v>0.15140186915887832</v>
      </c>
    </row>
    <row r="55" spans="2:24" s="82" customFormat="1" ht="20.100000000000001" customHeight="1" x14ac:dyDescent="0.25">
      <c r="B55" s="418" t="s">
        <v>904</v>
      </c>
      <c r="C55" s="419"/>
      <c r="D55" s="87">
        <v>1</v>
      </c>
      <c r="E55" s="101">
        <v>17</v>
      </c>
      <c r="F55" s="88">
        <v>18.16</v>
      </c>
      <c r="G55" s="88">
        <f t="shared" si="47"/>
        <v>18.16</v>
      </c>
      <c r="H55" s="88">
        <f t="shared" si="48"/>
        <v>2.2799999999999998</v>
      </c>
      <c r="I55" s="88">
        <f t="shared" si="49"/>
        <v>2.2799999999999998</v>
      </c>
      <c r="J55" s="88">
        <f t="shared" si="3"/>
        <v>74.55</v>
      </c>
      <c r="K55" s="88">
        <f t="shared" si="50"/>
        <v>18.264749999999999</v>
      </c>
      <c r="L55" s="88"/>
      <c r="M55" s="88">
        <f t="shared" si="51"/>
        <v>0</v>
      </c>
      <c r="N55" s="88">
        <f t="shared" si="6"/>
        <v>93.000000000000014</v>
      </c>
      <c r="O55" s="88">
        <f t="shared" si="52"/>
        <v>89.559000000000012</v>
      </c>
      <c r="P55" s="92"/>
      <c r="Q55" s="92">
        <f t="shared" si="32"/>
        <v>0</v>
      </c>
      <c r="R55" s="325">
        <v>2.8439999999999999</v>
      </c>
      <c r="S55" s="93">
        <f t="shared" si="9"/>
        <v>0.15</v>
      </c>
      <c r="U55" s="82">
        <v>2.1560000000000001</v>
      </c>
      <c r="W55" s="82">
        <f t="shared" si="10"/>
        <v>2.14</v>
      </c>
      <c r="X55" s="326">
        <f t="shared" si="11"/>
        <v>7.4766355140187812E-3</v>
      </c>
    </row>
    <row r="56" spans="2:24" s="82" customFormat="1" ht="20.100000000000001" customHeight="1" x14ac:dyDescent="0.25">
      <c r="B56" s="418" t="s">
        <v>1002</v>
      </c>
      <c r="C56" s="419"/>
      <c r="D56" s="87">
        <v>1</v>
      </c>
      <c r="E56" s="101">
        <v>17</v>
      </c>
      <c r="F56" s="88">
        <v>18.079999999999998</v>
      </c>
      <c r="G56" s="88">
        <f t="shared" si="47"/>
        <v>18.079999999999998</v>
      </c>
      <c r="H56" s="88">
        <f t="shared" si="48"/>
        <v>2.27</v>
      </c>
      <c r="I56" s="88">
        <f t="shared" si="49"/>
        <v>2.27</v>
      </c>
      <c r="J56" s="88">
        <f t="shared" si="3"/>
        <v>74.55</v>
      </c>
      <c r="K56" s="88">
        <f t="shared" si="50"/>
        <v>18.264749999999999</v>
      </c>
      <c r="L56" s="88"/>
      <c r="M56" s="88">
        <f t="shared" si="51"/>
        <v>0</v>
      </c>
      <c r="N56" s="88">
        <f t="shared" si="6"/>
        <v>93.000000000000014</v>
      </c>
      <c r="O56" s="88">
        <f t="shared" si="52"/>
        <v>89.559000000000012</v>
      </c>
      <c r="P56" s="92"/>
      <c r="Q56" s="92">
        <f t="shared" si="32"/>
        <v>0</v>
      </c>
      <c r="R56" s="325">
        <v>2.9159999999999999</v>
      </c>
      <c r="S56" s="93">
        <f t="shared" si="9"/>
        <v>0.14000000000000001</v>
      </c>
      <c r="U56" s="82">
        <v>2.1280000000000001</v>
      </c>
      <c r="W56" s="82">
        <f t="shared" si="10"/>
        <v>2.14</v>
      </c>
      <c r="X56" s="326">
        <f t="shared" si="11"/>
        <v>-5.6074766355139749E-3</v>
      </c>
    </row>
    <row r="57" spans="2:24" s="82" customFormat="1" ht="20.100000000000001" customHeight="1" x14ac:dyDescent="0.25">
      <c r="B57" s="418" t="s">
        <v>1003</v>
      </c>
      <c r="C57" s="419"/>
      <c r="D57" s="87">
        <v>1</v>
      </c>
      <c r="E57" s="101">
        <v>17</v>
      </c>
      <c r="F57" s="88">
        <v>18.079999999999998</v>
      </c>
      <c r="G57" s="88">
        <f t="shared" si="47"/>
        <v>18.079999999999998</v>
      </c>
      <c r="H57" s="88">
        <f t="shared" si="48"/>
        <v>2.27</v>
      </c>
      <c r="I57" s="88">
        <f t="shared" si="49"/>
        <v>2.27</v>
      </c>
      <c r="J57" s="88">
        <f t="shared" si="3"/>
        <v>74.55</v>
      </c>
      <c r="K57" s="88">
        <f t="shared" si="50"/>
        <v>18.264749999999999</v>
      </c>
      <c r="L57" s="88"/>
      <c r="M57" s="88">
        <f t="shared" si="51"/>
        <v>0</v>
      </c>
      <c r="N57" s="88">
        <f t="shared" si="6"/>
        <v>93.000000000000014</v>
      </c>
      <c r="O57" s="88">
        <f t="shared" si="52"/>
        <v>89.559000000000012</v>
      </c>
      <c r="P57" s="92"/>
      <c r="Q57" s="92">
        <f t="shared" si="32"/>
        <v>0</v>
      </c>
      <c r="R57" s="325">
        <v>2.8439999999999999</v>
      </c>
      <c r="S57" s="93">
        <f t="shared" si="9"/>
        <v>0.14000000000000001</v>
      </c>
      <c r="U57" s="82">
        <v>2.1</v>
      </c>
      <c r="W57" s="82">
        <f t="shared" si="10"/>
        <v>2.14</v>
      </c>
      <c r="X57" s="326">
        <f t="shared" si="11"/>
        <v>-1.8691588785046731E-2</v>
      </c>
    </row>
    <row r="58" spans="2:24" s="82" customFormat="1" ht="20.100000000000001" customHeight="1" x14ac:dyDescent="0.25">
      <c r="B58" s="418" t="s">
        <v>1004</v>
      </c>
      <c r="C58" s="419"/>
      <c r="D58" s="87">
        <v>1</v>
      </c>
      <c r="E58" s="101">
        <v>17</v>
      </c>
      <c r="F58" s="88">
        <v>18.16</v>
      </c>
      <c r="G58" s="88">
        <f t="shared" si="47"/>
        <v>18.16</v>
      </c>
      <c r="H58" s="88">
        <f t="shared" si="48"/>
        <v>2.2799999999999998</v>
      </c>
      <c r="I58" s="88">
        <f t="shared" si="49"/>
        <v>2.2799999999999998</v>
      </c>
      <c r="J58" s="88">
        <f t="shared" si="3"/>
        <v>74.55</v>
      </c>
      <c r="K58" s="88">
        <f t="shared" si="50"/>
        <v>18.264749999999999</v>
      </c>
      <c r="L58" s="88"/>
      <c r="M58" s="88">
        <f t="shared" si="51"/>
        <v>0</v>
      </c>
      <c r="N58" s="88">
        <f t="shared" si="6"/>
        <v>93.000000000000014</v>
      </c>
      <c r="O58" s="88">
        <f t="shared" si="52"/>
        <v>89.559000000000012</v>
      </c>
      <c r="P58" s="92"/>
      <c r="Q58" s="92">
        <f t="shared" si="32"/>
        <v>0</v>
      </c>
      <c r="R58" s="325">
        <v>2.7719999999999998</v>
      </c>
      <c r="S58" s="93">
        <f t="shared" ref="S58:S65" si="57">+ROUND(((3.1416*0.4^2)/4)*(G58-E58),2)</f>
        <v>0.15</v>
      </c>
      <c r="U58" s="82">
        <v>2.38</v>
      </c>
      <c r="W58" s="82">
        <f t="shared" ref="W58:W65" si="58">+ROUND(((3.1416*0.4^2)/4)*E58,2)</f>
        <v>2.14</v>
      </c>
      <c r="X58" s="326">
        <f t="shared" ref="X58:X65" si="59">+U58/W58-1</f>
        <v>0.11214953271028016</v>
      </c>
    </row>
    <row r="59" spans="2:24" s="82" customFormat="1" ht="20.100000000000001" customHeight="1" x14ac:dyDescent="0.25">
      <c r="B59" s="418" t="s">
        <v>1005</v>
      </c>
      <c r="C59" s="419"/>
      <c r="D59" s="87">
        <v>1</v>
      </c>
      <c r="E59" s="101">
        <v>17</v>
      </c>
      <c r="F59" s="88">
        <v>18.239999999999998</v>
      </c>
      <c r="G59" s="88">
        <f t="shared" si="47"/>
        <v>18.239999999999998</v>
      </c>
      <c r="H59" s="88">
        <f t="shared" si="48"/>
        <v>2.29</v>
      </c>
      <c r="I59" s="88">
        <f t="shared" si="49"/>
        <v>2.29</v>
      </c>
      <c r="J59" s="88">
        <f t="shared" si="3"/>
        <v>74.55</v>
      </c>
      <c r="K59" s="88">
        <f t="shared" si="50"/>
        <v>18.264749999999999</v>
      </c>
      <c r="L59" s="88"/>
      <c r="M59" s="88">
        <f t="shared" si="51"/>
        <v>0</v>
      </c>
      <c r="N59" s="88">
        <f t="shared" si="6"/>
        <v>93.000000000000014</v>
      </c>
      <c r="O59" s="88">
        <f t="shared" si="52"/>
        <v>89.559000000000012</v>
      </c>
      <c r="P59" s="92"/>
      <c r="Q59" s="92">
        <f t="shared" si="32"/>
        <v>0</v>
      </c>
      <c r="R59" s="325">
        <v>2.8980000000000001</v>
      </c>
      <c r="S59" s="93">
        <f t="shared" si="57"/>
        <v>0.16</v>
      </c>
      <c r="U59" s="82">
        <v>2.464</v>
      </c>
      <c r="W59" s="82">
        <f t="shared" si="58"/>
        <v>2.14</v>
      </c>
      <c r="X59" s="326">
        <f t="shared" si="59"/>
        <v>0.15140186915887832</v>
      </c>
    </row>
    <row r="60" spans="2:24" s="82" customFormat="1" ht="20.100000000000001" customHeight="1" x14ac:dyDescent="0.25">
      <c r="B60" s="418" t="s">
        <v>1006</v>
      </c>
      <c r="C60" s="419"/>
      <c r="D60" s="87">
        <v>1</v>
      </c>
      <c r="E60" s="101">
        <v>17</v>
      </c>
      <c r="F60" s="88">
        <v>18.16</v>
      </c>
      <c r="G60" s="88">
        <f t="shared" si="47"/>
        <v>18.16</v>
      </c>
      <c r="H60" s="88">
        <f t="shared" si="48"/>
        <v>2.2799999999999998</v>
      </c>
      <c r="I60" s="88">
        <f t="shared" si="49"/>
        <v>2.2799999999999998</v>
      </c>
      <c r="J60" s="88">
        <f t="shared" si="3"/>
        <v>74.55</v>
      </c>
      <c r="K60" s="88">
        <f t="shared" si="50"/>
        <v>18.264749999999999</v>
      </c>
      <c r="L60" s="88"/>
      <c r="M60" s="88">
        <f t="shared" si="51"/>
        <v>0</v>
      </c>
      <c r="N60" s="88">
        <f t="shared" si="6"/>
        <v>93.000000000000014</v>
      </c>
      <c r="O60" s="88">
        <f t="shared" si="52"/>
        <v>89.559000000000012</v>
      </c>
      <c r="P60" s="92"/>
      <c r="Q60" s="92">
        <f t="shared" si="32"/>
        <v>0</v>
      </c>
      <c r="R60" s="325">
        <v>2.952</v>
      </c>
      <c r="S60" s="93">
        <f t="shared" si="57"/>
        <v>0.15</v>
      </c>
      <c r="U60" s="82">
        <v>2.38</v>
      </c>
      <c r="W60" s="82">
        <f t="shared" si="58"/>
        <v>2.14</v>
      </c>
      <c r="X60" s="326">
        <f t="shared" si="59"/>
        <v>0.11214953271028016</v>
      </c>
    </row>
    <row r="61" spans="2:24" s="82" customFormat="1" ht="20.100000000000001" customHeight="1" x14ac:dyDescent="0.25">
      <c r="B61" s="418" t="s">
        <v>879</v>
      </c>
      <c r="C61" s="419"/>
      <c r="D61" s="87">
        <v>1</v>
      </c>
      <c r="E61" s="101">
        <v>17</v>
      </c>
      <c r="F61" s="88">
        <v>18.079999999999998</v>
      </c>
      <c r="G61" s="88">
        <f t="shared" si="47"/>
        <v>18.079999999999998</v>
      </c>
      <c r="H61" s="88">
        <f t="shared" si="48"/>
        <v>2.27</v>
      </c>
      <c r="I61" s="88">
        <f t="shared" si="49"/>
        <v>2.27</v>
      </c>
      <c r="J61" s="88">
        <f t="shared" si="3"/>
        <v>74.55</v>
      </c>
      <c r="K61" s="88">
        <f t="shared" si="50"/>
        <v>18.264749999999999</v>
      </c>
      <c r="L61" s="88"/>
      <c r="M61" s="88">
        <f t="shared" si="51"/>
        <v>0</v>
      </c>
      <c r="N61" s="88">
        <f t="shared" si="6"/>
        <v>93.000000000000014</v>
      </c>
      <c r="O61" s="88">
        <f t="shared" si="52"/>
        <v>89.559000000000012</v>
      </c>
      <c r="P61" s="92"/>
      <c r="Q61" s="92">
        <f t="shared" si="32"/>
        <v>0</v>
      </c>
      <c r="R61" s="325">
        <v>2.8980000000000001</v>
      </c>
      <c r="S61" s="93">
        <f t="shared" si="57"/>
        <v>0.14000000000000001</v>
      </c>
      <c r="U61" s="82">
        <v>2.464</v>
      </c>
      <c r="W61" s="82">
        <f t="shared" si="58"/>
        <v>2.14</v>
      </c>
      <c r="X61" s="326">
        <f t="shared" si="59"/>
        <v>0.15140186915887832</v>
      </c>
    </row>
    <row r="62" spans="2:24" s="82" customFormat="1" ht="20.100000000000001" customHeight="1" x14ac:dyDescent="0.25">
      <c r="B62" s="418" t="s">
        <v>891</v>
      </c>
      <c r="C62" s="419"/>
      <c r="D62" s="87">
        <v>1</v>
      </c>
      <c r="E62" s="101">
        <v>17</v>
      </c>
      <c r="F62" s="88">
        <v>18.16</v>
      </c>
      <c r="G62" s="88">
        <f t="shared" si="47"/>
        <v>18.16</v>
      </c>
      <c r="H62" s="88">
        <f t="shared" si="48"/>
        <v>2.2799999999999998</v>
      </c>
      <c r="I62" s="88">
        <f t="shared" si="49"/>
        <v>2.2799999999999998</v>
      </c>
      <c r="J62" s="88">
        <f t="shared" si="3"/>
        <v>74.55</v>
      </c>
      <c r="K62" s="88">
        <f t="shared" si="50"/>
        <v>18.264749999999999</v>
      </c>
      <c r="L62" s="88"/>
      <c r="M62" s="88">
        <f t="shared" si="51"/>
        <v>0</v>
      </c>
      <c r="N62" s="88">
        <f t="shared" si="6"/>
        <v>93.000000000000014</v>
      </c>
      <c r="O62" s="88">
        <f t="shared" si="52"/>
        <v>89.559000000000012</v>
      </c>
      <c r="P62" s="92"/>
      <c r="Q62" s="92">
        <f t="shared" ref="Q62:Q65" si="60">+P62*0.154</f>
        <v>0</v>
      </c>
      <c r="R62" s="325">
        <v>3.0779999999999998</v>
      </c>
      <c r="S62" s="93">
        <f t="shared" si="57"/>
        <v>0.15</v>
      </c>
      <c r="U62" s="82">
        <v>2.38</v>
      </c>
      <c r="W62" s="82">
        <f t="shared" si="58"/>
        <v>2.14</v>
      </c>
      <c r="X62" s="326">
        <f t="shared" si="59"/>
        <v>0.11214953271028016</v>
      </c>
    </row>
    <row r="63" spans="2:24" s="82" customFormat="1" ht="20.100000000000001" customHeight="1" x14ac:dyDescent="0.25">
      <c r="B63" s="418" t="s">
        <v>914</v>
      </c>
      <c r="C63" s="419"/>
      <c r="D63" s="87">
        <v>1</v>
      </c>
      <c r="E63" s="101">
        <v>17</v>
      </c>
      <c r="F63" s="88">
        <v>18.32</v>
      </c>
      <c r="G63" s="88">
        <f t="shared" si="47"/>
        <v>18.32</v>
      </c>
      <c r="H63" s="88">
        <f t="shared" si="48"/>
        <v>2.2999999999999998</v>
      </c>
      <c r="I63" s="88">
        <f t="shared" si="49"/>
        <v>2.2999999999999998</v>
      </c>
      <c r="J63" s="88">
        <f t="shared" si="3"/>
        <v>74.55</v>
      </c>
      <c r="K63" s="88">
        <f t="shared" si="50"/>
        <v>18.264749999999999</v>
      </c>
      <c r="L63" s="88"/>
      <c r="M63" s="88">
        <f t="shared" si="51"/>
        <v>0</v>
      </c>
      <c r="N63" s="88">
        <f t="shared" si="6"/>
        <v>93.000000000000014</v>
      </c>
      <c r="O63" s="88">
        <f t="shared" si="52"/>
        <v>89.559000000000012</v>
      </c>
      <c r="P63" s="92"/>
      <c r="Q63" s="92">
        <f t="shared" si="60"/>
        <v>0</v>
      </c>
      <c r="R63" s="325">
        <v>3.06</v>
      </c>
      <c r="S63" s="93">
        <f t="shared" si="57"/>
        <v>0.17</v>
      </c>
      <c r="U63" s="82">
        <v>2.464</v>
      </c>
      <c r="W63" s="82">
        <f t="shared" si="58"/>
        <v>2.14</v>
      </c>
      <c r="X63" s="326">
        <f t="shared" si="59"/>
        <v>0.15140186915887832</v>
      </c>
    </row>
    <row r="64" spans="2:24" s="82" customFormat="1" ht="20.100000000000001" customHeight="1" x14ac:dyDescent="0.25">
      <c r="B64" s="418" t="s">
        <v>919</v>
      </c>
      <c r="C64" s="419"/>
      <c r="D64" s="87">
        <v>1</v>
      </c>
      <c r="E64" s="101">
        <v>17</v>
      </c>
      <c r="F64" s="88">
        <v>18.16</v>
      </c>
      <c r="G64" s="88">
        <f t="shared" si="47"/>
        <v>18.16</v>
      </c>
      <c r="H64" s="88">
        <f t="shared" si="48"/>
        <v>2.2799999999999998</v>
      </c>
      <c r="I64" s="88">
        <f t="shared" si="49"/>
        <v>2.2799999999999998</v>
      </c>
      <c r="J64" s="88">
        <f t="shared" si="3"/>
        <v>74.55</v>
      </c>
      <c r="K64" s="88">
        <f t="shared" si="50"/>
        <v>18.264749999999999</v>
      </c>
      <c r="L64" s="88"/>
      <c r="M64" s="88">
        <f t="shared" si="51"/>
        <v>0</v>
      </c>
      <c r="N64" s="88">
        <f t="shared" si="6"/>
        <v>93.000000000000014</v>
      </c>
      <c r="O64" s="88">
        <f t="shared" si="52"/>
        <v>89.559000000000012</v>
      </c>
      <c r="P64" s="92"/>
      <c r="Q64" s="92">
        <f t="shared" si="60"/>
        <v>0</v>
      </c>
      <c r="R64" s="325">
        <v>3.024</v>
      </c>
      <c r="S64" s="93">
        <f t="shared" si="57"/>
        <v>0.15</v>
      </c>
      <c r="U64" s="82">
        <v>2.38</v>
      </c>
      <c r="W64" s="82">
        <f t="shared" si="58"/>
        <v>2.14</v>
      </c>
      <c r="X64" s="326">
        <f t="shared" si="59"/>
        <v>0.11214953271028016</v>
      </c>
    </row>
    <row r="65" spans="2:26" s="82" customFormat="1" ht="20.100000000000001" customHeight="1" x14ac:dyDescent="0.25">
      <c r="B65" s="418" t="s">
        <v>915</v>
      </c>
      <c r="C65" s="419"/>
      <c r="D65" s="87">
        <v>1</v>
      </c>
      <c r="E65" s="101">
        <v>17</v>
      </c>
      <c r="F65" s="88">
        <v>18.079999999999998</v>
      </c>
      <c r="G65" s="88">
        <f t="shared" si="47"/>
        <v>18.079999999999998</v>
      </c>
      <c r="H65" s="88">
        <f t="shared" si="48"/>
        <v>2.27</v>
      </c>
      <c r="I65" s="88">
        <f t="shared" si="49"/>
        <v>2.27</v>
      </c>
      <c r="J65" s="88">
        <f t="shared" si="3"/>
        <v>74.55</v>
      </c>
      <c r="K65" s="88">
        <f t="shared" si="50"/>
        <v>18.264749999999999</v>
      </c>
      <c r="L65" s="88"/>
      <c r="M65" s="88">
        <f t="shared" si="51"/>
        <v>0</v>
      </c>
      <c r="N65" s="88">
        <f t="shared" si="6"/>
        <v>93.000000000000014</v>
      </c>
      <c r="O65" s="88">
        <f t="shared" si="52"/>
        <v>89.559000000000012</v>
      </c>
      <c r="P65" s="92"/>
      <c r="Q65" s="92">
        <f t="shared" si="60"/>
        <v>0</v>
      </c>
      <c r="R65" s="325">
        <v>3.06</v>
      </c>
      <c r="S65" s="93">
        <f t="shared" si="57"/>
        <v>0.14000000000000001</v>
      </c>
      <c r="U65" s="82">
        <v>2.464</v>
      </c>
      <c r="W65" s="82">
        <f t="shared" si="58"/>
        <v>2.14</v>
      </c>
      <c r="X65" s="326">
        <f t="shared" si="59"/>
        <v>0.15140186915887832</v>
      </c>
    </row>
    <row r="66" spans="2:26" s="82" customFormat="1" ht="20.100000000000001" customHeight="1" x14ac:dyDescent="0.25">
      <c r="B66" s="418" t="s">
        <v>921</v>
      </c>
      <c r="C66" s="419"/>
      <c r="D66" s="87">
        <v>1</v>
      </c>
      <c r="E66" s="101">
        <v>17</v>
      </c>
      <c r="F66" s="88">
        <v>18.079999999999998</v>
      </c>
      <c r="G66" s="88">
        <f t="shared" si="47"/>
        <v>18.079999999999998</v>
      </c>
      <c r="H66" s="88">
        <f t="shared" si="48"/>
        <v>2.27</v>
      </c>
      <c r="I66" s="88">
        <f t="shared" si="49"/>
        <v>2.27</v>
      </c>
      <c r="J66" s="88">
        <f t="shared" si="3"/>
        <v>74.55</v>
      </c>
      <c r="K66" s="88">
        <f t="shared" si="50"/>
        <v>18.264749999999999</v>
      </c>
      <c r="L66" s="88"/>
      <c r="M66" s="88">
        <f t="shared" si="51"/>
        <v>0</v>
      </c>
      <c r="N66" s="88">
        <f t="shared" si="6"/>
        <v>93.000000000000014</v>
      </c>
      <c r="O66" s="88">
        <f t="shared" si="52"/>
        <v>89.559000000000012</v>
      </c>
      <c r="P66" s="92"/>
      <c r="Q66" s="92">
        <f t="shared" ref="Q66:Q69" si="61">+P66*0.154</f>
        <v>0</v>
      </c>
      <c r="R66" s="325">
        <v>3.117</v>
      </c>
      <c r="S66" s="93">
        <f t="shared" si="9"/>
        <v>0.14000000000000001</v>
      </c>
      <c r="U66" s="82">
        <v>2.38</v>
      </c>
      <c r="W66" s="82">
        <f t="shared" si="10"/>
        <v>2.14</v>
      </c>
      <c r="X66" s="326">
        <f t="shared" si="11"/>
        <v>0.11214953271028016</v>
      </c>
    </row>
    <row r="67" spans="2:26" s="82" customFormat="1" ht="20.100000000000001" customHeight="1" x14ac:dyDescent="0.25">
      <c r="B67" s="418" t="s">
        <v>923</v>
      </c>
      <c r="C67" s="419"/>
      <c r="D67" s="87">
        <v>1</v>
      </c>
      <c r="E67" s="101">
        <v>17</v>
      </c>
      <c r="F67" s="88">
        <v>18.079999999999998</v>
      </c>
      <c r="G67" s="88">
        <f t="shared" si="47"/>
        <v>18.079999999999998</v>
      </c>
      <c r="H67" s="88">
        <f t="shared" si="48"/>
        <v>2.27</v>
      </c>
      <c r="I67" s="88">
        <f t="shared" si="49"/>
        <v>2.27</v>
      </c>
      <c r="J67" s="88">
        <f t="shared" si="3"/>
        <v>74.55</v>
      </c>
      <c r="K67" s="88">
        <f t="shared" si="50"/>
        <v>18.264749999999999</v>
      </c>
      <c r="L67" s="88"/>
      <c r="M67" s="88">
        <f t="shared" si="51"/>
        <v>0</v>
      </c>
      <c r="N67" s="88">
        <f t="shared" si="6"/>
        <v>93.000000000000014</v>
      </c>
      <c r="O67" s="88">
        <f t="shared" si="52"/>
        <v>89.559000000000012</v>
      </c>
      <c r="P67" s="92"/>
      <c r="Q67" s="92">
        <f t="shared" si="61"/>
        <v>0</v>
      </c>
      <c r="R67" s="325">
        <v>3.089</v>
      </c>
      <c r="S67" s="93">
        <f t="shared" si="9"/>
        <v>0.14000000000000001</v>
      </c>
      <c r="U67" s="82">
        <v>2.464</v>
      </c>
      <c r="W67" s="82">
        <f t="shared" si="10"/>
        <v>2.14</v>
      </c>
      <c r="X67" s="326">
        <f t="shared" si="11"/>
        <v>0.15140186915887832</v>
      </c>
    </row>
    <row r="68" spans="2:26" s="82" customFormat="1" ht="20.100000000000001" customHeight="1" x14ac:dyDescent="0.25">
      <c r="B68" s="418" t="s">
        <v>1007</v>
      </c>
      <c r="C68" s="419"/>
      <c r="D68" s="87">
        <v>1</v>
      </c>
      <c r="E68" s="101">
        <v>17</v>
      </c>
      <c r="F68" s="88">
        <v>18.239999999999998</v>
      </c>
      <c r="G68" s="88">
        <f t="shared" si="47"/>
        <v>18.239999999999998</v>
      </c>
      <c r="H68" s="88">
        <f t="shared" si="48"/>
        <v>2.29</v>
      </c>
      <c r="I68" s="88">
        <f t="shared" si="49"/>
        <v>2.29</v>
      </c>
      <c r="J68" s="88">
        <f t="shared" si="3"/>
        <v>74.55</v>
      </c>
      <c r="K68" s="88">
        <f t="shared" si="50"/>
        <v>18.264749999999999</v>
      </c>
      <c r="L68" s="88"/>
      <c r="M68" s="88">
        <f t="shared" si="51"/>
        <v>0</v>
      </c>
      <c r="N68" s="88">
        <f t="shared" si="6"/>
        <v>93.000000000000014</v>
      </c>
      <c r="O68" s="88">
        <f t="shared" si="52"/>
        <v>89.559000000000012</v>
      </c>
      <c r="P68" s="92"/>
      <c r="Q68" s="92">
        <f t="shared" si="61"/>
        <v>0</v>
      </c>
      <c r="R68" s="325">
        <v>2.86</v>
      </c>
      <c r="S68" s="93">
        <f t="shared" ref="S68:S69" si="62">+ROUND(((3.1416*0.4^2)/4)*(G68-E68),2)</f>
        <v>0.16</v>
      </c>
      <c r="U68" s="82">
        <v>2.38</v>
      </c>
      <c r="W68" s="82">
        <f t="shared" ref="W68:W69" si="63">+ROUND(((3.1416*0.4^2)/4)*E68,2)</f>
        <v>2.14</v>
      </c>
      <c r="X68" s="326">
        <f t="shared" ref="X68:X69" si="64">+U68/W68-1</f>
        <v>0.11214953271028016</v>
      </c>
    </row>
    <row r="69" spans="2:26" s="82" customFormat="1" ht="20.100000000000001" customHeight="1" x14ac:dyDescent="0.25">
      <c r="B69" s="418" t="s">
        <v>1008</v>
      </c>
      <c r="C69" s="419"/>
      <c r="D69" s="87">
        <v>1</v>
      </c>
      <c r="E69" s="101">
        <v>17</v>
      </c>
      <c r="F69" s="88">
        <v>12.56</v>
      </c>
      <c r="G69" s="88">
        <f t="shared" si="47"/>
        <v>12.56</v>
      </c>
      <c r="H69" s="88">
        <f t="shared" si="48"/>
        <v>1.58</v>
      </c>
      <c r="I69" s="88">
        <f t="shared" si="49"/>
        <v>1.58</v>
      </c>
      <c r="J69" s="88">
        <f t="shared" si="3"/>
        <v>74.55</v>
      </c>
      <c r="K69" s="88">
        <f t="shared" si="50"/>
        <v>18.264749999999999</v>
      </c>
      <c r="L69" s="88"/>
      <c r="M69" s="88">
        <f t="shared" si="51"/>
        <v>0</v>
      </c>
      <c r="N69" s="88">
        <f t="shared" si="6"/>
        <v>93.000000000000014</v>
      </c>
      <c r="O69" s="88">
        <f t="shared" si="52"/>
        <v>89.559000000000012</v>
      </c>
      <c r="P69" s="92"/>
      <c r="Q69" s="92">
        <f t="shared" si="61"/>
        <v>0</v>
      </c>
      <c r="R69" s="325">
        <v>2.202</v>
      </c>
      <c r="S69" s="93">
        <f t="shared" si="62"/>
        <v>-0.56000000000000005</v>
      </c>
      <c r="U69" s="82">
        <v>2.464</v>
      </c>
      <c r="W69" s="82">
        <f t="shared" si="63"/>
        <v>2.14</v>
      </c>
      <c r="X69" s="326">
        <f t="shared" si="64"/>
        <v>0.15140186915887832</v>
      </c>
    </row>
    <row r="70" spans="2:26" s="82" customFormat="1" ht="20.100000000000001" customHeight="1" x14ac:dyDescent="0.25">
      <c r="B70" s="418" t="s">
        <v>1009</v>
      </c>
      <c r="C70" s="419"/>
      <c r="D70" s="87">
        <v>1</v>
      </c>
      <c r="E70" s="101">
        <v>17</v>
      </c>
      <c r="F70" s="88">
        <v>18.239999999999998</v>
      </c>
      <c r="G70" s="88">
        <f t="shared" si="47"/>
        <v>18.239999999999998</v>
      </c>
      <c r="H70" s="88">
        <f t="shared" si="48"/>
        <v>2.29</v>
      </c>
      <c r="I70" s="88">
        <f t="shared" si="49"/>
        <v>2.29</v>
      </c>
      <c r="J70" s="88">
        <f t="shared" si="3"/>
        <v>74.55</v>
      </c>
      <c r="K70" s="88">
        <f t="shared" si="50"/>
        <v>18.264749999999999</v>
      </c>
      <c r="L70" s="88"/>
      <c r="M70" s="88">
        <f t="shared" si="51"/>
        <v>0</v>
      </c>
      <c r="N70" s="88">
        <f t="shared" si="6"/>
        <v>93.000000000000014</v>
      </c>
      <c r="O70" s="88">
        <f t="shared" si="52"/>
        <v>89.559000000000012</v>
      </c>
      <c r="P70" s="92"/>
      <c r="Q70" s="92">
        <f t="shared" si="32"/>
        <v>0</v>
      </c>
      <c r="R70" s="325">
        <v>2.86</v>
      </c>
      <c r="S70" s="93">
        <f t="shared" ref="S70:S71" si="65">+ROUND(((3.1416*0.4^2)/4)*(G70-E70),2)</f>
        <v>0.16</v>
      </c>
      <c r="U70" s="82">
        <v>2.38</v>
      </c>
      <c r="W70" s="82">
        <f t="shared" ref="W70:W71" si="66">+ROUND(((3.1416*0.4^2)/4)*E70,2)</f>
        <v>2.14</v>
      </c>
      <c r="X70" s="326">
        <f t="shared" ref="X70:X71" si="67">+U70/W70-1</f>
        <v>0.11214953271028016</v>
      </c>
    </row>
    <row r="71" spans="2:26" s="82" customFormat="1" ht="20.100000000000001" customHeight="1" x14ac:dyDescent="0.25">
      <c r="B71" s="418" t="s">
        <v>1010</v>
      </c>
      <c r="C71" s="419"/>
      <c r="D71" s="87">
        <v>1</v>
      </c>
      <c r="E71" s="101">
        <v>17</v>
      </c>
      <c r="F71" s="88">
        <v>18.079999999999998</v>
      </c>
      <c r="G71" s="88">
        <f t="shared" si="47"/>
        <v>18.079999999999998</v>
      </c>
      <c r="H71" s="88">
        <f t="shared" si="48"/>
        <v>2.27</v>
      </c>
      <c r="I71" s="88">
        <f t="shared" si="49"/>
        <v>2.27</v>
      </c>
      <c r="J71" s="88">
        <f t="shared" si="3"/>
        <v>74.55</v>
      </c>
      <c r="K71" s="88">
        <f t="shared" si="50"/>
        <v>18.264749999999999</v>
      </c>
      <c r="L71" s="88"/>
      <c r="M71" s="88">
        <f t="shared" si="51"/>
        <v>0</v>
      </c>
      <c r="N71" s="88">
        <f t="shared" si="6"/>
        <v>93.000000000000014</v>
      </c>
      <c r="O71" s="88">
        <f t="shared" si="52"/>
        <v>89.559000000000012</v>
      </c>
      <c r="P71" s="92"/>
      <c r="Q71" s="92">
        <f t="shared" si="32"/>
        <v>0</v>
      </c>
      <c r="R71" s="325">
        <v>3.1749999999999998</v>
      </c>
      <c r="S71" s="93">
        <f t="shared" si="65"/>
        <v>0.14000000000000001</v>
      </c>
      <c r="U71" s="82">
        <v>2.464</v>
      </c>
      <c r="W71" s="82">
        <f t="shared" si="66"/>
        <v>2.14</v>
      </c>
      <c r="X71" s="326">
        <f t="shared" si="67"/>
        <v>0.15140186915887832</v>
      </c>
    </row>
    <row r="72" spans="2:26" s="82" customFormat="1" ht="20.100000000000001" customHeight="1" x14ac:dyDescent="0.25">
      <c r="B72" s="418" t="s">
        <v>1011</v>
      </c>
      <c r="C72" s="419"/>
      <c r="D72" s="87">
        <v>1</v>
      </c>
      <c r="E72" s="101">
        <v>17</v>
      </c>
      <c r="F72" s="88">
        <v>18.16</v>
      </c>
      <c r="G72" s="88">
        <f t="shared" si="47"/>
        <v>18.16</v>
      </c>
      <c r="H72" s="88">
        <f t="shared" si="48"/>
        <v>2.2799999999999998</v>
      </c>
      <c r="I72" s="88">
        <f t="shared" si="49"/>
        <v>2.2799999999999998</v>
      </c>
      <c r="J72" s="88">
        <f t="shared" si="3"/>
        <v>74.55</v>
      </c>
      <c r="K72" s="88">
        <f t="shared" si="50"/>
        <v>18.264749999999999</v>
      </c>
      <c r="L72" s="88"/>
      <c r="M72" s="88">
        <f t="shared" si="51"/>
        <v>0</v>
      </c>
      <c r="N72" s="88">
        <f t="shared" si="6"/>
        <v>93.000000000000014</v>
      </c>
      <c r="O72" s="88">
        <f t="shared" si="52"/>
        <v>89.559000000000012</v>
      </c>
      <c r="P72" s="92"/>
      <c r="Q72" s="92">
        <f t="shared" ref="Q72:Q150" si="68">+P72*0.154</f>
        <v>0</v>
      </c>
      <c r="R72" s="325">
        <v>3.06</v>
      </c>
      <c r="S72" s="93">
        <f t="shared" si="9"/>
        <v>0.15</v>
      </c>
      <c r="U72" s="82">
        <v>2.38</v>
      </c>
      <c r="W72" s="82">
        <f t="shared" si="10"/>
        <v>2.14</v>
      </c>
      <c r="X72" s="326">
        <f t="shared" si="11"/>
        <v>0.11214953271028016</v>
      </c>
      <c r="Y72" s="82">
        <v>18.399999999999999</v>
      </c>
      <c r="Z72" s="82">
        <v>2.9740000000000002</v>
      </c>
    </row>
    <row r="73" spans="2:26" s="82" customFormat="1" ht="20.100000000000001" customHeight="1" x14ac:dyDescent="0.25">
      <c r="B73" s="418" t="s">
        <v>916</v>
      </c>
      <c r="C73" s="419"/>
      <c r="D73" s="87">
        <v>1</v>
      </c>
      <c r="E73" s="101">
        <v>17</v>
      </c>
      <c r="F73" s="88">
        <v>18.16</v>
      </c>
      <c r="G73" s="88">
        <f t="shared" si="47"/>
        <v>18.16</v>
      </c>
      <c r="H73" s="88">
        <f t="shared" si="48"/>
        <v>2.2799999999999998</v>
      </c>
      <c r="I73" s="88">
        <f t="shared" si="49"/>
        <v>2.2799999999999998</v>
      </c>
      <c r="J73" s="88">
        <f t="shared" si="3"/>
        <v>74.55</v>
      </c>
      <c r="K73" s="88">
        <f t="shared" si="50"/>
        <v>18.264749999999999</v>
      </c>
      <c r="L73" s="88"/>
      <c r="M73" s="88">
        <f t="shared" si="51"/>
        <v>0</v>
      </c>
      <c r="N73" s="88">
        <f t="shared" si="6"/>
        <v>93.000000000000014</v>
      </c>
      <c r="O73" s="88">
        <f t="shared" si="52"/>
        <v>89.559000000000012</v>
      </c>
      <c r="P73" s="92"/>
      <c r="Q73" s="92">
        <f t="shared" si="68"/>
        <v>0</v>
      </c>
      <c r="R73" s="325">
        <v>2.89</v>
      </c>
      <c r="S73" s="93">
        <f t="shared" si="9"/>
        <v>0.15</v>
      </c>
      <c r="U73" s="82">
        <v>2.464</v>
      </c>
      <c r="W73" s="82">
        <f t="shared" si="10"/>
        <v>2.14</v>
      </c>
      <c r="X73" s="326">
        <f t="shared" si="11"/>
        <v>0.15140186915887832</v>
      </c>
    </row>
    <row r="74" spans="2:26" s="82" customFormat="1" ht="20.100000000000001" customHeight="1" x14ac:dyDescent="0.25">
      <c r="B74" s="418" t="s">
        <v>918</v>
      </c>
      <c r="C74" s="419"/>
      <c r="D74" s="87">
        <v>1</v>
      </c>
      <c r="E74" s="101">
        <v>17</v>
      </c>
      <c r="F74" s="88">
        <v>18.079999999999998</v>
      </c>
      <c r="G74" s="88">
        <f t="shared" ref="G74:G75" si="69">+D74*F74</f>
        <v>18.079999999999998</v>
      </c>
      <c r="H74" s="88">
        <f t="shared" si="1"/>
        <v>2.27</v>
      </c>
      <c r="I74" s="88">
        <f t="shared" si="2"/>
        <v>2.27</v>
      </c>
      <c r="J74" s="88">
        <f t="shared" si="3"/>
        <v>74.55</v>
      </c>
      <c r="K74" s="88">
        <f t="shared" ref="K74:K75" si="70">+J74*0.245*$D74</f>
        <v>18.264749999999999</v>
      </c>
      <c r="L74" s="88"/>
      <c r="M74" s="88">
        <f t="shared" ref="M74:M75" si="71">+L74*0.963</f>
        <v>0</v>
      </c>
      <c r="N74" s="88">
        <f t="shared" si="6"/>
        <v>93.000000000000014</v>
      </c>
      <c r="O74" s="88">
        <f t="shared" ref="O74:O75" si="72">+N74*0.963</f>
        <v>89.559000000000012</v>
      </c>
      <c r="P74" s="92"/>
      <c r="Q74" s="92">
        <f t="shared" si="68"/>
        <v>0</v>
      </c>
      <c r="R74" s="325">
        <v>2.3450000000000002</v>
      </c>
      <c r="S74" s="93">
        <f t="shared" si="9"/>
        <v>0.14000000000000001</v>
      </c>
      <c r="U74" s="82">
        <v>2.548</v>
      </c>
      <c r="W74" s="82">
        <f t="shared" si="10"/>
        <v>2.14</v>
      </c>
      <c r="X74" s="326">
        <f t="shared" si="11"/>
        <v>0.19065420560747648</v>
      </c>
    </row>
    <row r="75" spans="2:26" s="82" customFormat="1" ht="20.100000000000001" customHeight="1" x14ac:dyDescent="0.25">
      <c r="B75" s="418" t="s">
        <v>922</v>
      </c>
      <c r="C75" s="419"/>
      <c r="D75" s="87">
        <v>1</v>
      </c>
      <c r="E75" s="101">
        <v>17</v>
      </c>
      <c r="F75" s="88">
        <v>18.16</v>
      </c>
      <c r="G75" s="88">
        <f t="shared" si="69"/>
        <v>18.16</v>
      </c>
      <c r="H75" s="88">
        <f t="shared" si="1"/>
        <v>2.2799999999999998</v>
      </c>
      <c r="I75" s="88">
        <f t="shared" si="2"/>
        <v>2.2799999999999998</v>
      </c>
      <c r="J75" s="88">
        <f t="shared" si="3"/>
        <v>74.55</v>
      </c>
      <c r="K75" s="88">
        <f t="shared" si="70"/>
        <v>18.264749999999999</v>
      </c>
      <c r="L75" s="88"/>
      <c r="M75" s="88">
        <f t="shared" si="71"/>
        <v>0</v>
      </c>
      <c r="N75" s="88">
        <f t="shared" si="6"/>
        <v>93.000000000000014</v>
      </c>
      <c r="O75" s="88">
        <f t="shared" si="72"/>
        <v>89.559000000000012</v>
      </c>
      <c r="P75" s="92"/>
      <c r="Q75" s="92">
        <f t="shared" si="68"/>
        <v>0</v>
      </c>
      <c r="R75" s="325">
        <v>3.117</v>
      </c>
      <c r="S75" s="93">
        <f t="shared" si="9"/>
        <v>0.15</v>
      </c>
      <c r="U75" s="82">
        <v>2.548</v>
      </c>
      <c r="W75" s="82">
        <f t="shared" si="10"/>
        <v>2.14</v>
      </c>
      <c r="X75" s="326">
        <f t="shared" si="11"/>
        <v>0.19065420560747648</v>
      </c>
    </row>
    <row r="76" spans="2:26" s="82" customFormat="1" ht="20.100000000000001" customHeight="1" x14ac:dyDescent="0.25">
      <c r="B76" s="418" t="s">
        <v>1012</v>
      </c>
      <c r="C76" s="419"/>
      <c r="D76" s="87">
        <v>1</v>
      </c>
      <c r="E76" s="101">
        <v>17</v>
      </c>
      <c r="F76" s="88">
        <v>18.079999999999998</v>
      </c>
      <c r="G76" s="88">
        <f t="shared" ref="G76:G85" si="73">+D76*F76</f>
        <v>18.079999999999998</v>
      </c>
      <c r="H76" s="88">
        <f t="shared" ref="H76:H85" si="74">+ROUND(((3.1416*0.4^2)/4)*G76,2)</f>
        <v>2.27</v>
      </c>
      <c r="I76" s="88">
        <f t="shared" ref="I76:I85" si="75">+ROUND(H76,2)</f>
        <v>2.27</v>
      </c>
      <c r="J76" s="88">
        <f t="shared" si="3"/>
        <v>74.55</v>
      </c>
      <c r="K76" s="88">
        <f t="shared" ref="K76:K85" si="76">+J76*0.245*$D76</f>
        <v>18.264749999999999</v>
      </c>
      <c r="L76" s="88"/>
      <c r="M76" s="88">
        <f t="shared" ref="M76:M85" si="77">+L76*0.963</f>
        <v>0</v>
      </c>
      <c r="N76" s="88">
        <f t="shared" si="6"/>
        <v>93.000000000000014</v>
      </c>
      <c r="O76" s="88">
        <f t="shared" ref="O76:O85" si="78">+N76*0.963</f>
        <v>89.559000000000012</v>
      </c>
      <c r="P76" s="92"/>
      <c r="Q76" s="92">
        <f t="shared" si="68"/>
        <v>0</v>
      </c>
      <c r="R76" s="325">
        <v>2.8439999999999999</v>
      </c>
      <c r="S76" s="93">
        <f t="shared" si="9"/>
        <v>0.14000000000000001</v>
      </c>
      <c r="U76" s="82">
        <v>2.492</v>
      </c>
      <c r="W76" s="82">
        <f t="shared" si="10"/>
        <v>2.14</v>
      </c>
      <c r="X76" s="326">
        <f t="shared" si="11"/>
        <v>0.16448598130841119</v>
      </c>
    </row>
    <row r="77" spans="2:26" s="82" customFormat="1" ht="20.100000000000001" customHeight="1" x14ac:dyDescent="0.25">
      <c r="B77" s="418" t="s">
        <v>1013</v>
      </c>
      <c r="C77" s="419"/>
      <c r="D77" s="87">
        <v>1</v>
      </c>
      <c r="E77" s="101">
        <v>17</v>
      </c>
      <c r="F77" s="88">
        <v>18.16</v>
      </c>
      <c r="G77" s="88">
        <f t="shared" si="73"/>
        <v>18.16</v>
      </c>
      <c r="H77" s="88">
        <f t="shared" si="74"/>
        <v>2.2799999999999998</v>
      </c>
      <c r="I77" s="88">
        <f t="shared" si="75"/>
        <v>2.2799999999999998</v>
      </c>
      <c r="J77" s="88">
        <f t="shared" ref="J77:J121" si="79">71*1.05</f>
        <v>74.55</v>
      </c>
      <c r="K77" s="88">
        <f t="shared" si="76"/>
        <v>18.264749999999999</v>
      </c>
      <c r="L77" s="88"/>
      <c r="M77" s="88">
        <f t="shared" si="77"/>
        <v>0</v>
      </c>
      <c r="N77" s="88">
        <f t="shared" ref="N77:N121" si="80">2*3*1.2+6*14.3</f>
        <v>93.000000000000014</v>
      </c>
      <c r="O77" s="88">
        <f t="shared" si="78"/>
        <v>89.559000000000012</v>
      </c>
      <c r="P77" s="92"/>
      <c r="Q77" s="92">
        <f t="shared" si="68"/>
        <v>0</v>
      </c>
      <c r="R77" s="325">
        <v>2.952</v>
      </c>
      <c r="S77" s="93">
        <f t="shared" si="9"/>
        <v>0.15</v>
      </c>
      <c r="U77" s="82">
        <v>2.38</v>
      </c>
      <c r="W77" s="82">
        <f t="shared" si="10"/>
        <v>2.14</v>
      </c>
      <c r="X77" s="326">
        <f t="shared" si="11"/>
        <v>0.11214953271028016</v>
      </c>
    </row>
    <row r="78" spans="2:26" s="82" customFormat="1" ht="20.100000000000001" customHeight="1" x14ac:dyDescent="0.25">
      <c r="B78" s="418" t="s">
        <v>1014</v>
      </c>
      <c r="C78" s="419"/>
      <c r="D78" s="87">
        <v>1</v>
      </c>
      <c r="E78" s="101">
        <v>17</v>
      </c>
      <c r="F78" s="88">
        <v>18.16</v>
      </c>
      <c r="G78" s="88">
        <f t="shared" si="73"/>
        <v>18.16</v>
      </c>
      <c r="H78" s="88">
        <f t="shared" si="74"/>
        <v>2.2799999999999998</v>
      </c>
      <c r="I78" s="88">
        <f t="shared" si="75"/>
        <v>2.2799999999999998</v>
      </c>
      <c r="J78" s="88">
        <f t="shared" si="79"/>
        <v>74.55</v>
      </c>
      <c r="K78" s="88">
        <f t="shared" si="76"/>
        <v>18.264749999999999</v>
      </c>
      <c r="L78" s="88"/>
      <c r="M78" s="88">
        <f t="shared" si="77"/>
        <v>0</v>
      </c>
      <c r="N78" s="88">
        <f t="shared" si="80"/>
        <v>93.000000000000014</v>
      </c>
      <c r="O78" s="88">
        <f t="shared" si="78"/>
        <v>89.559000000000012</v>
      </c>
      <c r="P78" s="92"/>
      <c r="Q78" s="92">
        <f t="shared" si="68"/>
        <v>0</v>
      </c>
      <c r="R78" s="325">
        <v>3.4079999999999999</v>
      </c>
      <c r="S78" s="93">
        <f t="shared" si="9"/>
        <v>0.15</v>
      </c>
      <c r="U78" s="82">
        <v>2.492</v>
      </c>
      <c r="W78" s="82">
        <f t="shared" si="10"/>
        <v>2.14</v>
      </c>
      <c r="X78" s="326">
        <f t="shared" si="11"/>
        <v>0.16448598130841119</v>
      </c>
    </row>
    <row r="79" spans="2:26" s="82" customFormat="1" ht="20.100000000000001" customHeight="1" x14ac:dyDescent="0.25">
      <c r="B79" s="418" t="s">
        <v>1015</v>
      </c>
      <c r="C79" s="419"/>
      <c r="D79" s="87">
        <v>1</v>
      </c>
      <c r="E79" s="101">
        <v>17</v>
      </c>
      <c r="F79" s="88">
        <v>18.16</v>
      </c>
      <c r="G79" s="88">
        <f t="shared" si="73"/>
        <v>18.16</v>
      </c>
      <c r="H79" s="88">
        <f t="shared" si="74"/>
        <v>2.2799999999999998</v>
      </c>
      <c r="I79" s="88">
        <f t="shared" si="75"/>
        <v>2.2799999999999998</v>
      </c>
      <c r="J79" s="88">
        <f t="shared" si="79"/>
        <v>74.55</v>
      </c>
      <c r="K79" s="88">
        <f t="shared" si="76"/>
        <v>18.264749999999999</v>
      </c>
      <c r="L79" s="88"/>
      <c r="M79" s="88">
        <f t="shared" si="77"/>
        <v>0</v>
      </c>
      <c r="N79" s="88">
        <f t="shared" si="80"/>
        <v>93.000000000000014</v>
      </c>
      <c r="O79" s="88">
        <f t="shared" si="78"/>
        <v>89.559000000000012</v>
      </c>
      <c r="P79" s="92"/>
      <c r="Q79" s="92">
        <f t="shared" si="68"/>
        <v>0</v>
      </c>
      <c r="R79" s="325">
        <v>3.8639999999999999</v>
      </c>
      <c r="S79" s="93">
        <f t="shared" si="9"/>
        <v>0.15</v>
      </c>
      <c r="U79" s="82">
        <v>2.464</v>
      </c>
      <c r="W79" s="82">
        <f t="shared" si="10"/>
        <v>2.14</v>
      </c>
      <c r="X79" s="326">
        <f t="shared" si="11"/>
        <v>0.15140186915887832</v>
      </c>
    </row>
    <row r="80" spans="2:26" s="82" customFormat="1" ht="20.100000000000001" customHeight="1" x14ac:dyDescent="0.25">
      <c r="B80" s="418" t="s">
        <v>1016</v>
      </c>
      <c r="C80" s="419"/>
      <c r="D80" s="87">
        <v>1</v>
      </c>
      <c r="E80" s="101">
        <v>17</v>
      </c>
      <c r="F80" s="88">
        <v>18.16</v>
      </c>
      <c r="G80" s="88">
        <f t="shared" si="73"/>
        <v>18.16</v>
      </c>
      <c r="H80" s="88">
        <f t="shared" si="74"/>
        <v>2.2799999999999998</v>
      </c>
      <c r="I80" s="88">
        <f t="shared" si="75"/>
        <v>2.2799999999999998</v>
      </c>
      <c r="J80" s="88">
        <f t="shared" si="79"/>
        <v>74.55</v>
      </c>
      <c r="K80" s="88">
        <f t="shared" si="76"/>
        <v>18.264749999999999</v>
      </c>
      <c r="L80" s="88"/>
      <c r="M80" s="88">
        <f t="shared" si="77"/>
        <v>0</v>
      </c>
      <c r="N80" s="88">
        <f t="shared" si="80"/>
        <v>93.000000000000014</v>
      </c>
      <c r="O80" s="88">
        <f t="shared" si="78"/>
        <v>89.559000000000012</v>
      </c>
      <c r="P80" s="92"/>
      <c r="Q80" s="92">
        <f t="shared" si="68"/>
        <v>0</v>
      </c>
      <c r="R80" s="325">
        <v>2.9340000000000002</v>
      </c>
      <c r="S80" s="93">
        <f t="shared" si="9"/>
        <v>0.15</v>
      </c>
      <c r="U80" s="82">
        <v>2.52</v>
      </c>
      <c r="W80" s="82">
        <f t="shared" si="10"/>
        <v>2.14</v>
      </c>
      <c r="X80" s="326">
        <f t="shared" si="11"/>
        <v>0.17757009345794383</v>
      </c>
    </row>
    <row r="81" spans="2:24" s="82" customFormat="1" ht="20.100000000000001" customHeight="1" x14ac:dyDescent="0.25">
      <c r="B81" s="418" t="s">
        <v>1017</v>
      </c>
      <c r="C81" s="419"/>
      <c r="D81" s="87">
        <v>1</v>
      </c>
      <c r="E81" s="101">
        <v>17</v>
      </c>
      <c r="F81" s="88">
        <v>18.239999999999998</v>
      </c>
      <c r="G81" s="88">
        <f t="shared" si="73"/>
        <v>18.239999999999998</v>
      </c>
      <c r="H81" s="88">
        <f t="shared" si="74"/>
        <v>2.29</v>
      </c>
      <c r="I81" s="88">
        <f t="shared" si="75"/>
        <v>2.29</v>
      </c>
      <c r="J81" s="88">
        <f t="shared" si="79"/>
        <v>74.55</v>
      </c>
      <c r="K81" s="88">
        <f t="shared" si="76"/>
        <v>18.264749999999999</v>
      </c>
      <c r="L81" s="88"/>
      <c r="M81" s="88">
        <f t="shared" si="77"/>
        <v>0</v>
      </c>
      <c r="N81" s="88">
        <f t="shared" si="80"/>
        <v>93.000000000000014</v>
      </c>
      <c r="O81" s="88">
        <f t="shared" si="78"/>
        <v>89.559000000000012</v>
      </c>
      <c r="P81" s="92"/>
      <c r="Q81" s="92">
        <f t="shared" si="68"/>
        <v>0</v>
      </c>
      <c r="R81" s="325">
        <v>2.8620000000000001</v>
      </c>
      <c r="S81" s="93">
        <f t="shared" si="9"/>
        <v>0.16</v>
      </c>
      <c r="U81" s="82">
        <v>2.548</v>
      </c>
      <c r="W81" s="82">
        <f t="shared" si="10"/>
        <v>2.14</v>
      </c>
      <c r="X81" s="326">
        <f t="shared" si="11"/>
        <v>0.19065420560747648</v>
      </c>
    </row>
    <row r="82" spans="2:24" s="82" customFormat="1" ht="20.100000000000001" customHeight="1" x14ac:dyDescent="0.25">
      <c r="B82" s="418" t="s">
        <v>1018</v>
      </c>
      <c r="C82" s="419"/>
      <c r="D82" s="87">
        <v>1</v>
      </c>
      <c r="E82" s="101">
        <v>17</v>
      </c>
      <c r="F82" s="88">
        <v>18.16</v>
      </c>
      <c r="G82" s="88">
        <f t="shared" si="73"/>
        <v>18.16</v>
      </c>
      <c r="H82" s="88">
        <f t="shared" si="74"/>
        <v>2.2799999999999998</v>
      </c>
      <c r="I82" s="88">
        <f t="shared" si="75"/>
        <v>2.2799999999999998</v>
      </c>
      <c r="J82" s="88">
        <f t="shared" si="79"/>
        <v>74.55</v>
      </c>
      <c r="K82" s="88">
        <f t="shared" si="76"/>
        <v>18.264749999999999</v>
      </c>
      <c r="L82" s="88"/>
      <c r="M82" s="88">
        <f t="shared" si="77"/>
        <v>0</v>
      </c>
      <c r="N82" s="88">
        <f t="shared" si="80"/>
        <v>93.000000000000014</v>
      </c>
      <c r="O82" s="88">
        <f t="shared" si="78"/>
        <v>89.559000000000012</v>
      </c>
      <c r="P82" s="92"/>
      <c r="Q82" s="92">
        <f t="shared" si="68"/>
        <v>0</v>
      </c>
      <c r="R82" s="325">
        <v>3.4079999999999999</v>
      </c>
      <c r="S82" s="93">
        <f t="shared" si="9"/>
        <v>0.15</v>
      </c>
      <c r="U82" s="82">
        <v>2.52</v>
      </c>
      <c r="W82" s="82">
        <f t="shared" si="10"/>
        <v>2.14</v>
      </c>
      <c r="X82" s="326">
        <f t="shared" si="11"/>
        <v>0.17757009345794383</v>
      </c>
    </row>
    <row r="83" spans="2:24" s="82" customFormat="1" ht="20.100000000000001" customHeight="1" x14ac:dyDescent="0.25">
      <c r="B83" s="418" t="s">
        <v>1019</v>
      </c>
      <c r="C83" s="419"/>
      <c r="D83" s="87">
        <v>1</v>
      </c>
      <c r="E83" s="101">
        <v>17</v>
      </c>
      <c r="F83" s="88">
        <v>18.16</v>
      </c>
      <c r="G83" s="88">
        <f t="shared" si="73"/>
        <v>18.16</v>
      </c>
      <c r="H83" s="88">
        <f t="shared" si="74"/>
        <v>2.2799999999999998</v>
      </c>
      <c r="I83" s="88">
        <f t="shared" si="75"/>
        <v>2.2799999999999998</v>
      </c>
      <c r="J83" s="88">
        <f t="shared" si="79"/>
        <v>74.55</v>
      </c>
      <c r="K83" s="88">
        <f t="shared" si="76"/>
        <v>18.264749999999999</v>
      </c>
      <c r="L83" s="88"/>
      <c r="M83" s="88">
        <f t="shared" si="77"/>
        <v>0</v>
      </c>
      <c r="N83" s="88">
        <f t="shared" si="80"/>
        <v>93.000000000000014</v>
      </c>
      <c r="O83" s="88">
        <f t="shared" si="78"/>
        <v>89.559000000000012</v>
      </c>
      <c r="P83" s="92"/>
      <c r="Q83" s="92">
        <f t="shared" si="68"/>
        <v>0</v>
      </c>
      <c r="R83" s="325">
        <v>3.4319999999999999</v>
      </c>
      <c r="S83" s="93">
        <f t="shared" si="9"/>
        <v>0.15</v>
      </c>
      <c r="U83" s="82">
        <v>2.464</v>
      </c>
      <c r="W83" s="82">
        <f t="shared" si="10"/>
        <v>2.14</v>
      </c>
      <c r="X83" s="326">
        <f t="shared" si="11"/>
        <v>0.15140186915887832</v>
      </c>
    </row>
    <row r="84" spans="2:24" s="82" customFormat="1" ht="20.100000000000001" customHeight="1" x14ac:dyDescent="0.25">
      <c r="B84" s="418" t="s">
        <v>1020</v>
      </c>
      <c r="C84" s="419"/>
      <c r="D84" s="87">
        <v>1</v>
      </c>
      <c r="E84" s="101">
        <v>17</v>
      </c>
      <c r="F84" s="88">
        <v>18.079999999999998</v>
      </c>
      <c r="G84" s="88">
        <f t="shared" si="73"/>
        <v>18.079999999999998</v>
      </c>
      <c r="H84" s="88">
        <f t="shared" si="74"/>
        <v>2.27</v>
      </c>
      <c r="I84" s="88">
        <f t="shared" si="75"/>
        <v>2.27</v>
      </c>
      <c r="J84" s="88">
        <f t="shared" si="79"/>
        <v>74.55</v>
      </c>
      <c r="K84" s="88">
        <f t="shared" si="76"/>
        <v>18.264749999999999</v>
      </c>
      <c r="L84" s="88"/>
      <c r="M84" s="88">
        <f t="shared" si="77"/>
        <v>0</v>
      </c>
      <c r="N84" s="88">
        <f t="shared" si="80"/>
        <v>93.000000000000014</v>
      </c>
      <c r="O84" s="88">
        <f t="shared" si="78"/>
        <v>89.559000000000012</v>
      </c>
      <c r="P84" s="92"/>
      <c r="Q84" s="92">
        <f t="shared" si="68"/>
        <v>0</v>
      </c>
      <c r="R84" s="325">
        <v>2.8980000000000001</v>
      </c>
      <c r="S84" s="93">
        <f t="shared" si="9"/>
        <v>0.14000000000000001</v>
      </c>
      <c r="U84" s="82">
        <v>2.52</v>
      </c>
      <c r="W84" s="82">
        <f t="shared" si="10"/>
        <v>2.14</v>
      </c>
      <c r="X84" s="326">
        <f t="shared" si="11"/>
        <v>0.17757009345794383</v>
      </c>
    </row>
    <row r="85" spans="2:24" s="82" customFormat="1" ht="20.100000000000001" customHeight="1" x14ac:dyDescent="0.25">
      <c r="B85" s="418" t="s">
        <v>1021</v>
      </c>
      <c r="C85" s="419"/>
      <c r="D85" s="87">
        <v>1</v>
      </c>
      <c r="E85" s="101">
        <v>17</v>
      </c>
      <c r="F85" s="88">
        <v>18.079999999999998</v>
      </c>
      <c r="G85" s="88">
        <f t="shared" si="73"/>
        <v>18.079999999999998</v>
      </c>
      <c r="H85" s="88">
        <f t="shared" si="74"/>
        <v>2.27</v>
      </c>
      <c r="I85" s="88">
        <f t="shared" si="75"/>
        <v>2.27</v>
      </c>
      <c r="J85" s="88">
        <f t="shared" si="79"/>
        <v>74.55</v>
      </c>
      <c r="K85" s="88">
        <f t="shared" si="76"/>
        <v>18.264749999999999</v>
      </c>
      <c r="L85" s="88"/>
      <c r="M85" s="88">
        <f t="shared" si="77"/>
        <v>0</v>
      </c>
      <c r="N85" s="88">
        <f t="shared" si="80"/>
        <v>93.000000000000014</v>
      </c>
      <c r="O85" s="88">
        <f t="shared" si="78"/>
        <v>89.559000000000012</v>
      </c>
      <c r="P85" s="92"/>
      <c r="Q85" s="92">
        <f t="shared" si="68"/>
        <v>0</v>
      </c>
      <c r="R85" s="325">
        <v>2.97</v>
      </c>
      <c r="S85" s="93">
        <f t="shared" si="9"/>
        <v>0.14000000000000001</v>
      </c>
      <c r="U85" s="82">
        <v>2.4079999999999999</v>
      </c>
      <c r="W85" s="82">
        <f t="shared" si="10"/>
        <v>2.14</v>
      </c>
      <c r="X85" s="326">
        <f t="shared" si="11"/>
        <v>0.12523364485981303</v>
      </c>
    </row>
    <row r="86" spans="2:24" s="82" customFormat="1" ht="20.100000000000001" customHeight="1" x14ac:dyDescent="0.25">
      <c r="B86" s="418" t="s">
        <v>1022</v>
      </c>
      <c r="C86" s="419"/>
      <c r="D86" s="87">
        <v>1</v>
      </c>
      <c r="E86" s="101">
        <v>17</v>
      </c>
      <c r="F86" s="88">
        <v>18.16</v>
      </c>
      <c r="G86" s="88">
        <f t="shared" ref="G86:G92" si="81">+D86*F86</f>
        <v>18.16</v>
      </c>
      <c r="H86" s="88">
        <f t="shared" ref="H86:H92" si="82">+ROUND(((3.1416*0.4^2)/4)*G86,2)</f>
        <v>2.2799999999999998</v>
      </c>
      <c r="I86" s="88">
        <f t="shared" ref="I86:I92" si="83">+ROUND(H86,2)</f>
        <v>2.2799999999999998</v>
      </c>
      <c r="J86" s="88">
        <f t="shared" si="79"/>
        <v>74.55</v>
      </c>
      <c r="K86" s="88">
        <f t="shared" ref="K86:K92" si="84">+J86*0.245*$D86</f>
        <v>18.264749999999999</v>
      </c>
      <c r="L86" s="88"/>
      <c r="M86" s="88">
        <f t="shared" ref="M86:M92" si="85">+L86*0.963</f>
        <v>0</v>
      </c>
      <c r="N86" s="88">
        <f t="shared" si="80"/>
        <v>93.000000000000014</v>
      </c>
      <c r="O86" s="88">
        <f t="shared" ref="O86:O92" si="86">+N86*0.963</f>
        <v>89.559000000000012</v>
      </c>
      <c r="P86" s="92"/>
      <c r="Q86" s="92">
        <f t="shared" si="68"/>
        <v>0</v>
      </c>
      <c r="R86" s="325">
        <v>2.952</v>
      </c>
      <c r="S86" s="93">
        <f t="shared" si="9"/>
        <v>0.15</v>
      </c>
      <c r="U86" s="82">
        <v>2.464</v>
      </c>
      <c r="W86" s="82">
        <f t="shared" si="10"/>
        <v>2.14</v>
      </c>
      <c r="X86" s="326">
        <f t="shared" si="11"/>
        <v>0.15140186915887832</v>
      </c>
    </row>
    <row r="87" spans="2:24" s="82" customFormat="1" ht="20.100000000000001" customHeight="1" x14ac:dyDescent="0.25">
      <c r="B87" s="418" t="s">
        <v>1023</v>
      </c>
      <c r="C87" s="419"/>
      <c r="D87" s="87">
        <v>1</v>
      </c>
      <c r="E87" s="101">
        <v>17</v>
      </c>
      <c r="F87" s="88">
        <v>18.16</v>
      </c>
      <c r="G87" s="88">
        <f t="shared" si="81"/>
        <v>18.16</v>
      </c>
      <c r="H87" s="88">
        <f t="shared" si="82"/>
        <v>2.2799999999999998</v>
      </c>
      <c r="I87" s="88">
        <f t="shared" si="83"/>
        <v>2.2799999999999998</v>
      </c>
      <c r="J87" s="88">
        <f t="shared" si="79"/>
        <v>74.55</v>
      </c>
      <c r="K87" s="88">
        <f t="shared" si="84"/>
        <v>18.264749999999999</v>
      </c>
      <c r="L87" s="88"/>
      <c r="M87" s="88">
        <f t="shared" si="85"/>
        <v>0</v>
      </c>
      <c r="N87" s="88">
        <f t="shared" si="80"/>
        <v>93.000000000000014</v>
      </c>
      <c r="O87" s="88">
        <f t="shared" si="86"/>
        <v>89.559000000000012</v>
      </c>
      <c r="P87" s="92"/>
      <c r="Q87" s="92">
        <f t="shared" si="68"/>
        <v>0</v>
      </c>
      <c r="R87" s="325">
        <v>2.97</v>
      </c>
      <c r="S87" s="93">
        <f t="shared" si="9"/>
        <v>0.15</v>
      </c>
      <c r="U87" s="82">
        <v>2.6880000000000002</v>
      </c>
      <c r="W87" s="82">
        <f t="shared" si="10"/>
        <v>2.14</v>
      </c>
      <c r="X87" s="326">
        <f t="shared" si="11"/>
        <v>0.25607476635514015</v>
      </c>
    </row>
    <row r="88" spans="2:24" s="82" customFormat="1" ht="20.100000000000001" customHeight="1" x14ac:dyDescent="0.25">
      <c r="B88" s="418" t="s">
        <v>1024</v>
      </c>
      <c r="C88" s="419"/>
      <c r="D88" s="87">
        <v>1</v>
      </c>
      <c r="E88" s="101">
        <v>17</v>
      </c>
      <c r="F88" s="88">
        <v>18.079999999999998</v>
      </c>
      <c r="G88" s="88">
        <f t="shared" si="81"/>
        <v>18.079999999999998</v>
      </c>
      <c r="H88" s="88">
        <f t="shared" si="82"/>
        <v>2.27</v>
      </c>
      <c r="I88" s="88">
        <f t="shared" si="83"/>
        <v>2.27</v>
      </c>
      <c r="J88" s="88">
        <f t="shared" si="79"/>
        <v>74.55</v>
      </c>
      <c r="K88" s="88">
        <f t="shared" si="84"/>
        <v>18.264749999999999</v>
      </c>
      <c r="L88" s="88"/>
      <c r="M88" s="88">
        <f t="shared" si="85"/>
        <v>0</v>
      </c>
      <c r="N88" s="88">
        <f t="shared" si="80"/>
        <v>93.000000000000014</v>
      </c>
      <c r="O88" s="88">
        <f t="shared" si="86"/>
        <v>89.559000000000012</v>
      </c>
      <c r="P88" s="92"/>
      <c r="Q88" s="92">
        <f t="shared" si="68"/>
        <v>0</v>
      </c>
      <c r="R88" s="325">
        <v>3.1680000000000001</v>
      </c>
      <c r="S88" s="93">
        <f t="shared" si="9"/>
        <v>0.14000000000000001</v>
      </c>
      <c r="U88" s="82">
        <v>2.548</v>
      </c>
      <c r="W88" s="82">
        <f t="shared" si="10"/>
        <v>2.14</v>
      </c>
      <c r="X88" s="326">
        <f t="shared" si="11"/>
        <v>0.19065420560747648</v>
      </c>
    </row>
    <row r="89" spans="2:24" s="82" customFormat="1" ht="20.100000000000001" customHeight="1" x14ac:dyDescent="0.25">
      <c r="B89" s="418" t="s">
        <v>1025</v>
      </c>
      <c r="C89" s="419"/>
      <c r="D89" s="87">
        <v>1</v>
      </c>
      <c r="E89" s="101">
        <v>17</v>
      </c>
      <c r="F89" s="88">
        <v>18.079999999999998</v>
      </c>
      <c r="G89" s="88">
        <f t="shared" si="81"/>
        <v>18.079999999999998</v>
      </c>
      <c r="H89" s="88">
        <f t="shared" si="82"/>
        <v>2.27</v>
      </c>
      <c r="I89" s="88">
        <f t="shared" si="83"/>
        <v>2.27</v>
      </c>
      <c r="J89" s="88">
        <f t="shared" si="79"/>
        <v>74.55</v>
      </c>
      <c r="K89" s="88">
        <f t="shared" si="84"/>
        <v>18.264749999999999</v>
      </c>
      <c r="L89" s="88"/>
      <c r="M89" s="88">
        <f t="shared" si="85"/>
        <v>0</v>
      </c>
      <c r="N89" s="88">
        <f t="shared" si="80"/>
        <v>93.000000000000014</v>
      </c>
      <c r="O89" s="88">
        <f t="shared" si="86"/>
        <v>89.559000000000012</v>
      </c>
      <c r="P89" s="92"/>
      <c r="Q89" s="92">
        <f t="shared" si="68"/>
        <v>0</v>
      </c>
      <c r="R89" s="325">
        <v>3.4380000000000002</v>
      </c>
      <c r="S89" s="93">
        <f t="shared" si="9"/>
        <v>0.14000000000000001</v>
      </c>
      <c r="U89" s="82">
        <v>2.52</v>
      </c>
      <c r="W89" s="82">
        <f t="shared" si="10"/>
        <v>2.14</v>
      </c>
      <c r="X89" s="326">
        <f t="shared" si="11"/>
        <v>0.17757009345794383</v>
      </c>
    </row>
    <row r="90" spans="2:24" s="82" customFormat="1" ht="20.100000000000001" customHeight="1" x14ac:dyDescent="0.25">
      <c r="B90" s="418" t="s">
        <v>1026</v>
      </c>
      <c r="C90" s="419"/>
      <c r="D90" s="87">
        <v>1</v>
      </c>
      <c r="E90" s="101">
        <v>17</v>
      </c>
      <c r="F90" s="88">
        <v>18.16</v>
      </c>
      <c r="G90" s="88">
        <f t="shared" si="81"/>
        <v>18.16</v>
      </c>
      <c r="H90" s="88">
        <f t="shared" si="82"/>
        <v>2.2799999999999998</v>
      </c>
      <c r="I90" s="88">
        <f t="shared" si="83"/>
        <v>2.2799999999999998</v>
      </c>
      <c r="J90" s="88">
        <f t="shared" si="79"/>
        <v>74.55</v>
      </c>
      <c r="K90" s="88">
        <f t="shared" si="84"/>
        <v>18.264749999999999</v>
      </c>
      <c r="L90" s="88"/>
      <c r="M90" s="88">
        <f t="shared" si="85"/>
        <v>0</v>
      </c>
      <c r="N90" s="88">
        <f t="shared" si="80"/>
        <v>93.000000000000014</v>
      </c>
      <c r="O90" s="88">
        <f t="shared" si="86"/>
        <v>89.559000000000012</v>
      </c>
      <c r="P90" s="92"/>
      <c r="Q90" s="92">
        <f t="shared" si="68"/>
        <v>0</v>
      </c>
      <c r="R90" s="325">
        <v>2.754</v>
      </c>
      <c r="S90" s="93">
        <f t="shared" si="9"/>
        <v>0.15</v>
      </c>
      <c r="U90" s="82">
        <v>2.7160000000000002</v>
      </c>
      <c r="W90" s="82">
        <f t="shared" si="10"/>
        <v>2.14</v>
      </c>
      <c r="X90" s="326">
        <f t="shared" si="11"/>
        <v>0.26915887850467302</v>
      </c>
    </row>
    <row r="91" spans="2:24" s="82" customFormat="1" ht="20.100000000000001" customHeight="1" x14ac:dyDescent="0.25">
      <c r="B91" s="418" t="s">
        <v>1027</v>
      </c>
      <c r="C91" s="419"/>
      <c r="D91" s="87">
        <v>1</v>
      </c>
      <c r="E91" s="101">
        <v>17</v>
      </c>
      <c r="F91" s="88">
        <v>18.16</v>
      </c>
      <c r="G91" s="88">
        <f t="shared" si="81"/>
        <v>18.16</v>
      </c>
      <c r="H91" s="88">
        <f t="shared" si="82"/>
        <v>2.2799999999999998</v>
      </c>
      <c r="I91" s="88">
        <f t="shared" si="83"/>
        <v>2.2799999999999998</v>
      </c>
      <c r="J91" s="88">
        <f t="shared" si="79"/>
        <v>74.55</v>
      </c>
      <c r="K91" s="88">
        <f t="shared" si="84"/>
        <v>18.264749999999999</v>
      </c>
      <c r="L91" s="88"/>
      <c r="M91" s="88">
        <f t="shared" si="85"/>
        <v>0</v>
      </c>
      <c r="N91" s="88">
        <f t="shared" si="80"/>
        <v>93.000000000000014</v>
      </c>
      <c r="O91" s="88">
        <f t="shared" si="86"/>
        <v>89.559000000000012</v>
      </c>
      <c r="P91" s="92"/>
      <c r="Q91" s="92">
        <f t="shared" si="68"/>
        <v>0</v>
      </c>
      <c r="R91" s="325">
        <v>2.8980000000000001</v>
      </c>
      <c r="S91" s="93">
        <f t="shared" si="9"/>
        <v>0.15</v>
      </c>
      <c r="U91" s="82">
        <v>2.492</v>
      </c>
      <c r="W91" s="82">
        <f t="shared" si="10"/>
        <v>2.14</v>
      </c>
      <c r="X91" s="326">
        <f t="shared" si="11"/>
        <v>0.16448598130841119</v>
      </c>
    </row>
    <row r="92" spans="2:24" s="82" customFormat="1" ht="20.100000000000001" customHeight="1" x14ac:dyDescent="0.25">
      <c r="B92" s="418" t="s">
        <v>1028</v>
      </c>
      <c r="C92" s="419"/>
      <c r="D92" s="87">
        <v>1</v>
      </c>
      <c r="E92" s="101">
        <v>17</v>
      </c>
      <c r="F92" s="88">
        <v>18.079999999999998</v>
      </c>
      <c r="G92" s="88">
        <f t="shared" si="81"/>
        <v>18.079999999999998</v>
      </c>
      <c r="H92" s="88">
        <f t="shared" si="82"/>
        <v>2.27</v>
      </c>
      <c r="I92" s="88">
        <f t="shared" si="83"/>
        <v>2.27</v>
      </c>
      <c r="J92" s="88">
        <f t="shared" si="79"/>
        <v>74.55</v>
      </c>
      <c r="K92" s="88">
        <f t="shared" si="84"/>
        <v>18.264749999999999</v>
      </c>
      <c r="L92" s="88"/>
      <c r="M92" s="88">
        <f t="shared" si="85"/>
        <v>0</v>
      </c>
      <c r="N92" s="88">
        <f t="shared" si="80"/>
        <v>93.000000000000014</v>
      </c>
      <c r="O92" s="88">
        <f t="shared" si="86"/>
        <v>89.559000000000012</v>
      </c>
      <c r="P92" s="92"/>
      <c r="Q92" s="92">
        <f t="shared" si="68"/>
        <v>0</v>
      </c>
      <c r="R92" s="325">
        <v>2.9340000000000002</v>
      </c>
      <c r="S92" s="93">
        <f t="shared" si="9"/>
        <v>0.14000000000000001</v>
      </c>
      <c r="U92" s="82">
        <v>2.464</v>
      </c>
      <c r="W92" s="82">
        <f t="shared" si="10"/>
        <v>2.14</v>
      </c>
      <c r="X92" s="326">
        <f t="shared" si="11"/>
        <v>0.15140186915887832</v>
      </c>
    </row>
    <row r="93" spans="2:24" s="82" customFormat="1" ht="20.100000000000001" customHeight="1" x14ac:dyDescent="0.25">
      <c r="B93" s="418" t="s">
        <v>1029</v>
      </c>
      <c r="C93" s="419"/>
      <c r="D93" s="87">
        <v>1</v>
      </c>
      <c r="E93" s="101">
        <v>17</v>
      </c>
      <c r="F93" s="88">
        <v>18.16</v>
      </c>
      <c r="G93" s="88">
        <f t="shared" ref="G93:G105" si="87">+D93*F93</f>
        <v>18.16</v>
      </c>
      <c r="H93" s="88">
        <f t="shared" ref="H93:H105" si="88">+ROUND(((3.1416*0.4^2)/4)*G93,2)</f>
        <v>2.2799999999999998</v>
      </c>
      <c r="I93" s="88">
        <f t="shared" ref="I93:I105" si="89">+ROUND(H93,2)</f>
        <v>2.2799999999999998</v>
      </c>
      <c r="J93" s="88">
        <f t="shared" si="79"/>
        <v>74.55</v>
      </c>
      <c r="K93" s="88">
        <f t="shared" ref="K93:K105" si="90">+J93*0.245*$D93</f>
        <v>18.264749999999999</v>
      </c>
      <c r="L93" s="88"/>
      <c r="M93" s="88">
        <f t="shared" ref="M93:M105" si="91">+L93*0.963</f>
        <v>0</v>
      </c>
      <c r="N93" s="88">
        <f t="shared" si="80"/>
        <v>93.000000000000014</v>
      </c>
      <c r="O93" s="88">
        <f t="shared" ref="O93:O105" si="92">+N93*0.963</f>
        <v>89.559000000000012</v>
      </c>
      <c r="P93" s="92"/>
      <c r="Q93" s="92">
        <f t="shared" ref="Q93:Q113" si="93">+P93*0.154</f>
        <v>0</v>
      </c>
      <c r="R93" s="325">
        <v>3.06</v>
      </c>
      <c r="S93" s="93">
        <f t="shared" ref="S93:S113" si="94">+ROUND(((3.1416*0.4^2)/4)*(G93-E93),2)</f>
        <v>0.15</v>
      </c>
      <c r="U93" s="82">
        <v>2.492</v>
      </c>
      <c r="W93" s="82">
        <f t="shared" ref="W93:W113" si="95">+ROUND(((3.1416*0.4^2)/4)*E93,2)</f>
        <v>2.14</v>
      </c>
      <c r="X93" s="326">
        <f t="shared" ref="X93:X113" si="96">+U93/W93-1</f>
        <v>0.16448598130841119</v>
      </c>
    </row>
    <row r="94" spans="2:24" s="82" customFormat="1" ht="20.100000000000001" customHeight="1" x14ac:dyDescent="0.25">
      <c r="B94" s="418" t="s">
        <v>1030</v>
      </c>
      <c r="C94" s="419"/>
      <c r="D94" s="87">
        <v>1</v>
      </c>
      <c r="E94" s="101">
        <v>17</v>
      </c>
      <c r="F94" s="88">
        <v>18.16</v>
      </c>
      <c r="G94" s="88">
        <f t="shared" si="87"/>
        <v>18.16</v>
      </c>
      <c r="H94" s="88">
        <f t="shared" si="88"/>
        <v>2.2799999999999998</v>
      </c>
      <c r="I94" s="88">
        <f t="shared" si="89"/>
        <v>2.2799999999999998</v>
      </c>
      <c r="J94" s="88">
        <f t="shared" si="79"/>
        <v>74.55</v>
      </c>
      <c r="K94" s="88">
        <f t="shared" si="90"/>
        <v>18.264749999999999</v>
      </c>
      <c r="L94" s="88"/>
      <c r="M94" s="88">
        <f t="shared" si="91"/>
        <v>0</v>
      </c>
      <c r="N94" s="88">
        <f t="shared" si="80"/>
        <v>93.000000000000014</v>
      </c>
      <c r="O94" s="88">
        <f t="shared" si="92"/>
        <v>89.559000000000012</v>
      </c>
      <c r="P94" s="92"/>
      <c r="Q94" s="92">
        <f t="shared" si="93"/>
        <v>0</v>
      </c>
      <c r="R94" s="325">
        <v>3.117</v>
      </c>
      <c r="S94" s="93">
        <f t="shared" si="94"/>
        <v>0.15</v>
      </c>
      <c r="U94" s="82">
        <v>2.38</v>
      </c>
      <c r="W94" s="82">
        <f t="shared" si="95"/>
        <v>2.14</v>
      </c>
      <c r="X94" s="326">
        <f t="shared" si="96"/>
        <v>0.11214953271028016</v>
      </c>
    </row>
    <row r="95" spans="2:24" s="82" customFormat="1" ht="20.100000000000001" customHeight="1" x14ac:dyDescent="0.25">
      <c r="B95" s="418" t="s">
        <v>1031</v>
      </c>
      <c r="C95" s="419"/>
      <c r="D95" s="87">
        <v>1</v>
      </c>
      <c r="E95" s="101">
        <v>17</v>
      </c>
      <c r="F95" s="88">
        <v>18.079999999999998</v>
      </c>
      <c r="G95" s="88">
        <f t="shared" si="87"/>
        <v>18.079999999999998</v>
      </c>
      <c r="H95" s="88">
        <f t="shared" si="88"/>
        <v>2.27</v>
      </c>
      <c r="I95" s="88">
        <f t="shared" si="89"/>
        <v>2.27</v>
      </c>
      <c r="J95" s="88">
        <f t="shared" si="79"/>
        <v>74.55</v>
      </c>
      <c r="K95" s="88">
        <f t="shared" si="90"/>
        <v>18.264749999999999</v>
      </c>
      <c r="L95" s="88"/>
      <c r="M95" s="88">
        <f t="shared" si="91"/>
        <v>0</v>
      </c>
      <c r="N95" s="88">
        <f t="shared" si="80"/>
        <v>93.000000000000014</v>
      </c>
      <c r="O95" s="88">
        <f t="shared" si="92"/>
        <v>89.559000000000012</v>
      </c>
      <c r="P95" s="92"/>
      <c r="Q95" s="92">
        <f t="shared" si="93"/>
        <v>0</v>
      </c>
      <c r="R95" s="325">
        <v>3.06</v>
      </c>
      <c r="S95" s="93">
        <f t="shared" si="94"/>
        <v>0.14000000000000001</v>
      </c>
      <c r="U95" s="82">
        <v>2.492</v>
      </c>
      <c r="W95" s="82">
        <f t="shared" si="95"/>
        <v>2.14</v>
      </c>
      <c r="X95" s="326">
        <f t="shared" si="96"/>
        <v>0.16448598130841119</v>
      </c>
    </row>
    <row r="96" spans="2:24" s="82" customFormat="1" ht="20.100000000000001" customHeight="1" x14ac:dyDescent="0.25">
      <c r="B96" s="418" t="s">
        <v>1032</v>
      </c>
      <c r="C96" s="419"/>
      <c r="D96" s="87">
        <v>1</v>
      </c>
      <c r="E96" s="101">
        <v>17</v>
      </c>
      <c r="F96" s="88">
        <v>18.079999999999998</v>
      </c>
      <c r="G96" s="88">
        <f t="shared" si="87"/>
        <v>18.079999999999998</v>
      </c>
      <c r="H96" s="88">
        <f t="shared" si="88"/>
        <v>2.27</v>
      </c>
      <c r="I96" s="88">
        <f t="shared" si="89"/>
        <v>2.27</v>
      </c>
      <c r="J96" s="88">
        <f t="shared" si="79"/>
        <v>74.55</v>
      </c>
      <c r="K96" s="88">
        <f t="shared" si="90"/>
        <v>18.264749999999999</v>
      </c>
      <c r="L96" s="88"/>
      <c r="M96" s="88">
        <f t="shared" si="91"/>
        <v>0</v>
      </c>
      <c r="N96" s="88">
        <f t="shared" si="80"/>
        <v>93.000000000000014</v>
      </c>
      <c r="O96" s="88">
        <f t="shared" si="92"/>
        <v>89.559000000000012</v>
      </c>
      <c r="P96" s="92"/>
      <c r="Q96" s="92">
        <f t="shared" si="93"/>
        <v>0</v>
      </c>
      <c r="R96" s="325">
        <v>3.089</v>
      </c>
      <c r="S96" s="93">
        <f t="shared" si="94"/>
        <v>0.14000000000000001</v>
      </c>
      <c r="U96" s="82">
        <v>2.464</v>
      </c>
      <c r="W96" s="82">
        <f t="shared" si="95"/>
        <v>2.14</v>
      </c>
      <c r="X96" s="326">
        <f t="shared" si="96"/>
        <v>0.15140186915887832</v>
      </c>
    </row>
    <row r="97" spans="2:24" s="82" customFormat="1" ht="20.100000000000001" customHeight="1" x14ac:dyDescent="0.25">
      <c r="B97" s="418" t="s">
        <v>1033</v>
      </c>
      <c r="C97" s="419"/>
      <c r="D97" s="87">
        <v>1</v>
      </c>
      <c r="E97" s="101">
        <v>17</v>
      </c>
      <c r="F97" s="88">
        <v>18.079999999999998</v>
      </c>
      <c r="G97" s="88">
        <f t="shared" si="87"/>
        <v>18.079999999999998</v>
      </c>
      <c r="H97" s="88">
        <f t="shared" si="88"/>
        <v>2.27</v>
      </c>
      <c r="I97" s="88">
        <f t="shared" si="89"/>
        <v>2.27</v>
      </c>
      <c r="J97" s="88">
        <f t="shared" si="79"/>
        <v>74.55</v>
      </c>
      <c r="K97" s="88">
        <f t="shared" si="90"/>
        <v>18.264749999999999</v>
      </c>
      <c r="L97" s="88"/>
      <c r="M97" s="88">
        <f t="shared" si="91"/>
        <v>0</v>
      </c>
      <c r="N97" s="88">
        <f t="shared" si="80"/>
        <v>93.000000000000014</v>
      </c>
      <c r="O97" s="88">
        <f t="shared" si="92"/>
        <v>89.559000000000012</v>
      </c>
      <c r="P97" s="92"/>
      <c r="Q97" s="92">
        <f t="shared" si="93"/>
        <v>0</v>
      </c>
      <c r="R97" s="325">
        <v>2.9740000000000002</v>
      </c>
      <c r="S97" s="93">
        <f t="shared" si="94"/>
        <v>0.14000000000000001</v>
      </c>
      <c r="U97" s="82">
        <v>2.52</v>
      </c>
      <c r="W97" s="82">
        <f t="shared" si="95"/>
        <v>2.14</v>
      </c>
      <c r="X97" s="326">
        <f t="shared" si="96"/>
        <v>0.17757009345794383</v>
      </c>
    </row>
    <row r="98" spans="2:24" s="82" customFormat="1" ht="20.100000000000001" customHeight="1" x14ac:dyDescent="0.25">
      <c r="B98" s="418" t="s">
        <v>1034</v>
      </c>
      <c r="C98" s="419"/>
      <c r="D98" s="87">
        <v>1</v>
      </c>
      <c r="E98" s="101">
        <v>17</v>
      </c>
      <c r="F98" s="88">
        <v>18.16</v>
      </c>
      <c r="G98" s="88">
        <f t="shared" si="87"/>
        <v>18.16</v>
      </c>
      <c r="H98" s="88">
        <f t="shared" si="88"/>
        <v>2.2799999999999998</v>
      </c>
      <c r="I98" s="88">
        <f t="shared" si="89"/>
        <v>2.2799999999999998</v>
      </c>
      <c r="J98" s="88">
        <f t="shared" si="79"/>
        <v>74.55</v>
      </c>
      <c r="K98" s="88">
        <f t="shared" si="90"/>
        <v>18.264749999999999</v>
      </c>
      <c r="L98" s="88"/>
      <c r="M98" s="88">
        <f t="shared" si="91"/>
        <v>0</v>
      </c>
      <c r="N98" s="88">
        <f t="shared" si="80"/>
        <v>93.000000000000014</v>
      </c>
      <c r="O98" s="88">
        <f t="shared" si="92"/>
        <v>89.559000000000012</v>
      </c>
      <c r="P98" s="92"/>
      <c r="Q98" s="92">
        <f t="shared" si="93"/>
        <v>0</v>
      </c>
      <c r="R98" s="325">
        <v>2.9159999999999999</v>
      </c>
      <c r="S98" s="93">
        <f t="shared" si="94"/>
        <v>0.15</v>
      </c>
      <c r="U98" s="82">
        <v>2.548</v>
      </c>
      <c r="W98" s="82">
        <f t="shared" si="95"/>
        <v>2.14</v>
      </c>
      <c r="X98" s="326">
        <f t="shared" si="96"/>
        <v>0.19065420560747648</v>
      </c>
    </row>
    <row r="99" spans="2:24" s="82" customFormat="1" ht="20.100000000000001" customHeight="1" x14ac:dyDescent="0.25">
      <c r="B99" s="418" t="s">
        <v>1035</v>
      </c>
      <c r="C99" s="419"/>
      <c r="D99" s="87">
        <v>1</v>
      </c>
      <c r="E99" s="101">
        <v>17</v>
      </c>
      <c r="F99" s="88">
        <v>18.16</v>
      </c>
      <c r="G99" s="88">
        <f t="shared" si="87"/>
        <v>18.16</v>
      </c>
      <c r="H99" s="88">
        <f t="shared" si="88"/>
        <v>2.2799999999999998</v>
      </c>
      <c r="I99" s="88">
        <f t="shared" si="89"/>
        <v>2.2799999999999998</v>
      </c>
      <c r="J99" s="88">
        <f t="shared" si="79"/>
        <v>74.55</v>
      </c>
      <c r="K99" s="88">
        <f t="shared" si="90"/>
        <v>18.264749999999999</v>
      </c>
      <c r="L99" s="88"/>
      <c r="M99" s="88">
        <f t="shared" si="91"/>
        <v>0</v>
      </c>
      <c r="N99" s="88">
        <f t="shared" si="80"/>
        <v>93.000000000000014</v>
      </c>
      <c r="O99" s="88">
        <f t="shared" si="92"/>
        <v>89.559000000000012</v>
      </c>
      <c r="P99" s="92"/>
      <c r="Q99" s="92">
        <f t="shared" si="93"/>
        <v>0</v>
      </c>
      <c r="R99" s="325">
        <v>2.9159999999999999</v>
      </c>
      <c r="S99" s="93">
        <f t="shared" si="94"/>
        <v>0.15</v>
      </c>
      <c r="U99" s="82">
        <v>2.52</v>
      </c>
      <c r="W99" s="82">
        <f t="shared" si="95"/>
        <v>2.14</v>
      </c>
      <c r="X99" s="326">
        <f t="shared" si="96"/>
        <v>0.17757009345794383</v>
      </c>
    </row>
    <row r="100" spans="2:24" s="82" customFormat="1" ht="20.100000000000001" customHeight="1" x14ac:dyDescent="0.25">
      <c r="B100" s="418" t="s">
        <v>1036</v>
      </c>
      <c r="C100" s="419"/>
      <c r="D100" s="87">
        <v>1</v>
      </c>
      <c r="E100" s="101">
        <v>17</v>
      </c>
      <c r="F100" s="88">
        <v>18.16</v>
      </c>
      <c r="G100" s="88">
        <f t="shared" si="87"/>
        <v>18.16</v>
      </c>
      <c r="H100" s="88">
        <f t="shared" si="88"/>
        <v>2.2799999999999998</v>
      </c>
      <c r="I100" s="88">
        <f t="shared" si="89"/>
        <v>2.2799999999999998</v>
      </c>
      <c r="J100" s="88">
        <f t="shared" si="79"/>
        <v>74.55</v>
      </c>
      <c r="K100" s="88">
        <f t="shared" si="90"/>
        <v>18.264749999999999</v>
      </c>
      <c r="L100" s="88"/>
      <c r="M100" s="88">
        <f t="shared" si="91"/>
        <v>0</v>
      </c>
      <c r="N100" s="88">
        <f t="shared" si="80"/>
        <v>93.000000000000014</v>
      </c>
      <c r="O100" s="88">
        <f t="shared" si="92"/>
        <v>89.559000000000012</v>
      </c>
      <c r="P100" s="92"/>
      <c r="Q100" s="92">
        <f t="shared" si="93"/>
        <v>0</v>
      </c>
      <c r="R100" s="325">
        <v>2.9340000000000002</v>
      </c>
      <c r="S100" s="93">
        <f t="shared" si="94"/>
        <v>0.15</v>
      </c>
      <c r="U100" s="82">
        <v>2.464</v>
      </c>
      <c r="W100" s="82">
        <f t="shared" si="95"/>
        <v>2.14</v>
      </c>
      <c r="X100" s="326">
        <f t="shared" si="96"/>
        <v>0.15140186915887832</v>
      </c>
    </row>
    <row r="101" spans="2:24" s="82" customFormat="1" ht="20.100000000000001" customHeight="1" x14ac:dyDescent="0.25">
      <c r="B101" s="418" t="s">
        <v>1037</v>
      </c>
      <c r="C101" s="419"/>
      <c r="D101" s="87">
        <v>1</v>
      </c>
      <c r="E101" s="101">
        <v>17</v>
      </c>
      <c r="F101" s="88">
        <v>16.079999999999998</v>
      </c>
      <c r="G101" s="88">
        <f t="shared" si="87"/>
        <v>16.079999999999998</v>
      </c>
      <c r="H101" s="88">
        <f t="shared" si="88"/>
        <v>2.02</v>
      </c>
      <c r="I101" s="88">
        <f t="shared" si="89"/>
        <v>2.02</v>
      </c>
      <c r="J101" s="88">
        <f t="shared" si="79"/>
        <v>74.55</v>
      </c>
      <c r="K101" s="88">
        <f t="shared" si="90"/>
        <v>18.264749999999999</v>
      </c>
      <c r="L101" s="88"/>
      <c r="M101" s="88">
        <f t="shared" si="91"/>
        <v>0</v>
      </c>
      <c r="N101" s="88">
        <f t="shared" si="80"/>
        <v>93.000000000000014</v>
      </c>
      <c r="O101" s="88">
        <f t="shared" si="92"/>
        <v>89.559000000000012</v>
      </c>
      <c r="P101" s="92"/>
      <c r="Q101" s="92">
        <f t="shared" si="93"/>
        <v>0</v>
      </c>
      <c r="R101" s="325">
        <v>2.556</v>
      </c>
      <c r="S101" s="93">
        <f t="shared" si="94"/>
        <v>-0.12</v>
      </c>
      <c r="U101" s="82">
        <v>2.52</v>
      </c>
      <c r="W101" s="82">
        <f t="shared" si="95"/>
        <v>2.14</v>
      </c>
      <c r="X101" s="326">
        <f t="shared" si="96"/>
        <v>0.17757009345794383</v>
      </c>
    </row>
    <row r="102" spans="2:24" s="82" customFormat="1" ht="20.100000000000001" customHeight="1" x14ac:dyDescent="0.25">
      <c r="B102" s="418" t="s">
        <v>917</v>
      </c>
      <c r="C102" s="419"/>
      <c r="D102" s="87">
        <v>1</v>
      </c>
      <c r="E102" s="101">
        <v>17</v>
      </c>
      <c r="F102" s="88">
        <v>18.16</v>
      </c>
      <c r="G102" s="88">
        <f t="shared" si="87"/>
        <v>18.16</v>
      </c>
      <c r="H102" s="88">
        <f t="shared" si="88"/>
        <v>2.2799999999999998</v>
      </c>
      <c r="I102" s="88">
        <f t="shared" si="89"/>
        <v>2.2799999999999998</v>
      </c>
      <c r="J102" s="88">
        <f t="shared" si="79"/>
        <v>74.55</v>
      </c>
      <c r="K102" s="88">
        <f t="shared" si="90"/>
        <v>18.264749999999999</v>
      </c>
      <c r="L102" s="88"/>
      <c r="M102" s="88">
        <f t="shared" si="91"/>
        <v>0</v>
      </c>
      <c r="N102" s="88">
        <f t="shared" si="80"/>
        <v>93.000000000000014</v>
      </c>
      <c r="O102" s="88">
        <f t="shared" si="92"/>
        <v>89.559000000000012</v>
      </c>
      <c r="P102" s="92"/>
      <c r="Q102" s="92">
        <f t="shared" si="93"/>
        <v>0</v>
      </c>
      <c r="R102" s="325">
        <v>2.8079999999999998</v>
      </c>
      <c r="S102" s="93">
        <f t="shared" si="94"/>
        <v>0.15</v>
      </c>
      <c r="U102" s="82">
        <v>2.4079999999999999</v>
      </c>
      <c r="W102" s="82">
        <f t="shared" si="95"/>
        <v>2.14</v>
      </c>
      <c r="X102" s="326">
        <f t="shared" si="96"/>
        <v>0.12523364485981303</v>
      </c>
    </row>
    <row r="103" spans="2:24" s="82" customFormat="1" ht="20.100000000000001" customHeight="1" x14ac:dyDescent="0.25">
      <c r="B103" s="418" t="s">
        <v>920</v>
      </c>
      <c r="C103" s="419"/>
      <c r="D103" s="87">
        <v>1</v>
      </c>
      <c r="E103" s="101">
        <v>17</v>
      </c>
      <c r="F103" s="88">
        <v>18.16</v>
      </c>
      <c r="G103" s="88">
        <f t="shared" si="87"/>
        <v>18.16</v>
      </c>
      <c r="H103" s="88">
        <f t="shared" si="88"/>
        <v>2.2799999999999998</v>
      </c>
      <c r="I103" s="88">
        <f t="shared" si="89"/>
        <v>2.2799999999999998</v>
      </c>
      <c r="J103" s="88">
        <f t="shared" si="79"/>
        <v>74.55</v>
      </c>
      <c r="K103" s="88">
        <f t="shared" si="90"/>
        <v>18.264749999999999</v>
      </c>
      <c r="L103" s="88"/>
      <c r="M103" s="88">
        <f t="shared" si="91"/>
        <v>0</v>
      </c>
      <c r="N103" s="88">
        <f t="shared" si="80"/>
        <v>93.000000000000014</v>
      </c>
      <c r="O103" s="88">
        <f t="shared" si="92"/>
        <v>89.559000000000012</v>
      </c>
      <c r="P103" s="92"/>
      <c r="Q103" s="92">
        <f t="shared" si="93"/>
        <v>0</v>
      </c>
      <c r="R103" s="325">
        <v>2.79</v>
      </c>
      <c r="S103" s="93">
        <f t="shared" si="94"/>
        <v>0.15</v>
      </c>
      <c r="U103" s="82">
        <v>2.464</v>
      </c>
      <c r="W103" s="82">
        <f t="shared" si="95"/>
        <v>2.14</v>
      </c>
      <c r="X103" s="326">
        <f t="shared" si="96"/>
        <v>0.15140186915887832</v>
      </c>
    </row>
    <row r="104" spans="2:24" s="82" customFormat="1" ht="20.100000000000001" customHeight="1" x14ac:dyDescent="0.25">
      <c r="B104" s="418" t="s">
        <v>1038</v>
      </c>
      <c r="C104" s="419"/>
      <c r="D104" s="87">
        <v>1</v>
      </c>
      <c r="E104" s="101">
        <v>17</v>
      </c>
      <c r="F104" s="88">
        <v>18.079999999999998</v>
      </c>
      <c r="G104" s="88">
        <f t="shared" si="87"/>
        <v>18.079999999999998</v>
      </c>
      <c r="H104" s="88">
        <f t="shared" si="88"/>
        <v>2.27</v>
      </c>
      <c r="I104" s="88">
        <f t="shared" si="89"/>
        <v>2.27</v>
      </c>
      <c r="J104" s="88">
        <f t="shared" si="79"/>
        <v>74.55</v>
      </c>
      <c r="K104" s="88">
        <f t="shared" si="90"/>
        <v>18.264749999999999</v>
      </c>
      <c r="L104" s="88"/>
      <c r="M104" s="88">
        <f t="shared" si="91"/>
        <v>0</v>
      </c>
      <c r="N104" s="88">
        <f t="shared" si="80"/>
        <v>93.000000000000014</v>
      </c>
      <c r="O104" s="88">
        <f t="shared" si="92"/>
        <v>89.559000000000012</v>
      </c>
      <c r="P104" s="92"/>
      <c r="Q104" s="92">
        <f t="shared" si="93"/>
        <v>0</v>
      </c>
      <c r="R104" s="325">
        <v>2.754</v>
      </c>
      <c r="S104" s="93">
        <f t="shared" si="94"/>
        <v>0.14000000000000001</v>
      </c>
      <c r="U104" s="82">
        <v>2.6880000000000002</v>
      </c>
      <c r="W104" s="82">
        <f t="shared" si="95"/>
        <v>2.14</v>
      </c>
      <c r="X104" s="326">
        <f t="shared" si="96"/>
        <v>0.25607476635514015</v>
      </c>
    </row>
    <row r="105" spans="2:24" s="82" customFormat="1" ht="20.100000000000001" customHeight="1" x14ac:dyDescent="0.25">
      <c r="B105" s="418" t="s">
        <v>1039</v>
      </c>
      <c r="C105" s="419"/>
      <c r="D105" s="87">
        <v>1</v>
      </c>
      <c r="E105" s="101">
        <v>17</v>
      </c>
      <c r="F105" s="88">
        <v>18.079999999999998</v>
      </c>
      <c r="G105" s="88">
        <f t="shared" si="87"/>
        <v>18.079999999999998</v>
      </c>
      <c r="H105" s="88">
        <f t="shared" si="88"/>
        <v>2.27</v>
      </c>
      <c r="I105" s="88">
        <f t="shared" si="89"/>
        <v>2.27</v>
      </c>
      <c r="J105" s="88">
        <f t="shared" si="79"/>
        <v>74.55</v>
      </c>
      <c r="K105" s="88">
        <f t="shared" si="90"/>
        <v>18.264749999999999</v>
      </c>
      <c r="L105" s="88"/>
      <c r="M105" s="88">
        <f t="shared" si="91"/>
        <v>0</v>
      </c>
      <c r="N105" s="88">
        <f t="shared" si="80"/>
        <v>93.000000000000014</v>
      </c>
      <c r="O105" s="88">
        <f t="shared" si="92"/>
        <v>89.559000000000012</v>
      </c>
      <c r="P105" s="92"/>
      <c r="Q105" s="92">
        <f t="shared" si="93"/>
        <v>0</v>
      </c>
      <c r="R105" s="325">
        <v>2.952</v>
      </c>
      <c r="S105" s="93">
        <f t="shared" si="94"/>
        <v>0.14000000000000001</v>
      </c>
      <c r="U105" s="82">
        <v>2.548</v>
      </c>
      <c r="W105" s="82">
        <f t="shared" si="95"/>
        <v>2.14</v>
      </c>
      <c r="X105" s="326">
        <f t="shared" si="96"/>
        <v>0.19065420560747648</v>
      </c>
    </row>
    <row r="106" spans="2:24" s="82" customFormat="1" ht="20.100000000000001" customHeight="1" x14ac:dyDescent="0.25">
      <c r="B106" s="418" t="s">
        <v>1040</v>
      </c>
      <c r="C106" s="419"/>
      <c r="D106" s="87">
        <v>1</v>
      </c>
      <c r="E106" s="101">
        <v>17</v>
      </c>
      <c r="F106" s="88">
        <v>18.079999999999998</v>
      </c>
      <c r="G106" s="88">
        <f t="shared" ref="G106:G115" si="97">+D106*F106</f>
        <v>18.079999999999998</v>
      </c>
      <c r="H106" s="88">
        <f t="shared" ref="H106:H115" si="98">+ROUND(((3.1416*0.4^2)/4)*G106,2)</f>
        <v>2.27</v>
      </c>
      <c r="I106" s="88">
        <f t="shared" ref="I106:I115" si="99">+ROUND(H106,2)</f>
        <v>2.27</v>
      </c>
      <c r="J106" s="88">
        <f t="shared" si="79"/>
        <v>74.55</v>
      </c>
      <c r="K106" s="88">
        <f t="shared" ref="K106:K115" si="100">+J106*0.245*$D106</f>
        <v>18.264749999999999</v>
      </c>
      <c r="L106" s="88"/>
      <c r="M106" s="88">
        <f t="shared" ref="M106:M115" si="101">+L106*0.963</f>
        <v>0</v>
      </c>
      <c r="N106" s="88">
        <f t="shared" si="80"/>
        <v>93.000000000000014</v>
      </c>
      <c r="O106" s="88">
        <f t="shared" ref="O106:O115" si="102">+N106*0.963</f>
        <v>89.559000000000012</v>
      </c>
      <c r="P106" s="92"/>
      <c r="Q106" s="92">
        <f t="shared" si="93"/>
        <v>0</v>
      </c>
      <c r="R106" s="325">
        <v>2.8260000000000001</v>
      </c>
      <c r="S106" s="93">
        <f t="shared" si="94"/>
        <v>0.14000000000000001</v>
      </c>
      <c r="U106" s="82">
        <v>2.52</v>
      </c>
      <c r="W106" s="82">
        <f t="shared" si="95"/>
        <v>2.14</v>
      </c>
      <c r="X106" s="326">
        <f t="shared" si="96"/>
        <v>0.17757009345794383</v>
      </c>
    </row>
    <row r="107" spans="2:24" s="82" customFormat="1" ht="20.100000000000001" customHeight="1" x14ac:dyDescent="0.25">
      <c r="B107" s="418" t="s">
        <v>1041</v>
      </c>
      <c r="C107" s="419"/>
      <c r="D107" s="87">
        <v>1</v>
      </c>
      <c r="E107" s="101">
        <v>17</v>
      </c>
      <c r="F107" s="88">
        <v>18.16</v>
      </c>
      <c r="G107" s="88">
        <f t="shared" si="97"/>
        <v>18.16</v>
      </c>
      <c r="H107" s="88">
        <f t="shared" si="98"/>
        <v>2.2799999999999998</v>
      </c>
      <c r="I107" s="88">
        <f t="shared" si="99"/>
        <v>2.2799999999999998</v>
      </c>
      <c r="J107" s="88">
        <f t="shared" si="79"/>
        <v>74.55</v>
      </c>
      <c r="K107" s="88">
        <f t="shared" si="100"/>
        <v>18.264749999999999</v>
      </c>
      <c r="L107" s="88"/>
      <c r="M107" s="88">
        <f t="shared" si="101"/>
        <v>0</v>
      </c>
      <c r="N107" s="88">
        <f t="shared" si="80"/>
        <v>93.000000000000014</v>
      </c>
      <c r="O107" s="88">
        <f t="shared" si="102"/>
        <v>89.559000000000012</v>
      </c>
      <c r="P107" s="92"/>
      <c r="Q107" s="92">
        <f t="shared" si="93"/>
        <v>0</v>
      </c>
      <c r="R107" s="325">
        <v>2.9159999999999999</v>
      </c>
      <c r="S107" s="93">
        <f t="shared" si="94"/>
        <v>0.15</v>
      </c>
      <c r="U107" s="82">
        <v>2.7160000000000002</v>
      </c>
      <c r="W107" s="82">
        <f t="shared" si="95"/>
        <v>2.14</v>
      </c>
      <c r="X107" s="326">
        <f t="shared" si="96"/>
        <v>0.26915887850467302</v>
      </c>
    </row>
    <row r="108" spans="2:24" s="82" customFormat="1" ht="20.100000000000001" customHeight="1" x14ac:dyDescent="0.25">
      <c r="B108" s="418" t="s">
        <v>1042</v>
      </c>
      <c r="C108" s="419"/>
      <c r="D108" s="87">
        <v>1</v>
      </c>
      <c r="E108" s="101">
        <v>17</v>
      </c>
      <c r="F108" s="88">
        <v>18.079999999999998</v>
      </c>
      <c r="G108" s="88">
        <f t="shared" si="97"/>
        <v>18.079999999999998</v>
      </c>
      <c r="H108" s="88">
        <f t="shared" si="98"/>
        <v>2.27</v>
      </c>
      <c r="I108" s="88">
        <f t="shared" si="99"/>
        <v>2.27</v>
      </c>
      <c r="J108" s="88">
        <f t="shared" si="79"/>
        <v>74.55</v>
      </c>
      <c r="K108" s="88">
        <f t="shared" si="100"/>
        <v>18.264749999999999</v>
      </c>
      <c r="L108" s="88"/>
      <c r="M108" s="88">
        <f t="shared" si="101"/>
        <v>0</v>
      </c>
      <c r="N108" s="88">
        <f t="shared" si="80"/>
        <v>93.000000000000014</v>
      </c>
      <c r="O108" s="88">
        <f t="shared" si="102"/>
        <v>89.559000000000012</v>
      </c>
      <c r="P108" s="92"/>
      <c r="Q108" s="92">
        <f t="shared" si="93"/>
        <v>0</v>
      </c>
      <c r="R108" s="325">
        <v>2.8980000000000001</v>
      </c>
      <c r="S108" s="93">
        <f t="shared" si="94"/>
        <v>0.14000000000000001</v>
      </c>
      <c r="U108" s="82">
        <v>2.492</v>
      </c>
      <c r="W108" s="82">
        <f t="shared" si="95"/>
        <v>2.14</v>
      </c>
      <c r="X108" s="326">
        <f t="shared" si="96"/>
        <v>0.16448598130841119</v>
      </c>
    </row>
    <row r="109" spans="2:24" s="82" customFormat="1" ht="20.100000000000001" customHeight="1" x14ac:dyDescent="0.25">
      <c r="B109" s="418" t="s">
        <v>1043</v>
      </c>
      <c r="C109" s="419"/>
      <c r="D109" s="87">
        <v>1</v>
      </c>
      <c r="E109" s="101">
        <v>17</v>
      </c>
      <c r="F109" s="88">
        <v>18.16</v>
      </c>
      <c r="G109" s="88">
        <f t="shared" si="97"/>
        <v>18.16</v>
      </c>
      <c r="H109" s="88">
        <f t="shared" si="98"/>
        <v>2.2799999999999998</v>
      </c>
      <c r="I109" s="88">
        <f t="shared" si="99"/>
        <v>2.2799999999999998</v>
      </c>
      <c r="J109" s="88">
        <f t="shared" si="79"/>
        <v>74.55</v>
      </c>
      <c r="K109" s="88">
        <f t="shared" si="100"/>
        <v>18.264749999999999</v>
      </c>
      <c r="L109" s="88"/>
      <c r="M109" s="88">
        <f t="shared" si="101"/>
        <v>0</v>
      </c>
      <c r="N109" s="88">
        <f t="shared" si="80"/>
        <v>93.000000000000014</v>
      </c>
      <c r="O109" s="88">
        <f t="shared" si="102"/>
        <v>89.559000000000012</v>
      </c>
      <c r="P109" s="92"/>
      <c r="Q109" s="92">
        <f t="shared" si="93"/>
        <v>0</v>
      </c>
      <c r="R109" s="325">
        <v>2.8620000000000001</v>
      </c>
      <c r="S109" s="93">
        <f t="shared" si="94"/>
        <v>0.15</v>
      </c>
      <c r="U109" s="82">
        <v>2.464</v>
      </c>
      <c r="W109" s="82">
        <f t="shared" si="95"/>
        <v>2.14</v>
      </c>
      <c r="X109" s="326">
        <f t="shared" si="96"/>
        <v>0.15140186915887832</v>
      </c>
    </row>
    <row r="110" spans="2:24" s="82" customFormat="1" ht="20.100000000000001" customHeight="1" x14ac:dyDescent="0.25">
      <c r="B110" s="418" t="s">
        <v>1044</v>
      </c>
      <c r="C110" s="419"/>
      <c r="D110" s="87">
        <v>1</v>
      </c>
      <c r="E110" s="101">
        <v>17</v>
      </c>
      <c r="F110" s="88">
        <v>18.16</v>
      </c>
      <c r="G110" s="88">
        <f t="shared" si="97"/>
        <v>18.16</v>
      </c>
      <c r="H110" s="88">
        <f t="shared" si="98"/>
        <v>2.2799999999999998</v>
      </c>
      <c r="I110" s="88">
        <f t="shared" si="99"/>
        <v>2.2799999999999998</v>
      </c>
      <c r="J110" s="88">
        <f t="shared" si="79"/>
        <v>74.55</v>
      </c>
      <c r="K110" s="88">
        <f t="shared" si="100"/>
        <v>18.264749999999999</v>
      </c>
      <c r="L110" s="88"/>
      <c r="M110" s="88">
        <f t="shared" si="101"/>
        <v>0</v>
      </c>
      <c r="N110" s="88">
        <f t="shared" si="80"/>
        <v>93.000000000000014</v>
      </c>
      <c r="O110" s="88">
        <f t="shared" si="102"/>
        <v>89.559000000000012</v>
      </c>
      <c r="P110" s="92"/>
      <c r="Q110" s="92">
        <f t="shared" si="93"/>
        <v>0</v>
      </c>
      <c r="R110" s="325">
        <v>3.06</v>
      </c>
      <c r="S110" s="93">
        <f t="shared" si="94"/>
        <v>0.15</v>
      </c>
      <c r="U110" s="82">
        <v>2.52</v>
      </c>
      <c r="W110" s="82">
        <f t="shared" si="95"/>
        <v>2.14</v>
      </c>
      <c r="X110" s="326">
        <f t="shared" si="96"/>
        <v>0.17757009345794383</v>
      </c>
    </row>
    <row r="111" spans="2:24" s="82" customFormat="1" ht="20.100000000000001" customHeight="1" x14ac:dyDescent="0.25">
      <c r="B111" s="418" t="s">
        <v>1045</v>
      </c>
      <c r="C111" s="419"/>
      <c r="D111" s="87">
        <v>1</v>
      </c>
      <c r="E111" s="101">
        <v>17</v>
      </c>
      <c r="F111" s="88">
        <v>18.079999999999998</v>
      </c>
      <c r="G111" s="88">
        <f t="shared" si="97"/>
        <v>18.079999999999998</v>
      </c>
      <c r="H111" s="88">
        <f t="shared" si="98"/>
        <v>2.27</v>
      </c>
      <c r="I111" s="88">
        <f t="shared" si="99"/>
        <v>2.27</v>
      </c>
      <c r="J111" s="88">
        <f t="shared" si="79"/>
        <v>74.55</v>
      </c>
      <c r="K111" s="88">
        <f t="shared" si="100"/>
        <v>18.264749999999999</v>
      </c>
      <c r="L111" s="88"/>
      <c r="M111" s="88">
        <f t="shared" si="101"/>
        <v>0</v>
      </c>
      <c r="N111" s="88">
        <f t="shared" si="80"/>
        <v>93.000000000000014</v>
      </c>
      <c r="O111" s="88">
        <f t="shared" si="102"/>
        <v>89.559000000000012</v>
      </c>
      <c r="P111" s="92"/>
      <c r="Q111" s="92">
        <f t="shared" si="93"/>
        <v>0</v>
      </c>
      <c r="R111" s="325">
        <v>3.2029999999999998</v>
      </c>
      <c r="S111" s="93">
        <f t="shared" si="94"/>
        <v>0.14000000000000001</v>
      </c>
      <c r="U111" s="82">
        <v>2.7160000000000002</v>
      </c>
      <c r="W111" s="82">
        <f t="shared" si="95"/>
        <v>2.14</v>
      </c>
      <c r="X111" s="326">
        <f t="shared" si="96"/>
        <v>0.26915887850467302</v>
      </c>
    </row>
    <row r="112" spans="2:24" s="82" customFormat="1" ht="20.100000000000001" customHeight="1" x14ac:dyDescent="0.25">
      <c r="B112" s="418" t="s">
        <v>1046</v>
      </c>
      <c r="C112" s="419"/>
      <c r="D112" s="87">
        <v>1</v>
      </c>
      <c r="E112" s="101">
        <v>17</v>
      </c>
      <c r="F112" s="88">
        <v>18.16</v>
      </c>
      <c r="G112" s="88">
        <f t="shared" si="97"/>
        <v>18.16</v>
      </c>
      <c r="H112" s="88">
        <f t="shared" si="98"/>
        <v>2.2799999999999998</v>
      </c>
      <c r="I112" s="88">
        <f t="shared" si="99"/>
        <v>2.2799999999999998</v>
      </c>
      <c r="J112" s="88">
        <f t="shared" si="79"/>
        <v>74.55</v>
      </c>
      <c r="K112" s="88">
        <f t="shared" si="100"/>
        <v>18.264749999999999</v>
      </c>
      <c r="L112" s="88"/>
      <c r="M112" s="88">
        <f t="shared" si="101"/>
        <v>0</v>
      </c>
      <c r="N112" s="88">
        <f t="shared" si="80"/>
        <v>93.000000000000014</v>
      </c>
      <c r="O112" s="88">
        <f t="shared" si="102"/>
        <v>89.559000000000012</v>
      </c>
      <c r="P112" s="92"/>
      <c r="Q112" s="92">
        <f t="shared" si="93"/>
        <v>0</v>
      </c>
      <c r="R112" s="325">
        <v>3.26</v>
      </c>
      <c r="S112" s="93">
        <f t="shared" si="94"/>
        <v>0.15</v>
      </c>
      <c r="U112" s="82">
        <v>2.492</v>
      </c>
      <c r="W112" s="82">
        <f t="shared" si="95"/>
        <v>2.14</v>
      </c>
      <c r="X112" s="326">
        <f t="shared" si="96"/>
        <v>0.16448598130841119</v>
      </c>
    </row>
    <row r="113" spans="2:24" s="82" customFormat="1" ht="20.100000000000001" customHeight="1" x14ac:dyDescent="0.25">
      <c r="B113" s="418" t="s">
        <v>1047</v>
      </c>
      <c r="C113" s="419"/>
      <c r="D113" s="87">
        <v>1</v>
      </c>
      <c r="E113" s="101">
        <v>17</v>
      </c>
      <c r="F113" s="88">
        <v>18.16</v>
      </c>
      <c r="G113" s="88">
        <f t="shared" si="97"/>
        <v>18.16</v>
      </c>
      <c r="H113" s="88">
        <f t="shared" si="98"/>
        <v>2.2799999999999998</v>
      </c>
      <c r="I113" s="88">
        <f t="shared" si="99"/>
        <v>2.2799999999999998</v>
      </c>
      <c r="J113" s="88">
        <f t="shared" si="79"/>
        <v>74.55</v>
      </c>
      <c r="K113" s="88">
        <f t="shared" si="100"/>
        <v>18.264749999999999</v>
      </c>
      <c r="L113" s="88"/>
      <c r="M113" s="88">
        <f t="shared" si="101"/>
        <v>0</v>
      </c>
      <c r="N113" s="88">
        <f t="shared" si="80"/>
        <v>93.000000000000014</v>
      </c>
      <c r="O113" s="88">
        <f t="shared" si="102"/>
        <v>89.559000000000012</v>
      </c>
      <c r="P113" s="92"/>
      <c r="Q113" s="92">
        <f t="shared" si="93"/>
        <v>0</v>
      </c>
      <c r="R113" s="325">
        <v>3.06</v>
      </c>
      <c r="S113" s="93">
        <f t="shared" si="94"/>
        <v>0.15</v>
      </c>
      <c r="U113" s="82">
        <v>2.464</v>
      </c>
      <c r="W113" s="82">
        <f t="shared" si="95"/>
        <v>2.14</v>
      </c>
      <c r="X113" s="326">
        <f t="shared" si="96"/>
        <v>0.15140186915887832</v>
      </c>
    </row>
    <row r="114" spans="2:24" s="82" customFormat="1" ht="20.100000000000001" customHeight="1" x14ac:dyDescent="0.25">
      <c r="B114" s="418" t="s">
        <v>1048</v>
      </c>
      <c r="C114" s="419"/>
      <c r="D114" s="87">
        <v>1</v>
      </c>
      <c r="E114" s="101">
        <v>17</v>
      </c>
      <c r="F114" s="88">
        <v>18.16</v>
      </c>
      <c r="G114" s="88">
        <f t="shared" si="97"/>
        <v>18.16</v>
      </c>
      <c r="H114" s="88">
        <f t="shared" si="98"/>
        <v>2.2799999999999998</v>
      </c>
      <c r="I114" s="88">
        <f t="shared" si="99"/>
        <v>2.2799999999999998</v>
      </c>
      <c r="J114" s="88">
        <f t="shared" si="79"/>
        <v>74.55</v>
      </c>
      <c r="K114" s="88">
        <f t="shared" si="100"/>
        <v>18.264749999999999</v>
      </c>
      <c r="L114" s="88"/>
      <c r="M114" s="88">
        <f t="shared" si="101"/>
        <v>0</v>
      </c>
      <c r="N114" s="88">
        <f t="shared" si="80"/>
        <v>93.000000000000014</v>
      </c>
      <c r="O114" s="88">
        <f t="shared" si="102"/>
        <v>89.559000000000012</v>
      </c>
      <c r="P114" s="92"/>
      <c r="Q114" s="92">
        <f t="shared" ref="Q114:Q115" si="103">+P114*0.154</f>
        <v>0</v>
      </c>
      <c r="R114" s="325">
        <v>3.0030000000000001</v>
      </c>
      <c r="S114" s="93">
        <f t="shared" ref="S114:S115" si="104">+ROUND(((3.1416*0.4^2)/4)*(G114-E114),2)</f>
        <v>0.15</v>
      </c>
      <c r="U114" s="82">
        <v>2.52</v>
      </c>
      <c r="W114" s="82">
        <f t="shared" ref="W114:W115" si="105">+ROUND(((3.1416*0.4^2)/4)*E114,2)</f>
        <v>2.14</v>
      </c>
      <c r="X114" s="326">
        <f t="shared" ref="X114:X115" si="106">+U114/W114-1</f>
        <v>0.17757009345794383</v>
      </c>
    </row>
    <row r="115" spans="2:24" s="82" customFormat="1" ht="20.100000000000001" customHeight="1" x14ac:dyDescent="0.25">
      <c r="B115" s="418" t="s">
        <v>1049</v>
      </c>
      <c r="C115" s="419"/>
      <c r="D115" s="87">
        <v>1</v>
      </c>
      <c r="E115" s="101">
        <v>17</v>
      </c>
      <c r="F115" s="88">
        <v>18.16</v>
      </c>
      <c r="G115" s="88">
        <f t="shared" si="97"/>
        <v>18.16</v>
      </c>
      <c r="H115" s="88">
        <f t="shared" si="98"/>
        <v>2.2799999999999998</v>
      </c>
      <c r="I115" s="88">
        <f t="shared" si="99"/>
        <v>2.2799999999999998</v>
      </c>
      <c r="J115" s="88">
        <f t="shared" si="79"/>
        <v>74.55</v>
      </c>
      <c r="K115" s="88">
        <f t="shared" si="100"/>
        <v>18.264749999999999</v>
      </c>
      <c r="L115" s="88"/>
      <c r="M115" s="88">
        <f t="shared" si="101"/>
        <v>0</v>
      </c>
      <c r="N115" s="88">
        <f t="shared" si="80"/>
        <v>93.000000000000014</v>
      </c>
      <c r="O115" s="88">
        <f t="shared" si="102"/>
        <v>89.559000000000012</v>
      </c>
      <c r="P115" s="92"/>
      <c r="Q115" s="92">
        <f t="shared" si="103"/>
        <v>0</v>
      </c>
      <c r="R115" s="325">
        <v>3.089</v>
      </c>
      <c r="S115" s="93">
        <f t="shared" si="104"/>
        <v>0.15</v>
      </c>
      <c r="U115" s="82">
        <v>2.7160000000000002</v>
      </c>
      <c r="W115" s="82">
        <f t="shared" si="105"/>
        <v>2.14</v>
      </c>
      <c r="X115" s="326">
        <f t="shared" si="106"/>
        <v>0.26915887850467302</v>
      </c>
    </row>
    <row r="116" spans="2:24" s="82" customFormat="1" ht="20.100000000000001" customHeight="1" x14ac:dyDescent="0.25">
      <c r="B116" s="418" t="s">
        <v>976</v>
      </c>
      <c r="C116" s="419"/>
      <c r="D116" s="87">
        <v>1</v>
      </c>
      <c r="E116" s="101">
        <v>17</v>
      </c>
      <c r="F116" s="88">
        <v>18.16</v>
      </c>
      <c r="G116" s="88">
        <f t="shared" ref="G116:G220" si="107">+D116*F116</f>
        <v>18.16</v>
      </c>
      <c r="H116" s="88">
        <f t="shared" si="1"/>
        <v>2.2799999999999998</v>
      </c>
      <c r="I116" s="88">
        <f t="shared" si="2"/>
        <v>2.2799999999999998</v>
      </c>
      <c r="J116" s="88">
        <f t="shared" si="79"/>
        <v>74.55</v>
      </c>
      <c r="K116" s="88">
        <f t="shared" ref="K116" si="108">+J116*0.245*$D116</f>
        <v>18.264749999999999</v>
      </c>
      <c r="L116" s="88"/>
      <c r="M116" s="88">
        <f t="shared" ref="M116" si="109">+L116*0.963</f>
        <v>0</v>
      </c>
      <c r="N116" s="88">
        <f t="shared" si="80"/>
        <v>93.000000000000014</v>
      </c>
      <c r="O116" s="88">
        <f t="shared" ref="O116" si="110">+N116*0.963</f>
        <v>89.559000000000012</v>
      </c>
      <c r="P116" s="92"/>
      <c r="Q116" s="92">
        <f t="shared" si="68"/>
        <v>0</v>
      </c>
      <c r="R116" s="325">
        <v>2.9740000000000002</v>
      </c>
      <c r="S116" s="93">
        <f t="shared" si="9"/>
        <v>0.15</v>
      </c>
      <c r="U116" s="82">
        <v>2.3519999999999999</v>
      </c>
      <c r="W116" s="82">
        <f t="shared" si="10"/>
        <v>2.14</v>
      </c>
      <c r="X116" s="326">
        <f t="shared" si="11"/>
        <v>9.9065420560747519E-2</v>
      </c>
    </row>
    <row r="117" spans="2:24" s="82" customFormat="1" ht="20.100000000000001" customHeight="1" x14ac:dyDescent="0.25">
      <c r="B117" s="418" t="s">
        <v>1050</v>
      </c>
      <c r="C117" s="419"/>
      <c r="D117" s="87">
        <v>1</v>
      </c>
      <c r="E117" s="101">
        <v>17</v>
      </c>
      <c r="F117" s="88">
        <v>18.16</v>
      </c>
      <c r="G117" s="88">
        <f t="shared" ref="G117" si="111">+D117*F117</f>
        <v>18.16</v>
      </c>
      <c r="H117" s="88">
        <f t="shared" ref="H117" si="112">+ROUND(((3.1416*0.4^2)/4)*G117,2)</f>
        <v>2.2799999999999998</v>
      </c>
      <c r="I117" s="88">
        <f t="shared" ref="I117" si="113">+ROUND(H117,2)</f>
        <v>2.2799999999999998</v>
      </c>
      <c r="J117" s="88">
        <f t="shared" si="79"/>
        <v>74.55</v>
      </c>
      <c r="K117" s="88">
        <f t="shared" ref="K117:K146" si="114">+J117*0.245*$D117</f>
        <v>18.264749999999999</v>
      </c>
      <c r="L117" s="88"/>
      <c r="M117" s="88">
        <f t="shared" ref="M117:M146" si="115">+L117*0.963</f>
        <v>0</v>
      </c>
      <c r="N117" s="88">
        <f t="shared" si="80"/>
        <v>93.000000000000014</v>
      </c>
      <c r="O117" s="88">
        <f t="shared" ref="O117:O157" si="116">+N117*0.963</f>
        <v>89.559000000000012</v>
      </c>
      <c r="P117" s="92"/>
      <c r="Q117" s="92">
        <f t="shared" si="68"/>
        <v>0</v>
      </c>
      <c r="R117" s="325">
        <v>3.117</v>
      </c>
      <c r="S117" s="93">
        <f t="shared" si="9"/>
        <v>0.15</v>
      </c>
      <c r="U117" s="82">
        <v>2.492</v>
      </c>
      <c r="W117" s="82">
        <f t="shared" si="10"/>
        <v>2.14</v>
      </c>
      <c r="X117" s="326">
        <f t="shared" si="11"/>
        <v>0.16448598130841119</v>
      </c>
    </row>
    <row r="118" spans="2:24" s="82" customFormat="1" ht="20.100000000000001" customHeight="1" x14ac:dyDescent="0.25">
      <c r="B118" s="418" t="s">
        <v>1051</v>
      </c>
      <c r="C118" s="419"/>
      <c r="D118" s="87">
        <v>1</v>
      </c>
      <c r="E118" s="101">
        <v>17</v>
      </c>
      <c r="F118" s="88">
        <v>18.16</v>
      </c>
      <c r="G118" s="88">
        <f t="shared" si="107"/>
        <v>18.16</v>
      </c>
      <c r="H118" s="88">
        <f t="shared" si="1"/>
        <v>2.2799999999999998</v>
      </c>
      <c r="I118" s="88">
        <f t="shared" si="2"/>
        <v>2.2799999999999998</v>
      </c>
      <c r="J118" s="88">
        <f t="shared" si="79"/>
        <v>74.55</v>
      </c>
      <c r="K118" s="88">
        <f t="shared" si="114"/>
        <v>18.264749999999999</v>
      </c>
      <c r="L118" s="88"/>
      <c r="M118" s="88">
        <f t="shared" si="115"/>
        <v>0</v>
      </c>
      <c r="N118" s="88">
        <f t="shared" si="80"/>
        <v>93.000000000000014</v>
      </c>
      <c r="O118" s="88">
        <f t="shared" si="116"/>
        <v>89.559000000000012</v>
      </c>
      <c r="P118" s="92"/>
      <c r="Q118" s="92">
        <f t="shared" si="68"/>
        <v>0</v>
      </c>
      <c r="R118" s="325">
        <v>2.9740000000000002</v>
      </c>
      <c r="S118" s="93">
        <f t="shared" si="9"/>
        <v>0.15</v>
      </c>
      <c r="U118" s="82">
        <v>2.464</v>
      </c>
      <c r="W118" s="82">
        <f t="shared" si="10"/>
        <v>2.14</v>
      </c>
      <c r="X118" s="326">
        <f t="shared" si="11"/>
        <v>0.15140186915887832</v>
      </c>
    </row>
    <row r="119" spans="2:24" s="82" customFormat="1" ht="20.100000000000001" customHeight="1" x14ac:dyDescent="0.25">
      <c r="B119" s="418" t="s">
        <v>977</v>
      </c>
      <c r="C119" s="419"/>
      <c r="D119" s="87">
        <v>1</v>
      </c>
      <c r="E119" s="101">
        <v>17</v>
      </c>
      <c r="F119" s="88">
        <v>18.079999999999998</v>
      </c>
      <c r="G119" s="88">
        <f t="shared" si="107"/>
        <v>18.079999999999998</v>
      </c>
      <c r="H119" s="88">
        <f t="shared" ref="H119:H120" si="117">+ROUND(((3.1416*0.4^2)/4)*G119,2)</f>
        <v>2.27</v>
      </c>
      <c r="I119" s="88">
        <f t="shared" ref="I119:I120" si="118">+ROUND(H119,2)</f>
        <v>2.27</v>
      </c>
      <c r="J119" s="88">
        <f t="shared" si="79"/>
        <v>74.55</v>
      </c>
      <c r="K119" s="88">
        <f t="shared" si="114"/>
        <v>18.264749999999999</v>
      </c>
      <c r="L119" s="88"/>
      <c r="M119" s="88">
        <f t="shared" si="115"/>
        <v>0</v>
      </c>
      <c r="N119" s="88">
        <f t="shared" si="80"/>
        <v>93.000000000000014</v>
      </c>
      <c r="O119" s="88">
        <f t="shared" si="116"/>
        <v>89.559000000000012</v>
      </c>
      <c r="P119" s="92"/>
      <c r="Q119" s="92">
        <f t="shared" ref="Q119" si="119">+P119*0.154</f>
        <v>0</v>
      </c>
      <c r="R119" s="325">
        <v>3.06</v>
      </c>
      <c r="S119" s="93">
        <f t="shared" ref="S119" si="120">+ROUND(((3.1416*0.4^2)/4)*(G119-E119),2)</f>
        <v>0.14000000000000001</v>
      </c>
      <c r="U119" s="82">
        <v>2.548</v>
      </c>
      <c r="W119" s="82">
        <f t="shared" ref="W119" si="121">+ROUND(((3.1416*0.4^2)/4)*E119,2)</f>
        <v>2.14</v>
      </c>
      <c r="X119" s="326">
        <f t="shared" ref="X119" si="122">+U119/W119-1</f>
        <v>0.19065420560747648</v>
      </c>
    </row>
    <row r="120" spans="2:24" s="82" customFormat="1" ht="20.100000000000001" customHeight="1" x14ac:dyDescent="0.25">
      <c r="B120" s="418" t="s">
        <v>886</v>
      </c>
      <c r="C120" s="419"/>
      <c r="D120" s="87">
        <v>1</v>
      </c>
      <c r="E120" s="101">
        <v>17</v>
      </c>
      <c r="F120" s="88">
        <v>18.16</v>
      </c>
      <c r="G120" s="88">
        <f t="shared" si="107"/>
        <v>18.16</v>
      </c>
      <c r="H120" s="88">
        <f t="shared" si="117"/>
        <v>2.2799999999999998</v>
      </c>
      <c r="I120" s="88">
        <f t="shared" si="118"/>
        <v>2.2799999999999998</v>
      </c>
      <c r="J120" s="88">
        <f>71*1.05</f>
        <v>74.55</v>
      </c>
      <c r="K120" s="88">
        <f t="shared" si="114"/>
        <v>18.264749999999999</v>
      </c>
      <c r="L120" s="88"/>
      <c r="M120" s="88">
        <f t="shared" si="115"/>
        <v>0</v>
      </c>
      <c r="N120" s="88">
        <f>2*3*1.2+6*14.3</f>
        <v>93.000000000000014</v>
      </c>
      <c r="O120" s="88">
        <f t="shared" si="116"/>
        <v>89.559000000000012</v>
      </c>
      <c r="P120" s="92"/>
      <c r="Q120" s="92">
        <f t="shared" si="68"/>
        <v>0</v>
      </c>
      <c r="R120" s="325">
        <v>2.86</v>
      </c>
      <c r="S120" s="93">
        <f t="shared" si="9"/>
        <v>0.15</v>
      </c>
      <c r="U120" s="82">
        <v>2.4079999999999999</v>
      </c>
      <c r="W120" s="82">
        <f t="shared" si="10"/>
        <v>2.14</v>
      </c>
      <c r="X120" s="326">
        <f t="shared" si="11"/>
        <v>0.12523364485981303</v>
      </c>
    </row>
    <row r="121" spans="2:24" s="82" customFormat="1" ht="20.100000000000001" customHeight="1" x14ac:dyDescent="0.25">
      <c r="B121" s="418" t="s">
        <v>888</v>
      </c>
      <c r="C121" s="419"/>
      <c r="D121" s="87">
        <v>1</v>
      </c>
      <c r="E121" s="101">
        <v>17</v>
      </c>
      <c r="F121" s="88">
        <v>18.079999999999998</v>
      </c>
      <c r="G121" s="88">
        <f t="shared" ref="G121" si="123">+D121*F121</f>
        <v>18.079999999999998</v>
      </c>
      <c r="H121" s="88">
        <f t="shared" ref="H121" si="124">+ROUND(((3.1416*0.4^2)/4)*G121,2)</f>
        <v>2.27</v>
      </c>
      <c r="I121" s="88">
        <f t="shared" ref="I121" si="125">+ROUND(H121,2)</f>
        <v>2.27</v>
      </c>
      <c r="J121" s="88">
        <f t="shared" si="79"/>
        <v>74.55</v>
      </c>
      <c r="K121" s="88">
        <f t="shared" ref="K121" si="126">+J121*0.245*$D121</f>
        <v>18.264749999999999</v>
      </c>
      <c r="L121" s="88"/>
      <c r="M121" s="88">
        <f t="shared" ref="M121" si="127">+L121*0.963</f>
        <v>0</v>
      </c>
      <c r="N121" s="88">
        <f t="shared" si="80"/>
        <v>93.000000000000014</v>
      </c>
      <c r="O121" s="88">
        <f t="shared" si="116"/>
        <v>89.559000000000012</v>
      </c>
      <c r="P121" s="92"/>
      <c r="Q121" s="92">
        <f t="shared" si="68"/>
        <v>0</v>
      </c>
      <c r="R121" s="325">
        <v>3.032</v>
      </c>
      <c r="S121" s="93">
        <f t="shared" si="9"/>
        <v>0.14000000000000001</v>
      </c>
      <c r="U121" s="82">
        <v>2.38</v>
      </c>
      <c r="W121" s="82">
        <f t="shared" si="10"/>
        <v>2.14</v>
      </c>
      <c r="X121" s="326">
        <f t="shared" si="11"/>
        <v>0.11214953271028016</v>
      </c>
    </row>
    <row r="122" spans="2:24" s="82" customFormat="1" ht="20.100000000000001" customHeight="1" x14ac:dyDescent="0.25">
      <c r="B122" s="418" t="s">
        <v>406</v>
      </c>
      <c r="C122" s="419"/>
      <c r="D122" s="87">
        <v>1</v>
      </c>
      <c r="E122" s="101">
        <v>4</v>
      </c>
      <c r="F122" s="88">
        <v>5.12</v>
      </c>
      <c r="G122" s="88">
        <f t="shared" ref="G122:G123" si="128">+D122*F122</f>
        <v>5.12</v>
      </c>
      <c r="H122" s="88">
        <f t="shared" si="1"/>
        <v>0.64</v>
      </c>
      <c r="I122" s="88">
        <f t="shared" si="2"/>
        <v>0.64</v>
      </c>
      <c r="J122" s="88">
        <f>21*1.05</f>
        <v>22.05</v>
      </c>
      <c r="K122" s="88">
        <f t="shared" si="114"/>
        <v>5.4022500000000004</v>
      </c>
      <c r="L122" s="88"/>
      <c r="M122" s="88">
        <f t="shared" si="115"/>
        <v>0</v>
      </c>
      <c r="N122" s="88">
        <f>6*4.3+6*1.2</f>
        <v>33</v>
      </c>
      <c r="O122" s="88">
        <f t="shared" si="116"/>
        <v>31.779</v>
      </c>
      <c r="P122" s="92"/>
      <c r="Q122" s="92">
        <f t="shared" si="68"/>
        <v>0</v>
      </c>
      <c r="R122" s="325">
        <v>0.94399999999999995</v>
      </c>
      <c r="S122" s="93">
        <f t="shared" si="9"/>
        <v>0.14000000000000001</v>
      </c>
      <c r="U122" s="82">
        <v>2.492</v>
      </c>
      <c r="W122" s="82">
        <f t="shared" si="10"/>
        <v>0.5</v>
      </c>
      <c r="X122" s="326">
        <f t="shared" si="11"/>
        <v>3.984</v>
      </c>
    </row>
    <row r="123" spans="2:24" s="82" customFormat="1" ht="20.100000000000001" customHeight="1" x14ac:dyDescent="0.25">
      <c r="B123" s="418" t="s">
        <v>882</v>
      </c>
      <c r="C123" s="419"/>
      <c r="D123" s="87">
        <v>1</v>
      </c>
      <c r="E123" s="101">
        <v>15</v>
      </c>
      <c r="F123" s="88">
        <v>16.16</v>
      </c>
      <c r="G123" s="88">
        <f t="shared" si="128"/>
        <v>16.16</v>
      </c>
      <c r="H123" s="88">
        <f t="shared" si="1"/>
        <v>2.0299999999999998</v>
      </c>
      <c r="I123" s="88">
        <f t="shared" si="2"/>
        <v>2.0299999999999998</v>
      </c>
      <c r="J123" s="88">
        <f>56*1.08</f>
        <v>60.480000000000004</v>
      </c>
      <c r="K123" s="88">
        <f t="shared" si="114"/>
        <v>14.817600000000001</v>
      </c>
      <c r="L123" s="88"/>
      <c r="M123" s="88">
        <f t="shared" si="115"/>
        <v>0</v>
      </c>
      <c r="N123" s="88">
        <f>6*11.3</f>
        <v>67.800000000000011</v>
      </c>
      <c r="O123" s="88">
        <f t="shared" si="116"/>
        <v>65.29140000000001</v>
      </c>
      <c r="P123" s="92"/>
      <c r="Q123" s="92">
        <f t="shared" si="68"/>
        <v>0</v>
      </c>
      <c r="R123" s="325">
        <v>2.774</v>
      </c>
      <c r="S123" s="93">
        <f t="shared" si="9"/>
        <v>0.15</v>
      </c>
      <c r="U123" s="82">
        <v>2.38</v>
      </c>
      <c r="W123" s="82">
        <f t="shared" si="10"/>
        <v>1.88</v>
      </c>
      <c r="X123" s="326">
        <f t="shared" si="11"/>
        <v>0.26595744680851063</v>
      </c>
    </row>
    <row r="124" spans="2:24" s="82" customFormat="1" ht="20.100000000000001" customHeight="1" x14ac:dyDescent="0.25">
      <c r="B124" s="418" t="s">
        <v>885</v>
      </c>
      <c r="C124" s="419"/>
      <c r="D124" s="87">
        <v>1</v>
      </c>
      <c r="E124" s="101">
        <v>15</v>
      </c>
      <c r="F124" s="88">
        <v>16.079999999999998</v>
      </c>
      <c r="G124" s="88">
        <f t="shared" ref="G124:G126" si="129">+D124*F124</f>
        <v>16.079999999999998</v>
      </c>
      <c r="H124" s="88">
        <f t="shared" ref="H124:H126" si="130">+ROUND(((3.1416*0.4^2)/4)*G124,2)</f>
        <v>2.02</v>
      </c>
      <c r="I124" s="88">
        <f t="shared" ref="I124:I126" si="131">+ROUND(H124,2)</f>
        <v>2.02</v>
      </c>
      <c r="J124" s="88">
        <f t="shared" ref="J124:J126" si="132">56*1.08</f>
        <v>60.480000000000004</v>
      </c>
      <c r="K124" s="88">
        <f t="shared" ref="K124:K126" si="133">+J124*0.245*$D124</f>
        <v>14.817600000000001</v>
      </c>
      <c r="L124" s="88"/>
      <c r="M124" s="88">
        <f t="shared" ref="M124:M126" si="134">+L124*0.963</f>
        <v>0</v>
      </c>
      <c r="N124" s="88">
        <f t="shared" ref="N124:N126" si="135">6*11.3</f>
        <v>67.800000000000011</v>
      </c>
      <c r="O124" s="88">
        <f t="shared" ref="O124:O126" si="136">+N124*0.963</f>
        <v>65.29140000000001</v>
      </c>
      <c r="P124" s="92"/>
      <c r="Q124" s="92">
        <f t="shared" si="68"/>
        <v>0</v>
      </c>
      <c r="R124" s="325">
        <v>2.3759999999999999</v>
      </c>
      <c r="S124" s="93">
        <f t="shared" si="9"/>
        <v>0.14000000000000001</v>
      </c>
      <c r="U124" s="82">
        <v>2.492</v>
      </c>
      <c r="W124" s="82">
        <f t="shared" si="10"/>
        <v>1.88</v>
      </c>
      <c r="X124" s="326">
        <f t="shared" si="11"/>
        <v>0.3255319148936171</v>
      </c>
    </row>
    <row r="125" spans="2:24" s="82" customFormat="1" ht="20.100000000000001" customHeight="1" x14ac:dyDescent="0.25">
      <c r="B125" s="418" t="s">
        <v>887</v>
      </c>
      <c r="C125" s="419"/>
      <c r="D125" s="87">
        <v>1</v>
      </c>
      <c r="E125" s="101">
        <v>15</v>
      </c>
      <c r="F125" s="88">
        <v>16.16</v>
      </c>
      <c r="G125" s="88">
        <f t="shared" si="129"/>
        <v>16.16</v>
      </c>
      <c r="H125" s="88">
        <f t="shared" si="130"/>
        <v>2.0299999999999998</v>
      </c>
      <c r="I125" s="88">
        <f t="shared" si="131"/>
        <v>2.0299999999999998</v>
      </c>
      <c r="J125" s="88">
        <f t="shared" si="132"/>
        <v>60.480000000000004</v>
      </c>
      <c r="K125" s="88">
        <f t="shared" si="133"/>
        <v>14.817600000000001</v>
      </c>
      <c r="L125" s="88"/>
      <c r="M125" s="88">
        <f t="shared" si="134"/>
        <v>0</v>
      </c>
      <c r="N125" s="88">
        <f t="shared" si="135"/>
        <v>67.800000000000011</v>
      </c>
      <c r="O125" s="88">
        <f t="shared" si="136"/>
        <v>65.29140000000001</v>
      </c>
      <c r="P125" s="92"/>
      <c r="Q125" s="92">
        <f t="shared" si="68"/>
        <v>0</v>
      </c>
      <c r="R125" s="325">
        <v>2.5739999999999998</v>
      </c>
      <c r="S125" s="93">
        <f t="shared" si="9"/>
        <v>0.15</v>
      </c>
      <c r="U125" s="82">
        <v>2.464</v>
      </c>
      <c r="W125" s="82">
        <f t="shared" si="10"/>
        <v>1.88</v>
      </c>
      <c r="X125" s="326">
        <f t="shared" si="11"/>
        <v>0.31063829787234054</v>
      </c>
    </row>
    <row r="126" spans="2:24" s="82" customFormat="1" ht="20.100000000000001" customHeight="1" x14ac:dyDescent="0.25">
      <c r="B126" s="418" t="s">
        <v>1052</v>
      </c>
      <c r="C126" s="419"/>
      <c r="D126" s="87">
        <v>1</v>
      </c>
      <c r="E126" s="101">
        <v>15</v>
      </c>
      <c r="F126" s="88">
        <v>16.16</v>
      </c>
      <c r="G126" s="88">
        <f t="shared" si="129"/>
        <v>16.16</v>
      </c>
      <c r="H126" s="88">
        <f t="shared" si="130"/>
        <v>2.0299999999999998</v>
      </c>
      <c r="I126" s="88">
        <f t="shared" si="131"/>
        <v>2.0299999999999998</v>
      </c>
      <c r="J126" s="88">
        <f t="shared" si="132"/>
        <v>60.480000000000004</v>
      </c>
      <c r="K126" s="88">
        <f t="shared" si="133"/>
        <v>14.817600000000001</v>
      </c>
      <c r="L126" s="88"/>
      <c r="M126" s="88">
        <f t="shared" si="134"/>
        <v>0</v>
      </c>
      <c r="N126" s="88">
        <f t="shared" si="135"/>
        <v>67.800000000000011</v>
      </c>
      <c r="O126" s="88">
        <f t="shared" si="136"/>
        <v>65.29140000000001</v>
      </c>
      <c r="P126" s="92"/>
      <c r="Q126" s="92">
        <f t="shared" si="68"/>
        <v>0</v>
      </c>
      <c r="R126" s="325">
        <v>2.286</v>
      </c>
      <c r="S126" s="93">
        <f t="shared" si="9"/>
        <v>0.15</v>
      </c>
      <c r="U126" s="82">
        <v>2.52</v>
      </c>
      <c r="W126" s="82">
        <f t="shared" si="10"/>
        <v>1.88</v>
      </c>
      <c r="X126" s="326">
        <f t="shared" si="11"/>
        <v>0.34042553191489366</v>
      </c>
    </row>
    <row r="127" spans="2:24" s="82" customFormat="1" ht="20.100000000000001" customHeight="1" x14ac:dyDescent="0.25">
      <c r="B127" s="418" t="s">
        <v>880</v>
      </c>
      <c r="C127" s="419"/>
      <c r="D127" s="87">
        <v>1</v>
      </c>
      <c r="E127" s="101">
        <v>15</v>
      </c>
      <c r="F127" s="88">
        <v>16.239999999999998</v>
      </c>
      <c r="G127" s="88">
        <f t="shared" si="107"/>
        <v>16.239999999999998</v>
      </c>
      <c r="H127" s="88">
        <f t="shared" si="1"/>
        <v>2.04</v>
      </c>
      <c r="I127" s="88">
        <f t="shared" si="2"/>
        <v>2.04</v>
      </c>
      <c r="J127" s="88">
        <f>56*1.05</f>
        <v>58.800000000000004</v>
      </c>
      <c r="K127" s="88">
        <f t="shared" si="114"/>
        <v>14.406000000000001</v>
      </c>
      <c r="L127" s="88"/>
      <c r="M127" s="88">
        <f t="shared" si="115"/>
        <v>0</v>
      </c>
      <c r="N127" s="88">
        <f>6*11.3+6*1.2</f>
        <v>75.000000000000014</v>
      </c>
      <c r="O127" s="88">
        <f t="shared" si="116"/>
        <v>72.225000000000009</v>
      </c>
      <c r="P127" s="92"/>
      <c r="Q127" s="92">
        <f t="shared" si="68"/>
        <v>0</v>
      </c>
      <c r="R127" s="325">
        <v>2.46</v>
      </c>
      <c r="S127" s="93">
        <f t="shared" si="9"/>
        <v>0.16</v>
      </c>
      <c r="U127" s="82">
        <v>2.548</v>
      </c>
      <c r="W127" s="82">
        <f t="shared" si="10"/>
        <v>1.88</v>
      </c>
      <c r="X127" s="326">
        <f t="shared" si="11"/>
        <v>0.35531914893617023</v>
      </c>
    </row>
    <row r="128" spans="2:24" s="82" customFormat="1" ht="20.100000000000001" customHeight="1" x14ac:dyDescent="0.25">
      <c r="B128" s="418" t="s">
        <v>881</v>
      </c>
      <c r="C128" s="419"/>
      <c r="D128" s="87">
        <v>1</v>
      </c>
      <c r="E128" s="101">
        <v>15</v>
      </c>
      <c r="F128" s="88">
        <v>16.16</v>
      </c>
      <c r="G128" s="88">
        <f t="shared" si="107"/>
        <v>16.16</v>
      </c>
      <c r="H128" s="88">
        <f t="shared" si="1"/>
        <v>2.0299999999999998</v>
      </c>
      <c r="I128" s="88">
        <f t="shared" si="2"/>
        <v>2.0299999999999998</v>
      </c>
      <c r="J128" s="88">
        <f t="shared" ref="J128:J130" si="137">56*1.05</f>
        <v>58.800000000000004</v>
      </c>
      <c r="K128" s="88">
        <f t="shared" ref="K128:K138" si="138">+J128*0.245*$D128</f>
        <v>14.406000000000001</v>
      </c>
      <c r="L128" s="88"/>
      <c r="M128" s="88">
        <f t="shared" ref="M128:M138" si="139">+L128*0.963</f>
        <v>0</v>
      </c>
      <c r="N128" s="88">
        <f t="shared" ref="N128:N130" si="140">6*11.3+6*1.2</f>
        <v>75.000000000000014</v>
      </c>
      <c r="O128" s="88">
        <f t="shared" ref="O128:O138" si="141">+N128*0.963</f>
        <v>72.225000000000009</v>
      </c>
      <c r="P128" s="92"/>
      <c r="Q128" s="92">
        <f t="shared" si="68"/>
        <v>0</v>
      </c>
      <c r="R128" s="325">
        <v>2.7170000000000001</v>
      </c>
      <c r="S128" s="93">
        <f t="shared" si="9"/>
        <v>0.15</v>
      </c>
      <c r="U128" s="82">
        <v>2.52</v>
      </c>
      <c r="W128" s="82">
        <f t="shared" si="10"/>
        <v>1.88</v>
      </c>
      <c r="X128" s="326">
        <f t="shared" si="11"/>
        <v>0.34042553191489366</v>
      </c>
    </row>
    <row r="129" spans="2:24" s="82" customFormat="1" ht="20.100000000000001" customHeight="1" x14ac:dyDescent="0.25">
      <c r="B129" s="418" t="s">
        <v>884</v>
      </c>
      <c r="C129" s="419"/>
      <c r="D129" s="87">
        <v>1</v>
      </c>
      <c r="E129" s="101">
        <v>15</v>
      </c>
      <c r="F129" s="88">
        <v>16.16</v>
      </c>
      <c r="G129" s="88">
        <f t="shared" si="107"/>
        <v>16.16</v>
      </c>
      <c r="H129" s="88">
        <f t="shared" si="1"/>
        <v>2.0299999999999998</v>
      </c>
      <c r="I129" s="88">
        <f t="shared" si="2"/>
        <v>2.0299999999999998</v>
      </c>
      <c r="J129" s="88">
        <f t="shared" si="137"/>
        <v>58.800000000000004</v>
      </c>
      <c r="K129" s="88">
        <f t="shared" si="138"/>
        <v>14.406000000000001</v>
      </c>
      <c r="L129" s="88"/>
      <c r="M129" s="88">
        <f t="shared" si="139"/>
        <v>0</v>
      </c>
      <c r="N129" s="88">
        <f t="shared" si="140"/>
        <v>75.000000000000014</v>
      </c>
      <c r="O129" s="88">
        <f t="shared" si="141"/>
        <v>72.225000000000009</v>
      </c>
      <c r="P129" s="92"/>
      <c r="Q129" s="92">
        <f t="shared" si="68"/>
        <v>0</v>
      </c>
      <c r="R129" s="325">
        <v>2.6030000000000002</v>
      </c>
      <c r="S129" s="93">
        <f t="shared" si="9"/>
        <v>0.15</v>
      </c>
      <c r="U129" s="82">
        <v>2.464</v>
      </c>
      <c r="W129" s="82">
        <f t="shared" si="10"/>
        <v>1.88</v>
      </c>
      <c r="X129" s="326">
        <f t="shared" si="11"/>
        <v>0.31063829787234054</v>
      </c>
    </row>
    <row r="130" spans="2:24" s="82" customFormat="1" ht="20.100000000000001" customHeight="1" x14ac:dyDescent="0.25">
      <c r="B130" s="418" t="s">
        <v>1053</v>
      </c>
      <c r="C130" s="419"/>
      <c r="D130" s="87">
        <v>1</v>
      </c>
      <c r="E130" s="101">
        <v>15</v>
      </c>
      <c r="F130" s="88">
        <v>16.079999999999998</v>
      </c>
      <c r="G130" s="88">
        <f t="shared" ref="G130:G140" si="142">+D130*F130</f>
        <v>16.079999999999998</v>
      </c>
      <c r="H130" s="88">
        <f t="shared" si="1"/>
        <v>2.02</v>
      </c>
      <c r="I130" s="88">
        <f t="shared" si="2"/>
        <v>2.02</v>
      </c>
      <c r="J130" s="88">
        <f t="shared" si="137"/>
        <v>58.800000000000004</v>
      </c>
      <c r="K130" s="88">
        <f t="shared" si="138"/>
        <v>14.406000000000001</v>
      </c>
      <c r="L130" s="88"/>
      <c r="M130" s="88">
        <f t="shared" si="139"/>
        <v>0</v>
      </c>
      <c r="N130" s="88">
        <f t="shared" si="140"/>
        <v>75.000000000000014</v>
      </c>
      <c r="O130" s="88">
        <f t="shared" si="141"/>
        <v>72.225000000000009</v>
      </c>
      <c r="P130" s="92"/>
      <c r="Q130" s="92">
        <f t="shared" si="68"/>
        <v>0</v>
      </c>
      <c r="R130" s="325">
        <v>2.448</v>
      </c>
      <c r="S130" s="93">
        <f t="shared" si="9"/>
        <v>0.14000000000000001</v>
      </c>
      <c r="U130" s="82">
        <v>2.52</v>
      </c>
      <c r="W130" s="82">
        <f t="shared" si="10"/>
        <v>1.88</v>
      </c>
      <c r="X130" s="326">
        <f t="shared" si="11"/>
        <v>0.34042553191489366</v>
      </c>
    </row>
    <row r="131" spans="2:24" s="82" customFormat="1" ht="20.100000000000001" customHeight="1" x14ac:dyDescent="0.25">
      <c r="B131" s="418" t="s">
        <v>878</v>
      </c>
      <c r="C131" s="419"/>
      <c r="D131" s="87">
        <v>1</v>
      </c>
      <c r="E131" s="101">
        <v>17</v>
      </c>
      <c r="F131" s="88">
        <v>18.079999999999998</v>
      </c>
      <c r="G131" s="88">
        <f t="shared" si="142"/>
        <v>18.079999999999998</v>
      </c>
      <c r="H131" s="88">
        <f t="shared" si="1"/>
        <v>2.27</v>
      </c>
      <c r="I131" s="88">
        <f t="shared" si="2"/>
        <v>2.27</v>
      </c>
      <c r="J131" s="88">
        <f t="shared" ref="J131:J132" si="143">71*1.05</f>
        <v>74.55</v>
      </c>
      <c r="K131" s="88">
        <f t="shared" si="138"/>
        <v>18.264749999999999</v>
      </c>
      <c r="L131" s="88"/>
      <c r="M131" s="88">
        <f t="shared" si="139"/>
        <v>0</v>
      </c>
      <c r="N131" s="88">
        <f t="shared" ref="N131:N132" si="144">2*3*1.2+6*14.3</f>
        <v>93.000000000000014</v>
      </c>
      <c r="O131" s="88">
        <f t="shared" si="141"/>
        <v>89.559000000000012</v>
      </c>
      <c r="P131" s="92"/>
      <c r="Q131" s="92">
        <f t="shared" si="68"/>
        <v>0</v>
      </c>
      <c r="R131" s="325">
        <v>3.032</v>
      </c>
      <c r="S131" s="93">
        <f t="shared" si="9"/>
        <v>0.14000000000000001</v>
      </c>
      <c r="U131" s="82">
        <v>2.4079999999999999</v>
      </c>
      <c r="W131" s="82">
        <f t="shared" si="10"/>
        <v>2.14</v>
      </c>
      <c r="X131" s="326">
        <f t="shared" si="11"/>
        <v>0.12523364485981303</v>
      </c>
    </row>
    <row r="132" spans="2:24" s="82" customFormat="1" ht="20.100000000000001" customHeight="1" x14ac:dyDescent="0.25">
      <c r="B132" s="418" t="s">
        <v>883</v>
      </c>
      <c r="C132" s="419"/>
      <c r="D132" s="87">
        <v>1</v>
      </c>
      <c r="E132" s="101">
        <v>17</v>
      </c>
      <c r="F132" s="88">
        <v>18.16</v>
      </c>
      <c r="G132" s="88">
        <f t="shared" si="142"/>
        <v>18.16</v>
      </c>
      <c r="H132" s="88">
        <f t="shared" si="1"/>
        <v>2.2799999999999998</v>
      </c>
      <c r="I132" s="88">
        <f t="shared" si="2"/>
        <v>2.2799999999999998</v>
      </c>
      <c r="J132" s="88">
        <f t="shared" si="143"/>
        <v>74.55</v>
      </c>
      <c r="K132" s="88">
        <f t="shared" si="138"/>
        <v>18.264749999999999</v>
      </c>
      <c r="L132" s="88"/>
      <c r="M132" s="88">
        <f t="shared" si="139"/>
        <v>0</v>
      </c>
      <c r="N132" s="88">
        <f t="shared" si="144"/>
        <v>93.000000000000014</v>
      </c>
      <c r="O132" s="88">
        <f t="shared" si="141"/>
        <v>89.559000000000012</v>
      </c>
      <c r="P132" s="92"/>
      <c r="Q132" s="92">
        <f t="shared" si="68"/>
        <v>0</v>
      </c>
      <c r="R132" s="325">
        <v>3.117</v>
      </c>
      <c r="S132" s="93">
        <f t="shared" si="9"/>
        <v>0.15</v>
      </c>
      <c r="U132" s="82">
        <v>2.464</v>
      </c>
      <c r="W132" s="82">
        <f t="shared" si="10"/>
        <v>2.14</v>
      </c>
      <c r="X132" s="326">
        <f t="shared" si="11"/>
        <v>0.15140186915887832</v>
      </c>
    </row>
    <row r="133" spans="2:24" s="82" customFormat="1" ht="20.100000000000001" customHeight="1" x14ac:dyDescent="0.25">
      <c r="B133" s="418" t="s">
        <v>305</v>
      </c>
      <c r="C133" s="419"/>
      <c r="D133" s="87">
        <v>1</v>
      </c>
      <c r="E133" s="101">
        <v>4</v>
      </c>
      <c r="F133" s="88">
        <v>5.12</v>
      </c>
      <c r="G133" s="88">
        <f t="shared" si="142"/>
        <v>5.12</v>
      </c>
      <c r="H133" s="88">
        <f t="shared" ref="H133:H141" si="145">+ROUND(((3.1416*0.4^2)/4)*G133,2)</f>
        <v>0.64</v>
      </c>
      <c r="I133" s="88">
        <f t="shared" ref="I133:I141" si="146">+ROUND(H133,2)</f>
        <v>0.64</v>
      </c>
      <c r="J133" s="88">
        <f>21*1.05</f>
        <v>22.05</v>
      </c>
      <c r="K133" s="88">
        <f t="shared" si="138"/>
        <v>5.4022500000000004</v>
      </c>
      <c r="L133" s="88"/>
      <c r="M133" s="88">
        <f t="shared" si="139"/>
        <v>0</v>
      </c>
      <c r="N133" s="88">
        <f>6*4.3+6*1.2</f>
        <v>33</v>
      </c>
      <c r="O133" s="88">
        <f t="shared" si="141"/>
        <v>31.779</v>
      </c>
      <c r="P133" s="92"/>
      <c r="Q133" s="92">
        <f t="shared" si="68"/>
        <v>0</v>
      </c>
      <c r="R133" s="325">
        <v>0.94399999999999995</v>
      </c>
      <c r="S133" s="93">
        <f t="shared" si="9"/>
        <v>0.14000000000000001</v>
      </c>
      <c r="U133" s="82">
        <v>2.6880000000000002</v>
      </c>
      <c r="W133" s="82">
        <f t="shared" si="10"/>
        <v>0.5</v>
      </c>
      <c r="X133" s="326">
        <f t="shared" si="11"/>
        <v>4.3760000000000003</v>
      </c>
    </row>
    <row r="134" spans="2:24" s="82" customFormat="1" ht="20.100000000000001" customHeight="1" x14ac:dyDescent="0.25">
      <c r="B134" s="418" t="s">
        <v>1054</v>
      </c>
      <c r="C134" s="419"/>
      <c r="D134" s="87">
        <v>1</v>
      </c>
      <c r="E134" s="101">
        <v>15</v>
      </c>
      <c r="F134" s="88">
        <v>16.079999999999998</v>
      </c>
      <c r="G134" s="88">
        <f t="shared" si="142"/>
        <v>16.079999999999998</v>
      </c>
      <c r="H134" s="88">
        <f t="shared" si="145"/>
        <v>2.02</v>
      </c>
      <c r="I134" s="88">
        <f t="shared" si="146"/>
        <v>2.02</v>
      </c>
      <c r="J134" s="88">
        <f>56*1.08</f>
        <v>60.480000000000004</v>
      </c>
      <c r="K134" s="88">
        <f t="shared" si="138"/>
        <v>14.817600000000001</v>
      </c>
      <c r="L134" s="88"/>
      <c r="M134" s="88">
        <f t="shared" si="139"/>
        <v>0</v>
      </c>
      <c r="N134" s="88">
        <f>6*11.3</f>
        <v>67.800000000000011</v>
      </c>
      <c r="O134" s="88">
        <f t="shared" si="141"/>
        <v>65.29140000000001</v>
      </c>
      <c r="P134" s="92"/>
      <c r="Q134" s="92">
        <f t="shared" ref="Q134:Q141" si="147">+P134*0.154</f>
        <v>0</v>
      </c>
      <c r="R134" s="325">
        <v>2.3580000000000001</v>
      </c>
      <c r="S134" s="93">
        <f t="shared" ref="S134:S141" si="148">+ROUND(((3.1416*0.4^2)/4)*(G134-E134),2)</f>
        <v>0.14000000000000001</v>
      </c>
      <c r="U134" s="82">
        <v>2.38</v>
      </c>
      <c r="W134" s="82">
        <f t="shared" ref="W134:W141" si="149">+ROUND(((3.1416*0.4^2)/4)*E134,2)</f>
        <v>1.88</v>
      </c>
      <c r="X134" s="326">
        <f t="shared" ref="X134:X141" si="150">+U134/W134-1</f>
        <v>0.26595744680851063</v>
      </c>
    </row>
    <row r="135" spans="2:24" s="82" customFormat="1" ht="20.100000000000001" customHeight="1" x14ac:dyDescent="0.25">
      <c r="B135" s="418" t="s">
        <v>1055</v>
      </c>
      <c r="C135" s="419"/>
      <c r="D135" s="87">
        <v>1</v>
      </c>
      <c r="E135" s="101">
        <v>15</v>
      </c>
      <c r="F135" s="88">
        <v>16.079999999999998</v>
      </c>
      <c r="G135" s="88">
        <f t="shared" si="142"/>
        <v>16.079999999999998</v>
      </c>
      <c r="H135" s="88">
        <f t="shared" si="145"/>
        <v>2.02</v>
      </c>
      <c r="I135" s="88">
        <f t="shared" si="146"/>
        <v>2.02</v>
      </c>
      <c r="J135" s="88">
        <f t="shared" ref="J135:J137" si="151">56*1.08</f>
        <v>60.480000000000004</v>
      </c>
      <c r="K135" s="88">
        <f t="shared" si="138"/>
        <v>14.817600000000001</v>
      </c>
      <c r="L135" s="88"/>
      <c r="M135" s="88">
        <f t="shared" si="139"/>
        <v>0</v>
      </c>
      <c r="N135" s="88">
        <f t="shared" ref="N135:N137" si="152">6*11.3</f>
        <v>67.800000000000011</v>
      </c>
      <c r="O135" s="88">
        <f t="shared" si="141"/>
        <v>65.29140000000001</v>
      </c>
      <c r="P135" s="92"/>
      <c r="Q135" s="92">
        <f t="shared" si="147"/>
        <v>0</v>
      </c>
      <c r="R135" s="325">
        <v>2.5019999999999998</v>
      </c>
      <c r="S135" s="93">
        <f t="shared" si="148"/>
        <v>0.14000000000000001</v>
      </c>
      <c r="U135" s="82">
        <v>2.492</v>
      </c>
      <c r="W135" s="82">
        <f t="shared" si="149"/>
        <v>1.88</v>
      </c>
      <c r="X135" s="326">
        <f t="shared" si="150"/>
        <v>0.3255319148936171</v>
      </c>
    </row>
    <row r="136" spans="2:24" s="82" customFormat="1" ht="20.100000000000001" customHeight="1" x14ac:dyDescent="0.25">
      <c r="B136" s="418" t="s">
        <v>1056</v>
      </c>
      <c r="C136" s="419"/>
      <c r="D136" s="87">
        <v>1</v>
      </c>
      <c r="E136" s="101">
        <v>15</v>
      </c>
      <c r="F136" s="88">
        <v>16.079999999999998</v>
      </c>
      <c r="G136" s="88">
        <f t="shared" si="142"/>
        <v>16.079999999999998</v>
      </c>
      <c r="H136" s="88">
        <f t="shared" si="145"/>
        <v>2.02</v>
      </c>
      <c r="I136" s="88">
        <f t="shared" si="146"/>
        <v>2.02</v>
      </c>
      <c r="J136" s="88">
        <f t="shared" si="151"/>
        <v>60.480000000000004</v>
      </c>
      <c r="K136" s="88">
        <f t="shared" si="138"/>
        <v>14.817600000000001</v>
      </c>
      <c r="L136" s="88"/>
      <c r="M136" s="88">
        <f t="shared" si="139"/>
        <v>0</v>
      </c>
      <c r="N136" s="88">
        <f t="shared" si="152"/>
        <v>67.800000000000011</v>
      </c>
      <c r="O136" s="88">
        <f t="shared" si="141"/>
        <v>65.29140000000001</v>
      </c>
      <c r="P136" s="92"/>
      <c r="Q136" s="92">
        <f t="shared" si="147"/>
        <v>0</v>
      </c>
      <c r="R136" s="325">
        <v>2.5019999999999998</v>
      </c>
      <c r="S136" s="93">
        <f t="shared" si="148"/>
        <v>0.14000000000000001</v>
      </c>
      <c r="U136" s="82">
        <v>2.464</v>
      </c>
      <c r="W136" s="82">
        <f t="shared" si="149"/>
        <v>1.88</v>
      </c>
      <c r="X136" s="326">
        <f t="shared" si="150"/>
        <v>0.31063829787234054</v>
      </c>
    </row>
    <row r="137" spans="2:24" s="82" customFormat="1" ht="20.100000000000001" customHeight="1" x14ac:dyDescent="0.25">
      <c r="B137" s="418" t="s">
        <v>1057</v>
      </c>
      <c r="C137" s="419"/>
      <c r="D137" s="87">
        <v>1</v>
      </c>
      <c r="E137" s="101">
        <v>15</v>
      </c>
      <c r="F137" s="88">
        <v>16.16</v>
      </c>
      <c r="G137" s="88">
        <f t="shared" si="142"/>
        <v>16.16</v>
      </c>
      <c r="H137" s="88">
        <f t="shared" si="145"/>
        <v>2.0299999999999998</v>
      </c>
      <c r="I137" s="88">
        <f t="shared" si="146"/>
        <v>2.0299999999999998</v>
      </c>
      <c r="J137" s="88">
        <f t="shared" si="151"/>
        <v>60.480000000000004</v>
      </c>
      <c r="K137" s="88">
        <f t="shared" si="138"/>
        <v>14.817600000000001</v>
      </c>
      <c r="L137" s="88"/>
      <c r="M137" s="88">
        <f t="shared" si="139"/>
        <v>0</v>
      </c>
      <c r="N137" s="88">
        <f t="shared" si="152"/>
        <v>67.800000000000011</v>
      </c>
      <c r="O137" s="88">
        <f t="shared" si="141"/>
        <v>65.29140000000001</v>
      </c>
      <c r="P137" s="92"/>
      <c r="Q137" s="92">
        <f t="shared" si="147"/>
        <v>0</v>
      </c>
      <c r="R137" s="325">
        <v>2.6280000000000001</v>
      </c>
      <c r="S137" s="93">
        <f t="shared" si="148"/>
        <v>0.15</v>
      </c>
      <c r="U137" s="82">
        <v>2.52</v>
      </c>
      <c r="W137" s="82">
        <f t="shared" si="149"/>
        <v>1.88</v>
      </c>
      <c r="X137" s="326">
        <f t="shared" si="150"/>
        <v>0.34042553191489366</v>
      </c>
    </row>
    <row r="138" spans="2:24" s="82" customFormat="1" ht="20.100000000000001" customHeight="1" x14ac:dyDescent="0.25">
      <c r="B138" s="418" t="s">
        <v>1058</v>
      </c>
      <c r="C138" s="419"/>
      <c r="D138" s="87">
        <v>1</v>
      </c>
      <c r="E138" s="101">
        <v>15</v>
      </c>
      <c r="F138" s="88">
        <v>16.16</v>
      </c>
      <c r="G138" s="88">
        <f t="shared" si="142"/>
        <v>16.16</v>
      </c>
      <c r="H138" s="88">
        <f t="shared" si="145"/>
        <v>2.0299999999999998</v>
      </c>
      <c r="I138" s="88">
        <f t="shared" si="146"/>
        <v>2.0299999999999998</v>
      </c>
      <c r="J138" s="88">
        <f>56*1.05</f>
        <v>58.800000000000004</v>
      </c>
      <c r="K138" s="88">
        <f t="shared" si="138"/>
        <v>14.406000000000001</v>
      </c>
      <c r="L138" s="88"/>
      <c r="M138" s="88">
        <f t="shared" si="139"/>
        <v>0</v>
      </c>
      <c r="N138" s="88">
        <f>6*11.3+6*1.2</f>
        <v>75.000000000000014</v>
      </c>
      <c r="O138" s="88">
        <f t="shared" si="141"/>
        <v>72.225000000000009</v>
      </c>
      <c r="P138" s="92"/>
      <c r="Q138" s="92">
        <f t="shared" si="147"/>
        <v>0</v>
      </c>
      <c r="R138" s="325">
        <v>2.0830000000000002</v>
      </c>
      <c r="S138" s="93">
        <f t="shared" si="148"/>
        <v>0.15</v>
      </c>
      <c r="U138" s="82">
        <v>2.548</v>
      </c>
      <c r="W138" s="82">
        <f t="shared" si="149"/>
        <v>1.88</v>
      </c>
      <c r="X138" s="326">
        <f t="shared" si="150"/>
        <v>0.35531914893617023</v>
      </c>
    </row>
    <row r="139" spans="2:24" s="82" customFormat="1" ht="20.100000000000001" customHeight="1" x14ac:dyDescent="0.25">
      <c r="B139" s="418" t="s">
        <v>1059</v>
      </c>
      <c r="C139" s="419"/>
      <c r="D139" s="87">
        <v>1</v>
      </c>
      <c r="E139" s="101">
        <v>15</v>
      </c>
      <c r="F139" s="88">
        <v>16.079999999999998</v>
      </c>
      <c r="G139" s="88">
        <f t="shared" si="142"/>
        <v>16.079999999999998</v>
      </c>
      <c r="H139" s="88">
        <f t="shared" si="145"/>
        <v>2.02</v>
      </c>
      <c r="I139" s="88">
        <f t="shared" si="146"/>
        <v>2.02</v>
      </c>
      <c r="J139" s="88">
        <f t="shared" ref="J139:J143" si="153">56*1.05</f>
        <v>58.800000000000004</v>
      </c>
      <c r="K139" s="88">
        <f t="shared" ref="K139:K141" si="154">+J139*0.245*$D139</f>
        <v>14.406000000000001</v>
      </c>
      <c r="L139" s="88"/>
      <c r="M139" s="88">
        <f t="shared" ref="M139:M141" si="155">+L139*0.963</f>
        <v>0</v>
      </c>
      <c r="N139" s="88">
        <f t="shared" ref="N139:N143" si="156">6*11.3+6*1.2</f>
        <v>75.000000000000014</v>
      </c>
      <c r="O139" s="88">
        <f t="shared" ref="O139:O141" si="157">+N139*0.963</f>
        <v>72.225000000000009</v>
      </c>
      <c r="P139" s="92"/>
      <c r="Q139" s="92">
        <f t="shared" si="147"/>
        <v>0</v>
      </c>
      <c r="R139" s="325">
        <v>2.774</v>
      </c>
      <c r="S139" s="93">
        <f t="shared" si="148"/>
        <v>0.14000000000000001</v>
      </c>
      <c r="U139" s="82">
        <v>2.52</v>
      </c>
      <c r="W139" s="82">
        <f t="shared" si="149"/>
        <v>1.88</v>
      </c>
      <c r="X139" s="326">
        <f t="shared" si="150"/>
        <v>0.34042553191489366</v>
      </c>
    </row>
    <row r="140" spans="2:24" s="82" customFormat="1" ht="20.100000000000001" customHeight="1" x14ac:dyDescent="0.25">
      <c r="B140" s="418" t="s">
        <v>1060</v>
      </c>
      <c r="C140" s="419"/>
      <c r="D140" s="87">
        <v>1</v>
      </c>
      <c r="E140" s="101">
        <v>15</v>
      </c>
      <c r="F140" s="88">
        <v>16.079999999999998</v>
      </c>
      <c r="G140" s="88">
        <f t="shared" si="142"/>
        <v>16.079999999999998</v>
      </c>
      <c r="H140" s="88">
        <f t="shared" si="145"/>
        <v>2.02</v>
      </c>
      <c r="I140" s="88">
        <f t="shared" si="146"/>
        <v>2.02</v>
      </c>
      <c r="J140" s="88">
        <f t="shared" si="153"/>
        <v>58.800000000000004</v>
      </c>
      <c r="K140" s="88">
        <f t="shared" si="154"/>
        <v>14.406000000000001</v>
      </c>
      <c r="L140" s="88"/>
      <c r="M140" s="88">
        <f t="shared" si="155"/>
        <v>0</v>
      </c>
      <c r="N140" s="88">
        <f t="shared" si="156"/>
        <v>75.000000000000014</v>
      </c>
      <c r="O140" s="88">
        <f t="shared" si="157"/>
        <v>72.225000000000009</v>
      </c>
      <c r="P140" s="92"/>
      <c r="Q140" s="92">
        <f t="shared" si="147"/>
        <v>0</v>
      </c>
      <c r="R140" s="325">
        <v>2.7170000000000001</v>
      </c>
      <c r="S140" s="93">
        <f t="shared" si="148"/>
        <v>0.14000000000000001</v>
      </c>
      <c r="U140" s="82">
        <v>2.464</v>
      </c>
      <c r="W140" s="82">
        <f t="shared" si="149"/>
        <v>1.88</v>
      </c>
      <c r="X140" s="326">
        <f t="shared" si="150"/>
        <v>0.31063829787234054</v>
      </c>
    </row>
    <row r="141" spans="2:24" s="82" customFormat="1" ht="20.100000000000001" customHeight="1" x14ac:dyDescent="0.25">
      <c r="B141" s="418" t="s">
        <v>1061</v>
      </c>
      <c r="C141" s="419"/>
      <c r="D141" s="87">
        <v>1</v>
      </c>
      <c r="E141" s="101">
        <v>15</v>
      </c>
      <c r="F141" s="88">
        <v>16.16</v>
      </c>
      <c r="G141" s="88">
        <f t="shared" ref="G141:G142" si="158">+D141*F141</f>
        <v>16.16</v>
      </c>
      <c r="H141" s="88">
        <f t="shared" si="145"/>
        <v>2.0299999999999998</v>
      </c>
      <c r="I141" s="88">
        <f t="shared" si="146"/>
        <v>2.0299999999999998</v>
      </c>
      <c r="J141" s="88">
        <f t="shared" si="153"/>
        <v>58.800000000000004</v>
      </c>
      <c r="K141" s="88">
        <f t="shared" si="154"/>
        <v>14.406000000000001</v>
      </c>
      <c r="L141" s="88"/>
      <c r="M141" s="88">
        <f t="shared" si="155"/>
        <v>0</v>
      </c>
      <c r="N141" s="88">
        <f t="shared" si="156"/>
        <v>75.000000000000014</v>
      </c>
      <c r="O141" s="88">
        <f t="shared" si="157"/>
        <v>72.225000000000009</v>
      </c>
      <c r="P141" s="92"/>
      <c r="Q141" s="92">
        <f t="shared" si="147"/>
        <v>0</v>
      </c>
      <c r="R141" s="325">
        <v>2.6030000000000002</v>
      </c>
      <c r="S141" s="93">
        <f t="shared" si="148"/>
        <v>0.15</v>
      </c>
      <c r="U141" s="82">
        <v>2.52</v>
      </c>
      <c r="W141" s="82">
        <f t="shared" si="149"/>
        <v>1.88</v>
      </c>
      <c r="X141" s="326">
        <f t="shared" si="150"/>
        <v>0.34042553191489366</v>
      </c>
    </row>
    <row r="142" spans="2:24" s="82" customFormat="1" ht="20.100000000000001" customHeight="1" x14ac:dyDescent="0.25">
      <c r="B142" s="418" t="s">
        <v>1062</v>
      </c>
      <c r="C142" s="419"/>
      <c r="D142" s="87">
        <v>1</v>
      </c>
      <c r="E142" s="101">
        <v>15</v>
      </c>
      <c r="F142" s="88">
        <v>16.079999999999998</v>
      </c>
      <c r="G142" s="88">
        <f t="shared" si="158"/>
        <v>16.079999999999998</v>
      </c>
      <c r="H142" s="88">
        <f t="shared" ref="H142:H143" si="159">+ROUND(((3.1416*0.4^2)/4)*G142,2)</f>
        <v>2.02</v>
      </c>
      <c r="I142" s="88">
        <f t="shared" ref="I142:I143" si="160">+ROUND(H142,2)</f>
        <v>2.02</v>
      </c>
      <c r="J142" s="88">
        <f t="shared" si="153"/>
        <v>58.800000000000004</v>
      </c>
      <c r="K142" s="88">
        <f t="shared" ref="K142:K143" si="161">+J142*0.245*$D142</f>
        <v>14.406000000000001</v>
      </c>
      <c r="L142" s="88"/>
      <c r="M142" s="88">
        <f t="shared" ref="M142:M143" si="162">+L142*0.963</f>
        <v>0</v>
      </c>
      <c r="N142" s="88">
        <f t="shared" si="156"/>
        <v>75.000000000000014</v>
      </c>
      <c r="O142" s="88">
        <f t="shared" ref="O142:O143" si="163">+N142*0.963</f>
        <v>72.225000000000009</v>
      </c>
      <c r="P142" s="92"/>
      <c r="Q142" s="92">
        <f t="shared" ref="Q142:Q143" si="164">+P142*0.154</f>
        <v>0</v>
      </c>
      <c r="R142" s="325">
        <v>2.774</v>
      </c>
      <c r="S142" s="93">
        <f t="shared" ref="S142:S143" si="165">+ROUND(((3.1416*0.4^2)/4)*(G142-E142),2)</f>
        <v>0.14000000000000001</v>
      </c>
      <c r="U142" s="82">
        <v>2.464</v>
      </c>
      <c r="W142" s="82">
        <f t="shared" ref="W142:W143" si="166">+ROUND(((3.1416*0.4^2)/4)*E142,2)</f>
        <v>1.88</v>
      </c>
      <c r="X142" s="326">
        <f t="shared" ref="X142:X143" si="167">+U142/W142-1</f>
        <v>0.31063829787234054</v>
      </c>
    </row>
    <row r="143" spans="2:24" s="82" customFormat="1" ht="20.100000000000001" customHeight="1" x14ac:dyDescent="0.25">
      <c r="B143" s="418" t="s">
        <v>1063</v>
      </c>
      <c r="C143" s="419"/>
      <c r="D143" s="87">
        <v>1</v>
      </c>
      <c r="E143" s="101">
        <v>15</v>
      </c>
      <c r="F143" s="88">
        <v>16.079999999999998</v>
      </c>
      <c r="G143" s="88">
        <f t="shared" ref="G143" si="168">+D143*F143</f>
        <v>16.079999999999998</v>
      </c>
      <c r="H143" s="88">
        <f t="shared" si="159"/>
        <v>2.02</v>
      </c>
      <c r="I143" s="88">
        <f t="shared" si="160"/>
        <v>2.02</v>
      </c>
      <c r="J143" s="88">
        <f t="shared" si="153"/>
        <v>58.800000000000004</v>
      </c>
      <c r="K143" s="88">
        <f t="shared" si="161"/>
        <v>14.406000000000001</v>
      </c>
      <c r="L143" s="88"/>
      <c r="M143" s="88">
        <f t="shared" si="162"/>
        <v>0</v>
      </c>
      <c r="N143" s="88">
        <f t="shared" si="156"/>
        <v>75.000000000000014</v>
      </c>
      <c r="O143" s="88">
        <f t="shared" si="163"/>
        <v>72.225000000000009</v>
      </c>
      <c r="P143" s="92"/>
      <c r="Q143" s="92">
        <f t="shared" si="164"/>
        <v>0</v>
      </c>
      <c r="R143" s="325">
        <v>2.66</v>
      </c>
      <c r="S143" s="93">
        <f t="shared" si="165"/>
        <v>0.14000000000000001</v>
      </c>
      <c r="U143" s="82">
        <v>2.52</v>
      </c>
      <c r="W143" s="82">
        <f t="shared" si="166"/>
        <v>1.88</v>
      </c>
      <c r="X143" s="326">
        <f t="shared" si="167"/>
        <v>0.34042553191489366</v>
      </c>
    </row>
    <row r="144" spans="2:24" s="82" customFormat="1" ht="20.100000000000001" customHeight="1" x14ac:dyDescent="0.25">
      <c r="B144" s="418" t="s">
        <v>1064</v>
      </c>
      <c r="C144" s="419"/>
      <c r="D144" s="87">
        <v>1</v>
      </c>
      <c r="E144" s="101">
        <v>8</v>
      </c>
      <c r="F144" s="88">
        <v>9.1199999999999992</v>
      </c>
      <c r="G144" s="88">
        <f t="shared" si="107"/>
        <v>9.1199999999999992</v>
      </c>
      <c r="H144" s="88">
        <f t="shared" si="1"/>
        <v>1.1499999999999999</v>
      </c>
      <c r="I144" s="88">
        <f t="shared" si="2"/>
        <v>1.1499999999999999</v>
      </c>
      <c r="J144" s="88">
        <f>41*1.08</f>
        <v>44.28</v>
      </c>
      <c r="K144" s="88">
        <f t="shared" si="114"/>
        <v>10.848599999999999</v>
      </c>
      <c r="L144" s="88"/>
      <c r="M144" s="88">
        <f t="shared" si="115"/>
        <v>0</v>
      </c>
      <c r="N144" s="88">
        <f>6*8.3</f>
        <v>49.800000000000004</v>
      </c>
      <c r="O144" s="88">
        <f t="shared" si="116"/>
        <v>47.9574</v>
      </c>
      <c r="P144" s="92"/>
      <c r="Q144" s="92">
        <f t="shared" si="68"/>
        <v>0</v>
      </c>
      <c r="R144" s="325">
        <v>1.458</v>
      </c>
      <c r="S144" s="93">
        <f t="shared" si="9"/>
        <v>0.14000000000000001</v>
      </c>
      <c r="U144" s="82">
        <v>2.3239999999999998</v>
      </c>
      <c r="W144" s="82">
        <f t="shared" si="10"/>
        <v>1.01</v>
      </c>
      <c r="X144" s="326">
        <f t="shared" si="11"/>
        <v>1.3009900990099008</v>
      </c>
    </row>
    <row r="145" spans="2:24" s="82" customFormat="1" ht="20.100000000000001" customHeight="1" x14ac:dyDescent="0.25">
      <c r="B145" s="418" t="s">
        <v>1065</v>
      </c>
      <c r="C145" s="419"/>
      <c r="D145" s="87">
        <v>1</v>
      </c>
      <c r="E145" s="101">
        <v>8</v>
      </c>
      <c r="F145" s="88">
        <v>9.1199999999999992</v>
      </c>
      <c r="G145" s="88">
        <f t="shared" si="107"/>
        <v>9.1199999999999992</v>
      </c>
      <c r="H145" s="88">
        <f t="shared" si="1"/>
        <v>1.1499999999999999</v>
      </c>
      <c r="I145" s="88">
        <f t="shared" si="2"/>
        <v>1.1499999999999999</v>
      </c>
      <c r="J145" s="88">
        <f>41*1.08</f>
        <v>44.28</v>
      </c>
      <c r="K145" s="88">
        <f t="shared" si="114"/>
        <v>10.848599999999999</v>
      </c>
      <c r="L145" s="88"/>
      <c r="M145" s="88">
        <f t="shared" si="115"/>
        <v>0</v>
      </c>
      <c r="N145" s="88">
        <f>6*8.3</f>
        <v>49.800000000000004</v>
      </c>
      <c r="O145" s="88">
        <f t="shared" si="116"/>
        <v>47.9574</v>
      </c>
      <c r="P145" s="92"/>
      <c r="Q145" s="92">
        <f t="shared" si="68"/>
        <v>0</v>
      </c>
      <c r="R145" s="325">
        <v>1.44</v>
      </c>
      <c r="S145" s="93">
        <f t="shared" si="9"/>
        <v>0.14000000000000001</v>
      </c>
      <c r="U145" s="82">
        <v>2.5760000000000001</v>
      </c>
      <c r="W145" s="82">
        <f t="shared" si="10"/>
        <v>1.01</v>
      </c>
      <c r="X145" s="326">
        <f t="shared" si="11"/>
        <v>1.5504950495049505</v>
      </c>
    </row>
    <row r="146" spans="2:24" s="82" customFormat="1" ht="20.100000000000001" customHeight="1" x14ac:dyDescent="0.25">
      <c r="B146" s="418" t="s">
        <v>1066</v>
      </c>
      <c r="C146" s="419"/>
      <c r="D146" s="87">
        <v>1</v>
      </c>
      <c r="E146" s="101">
        <v>8</v>
      </c>
      <c r="F146" s="88">
        <v>9.1199999999999992</v>
      </c>
      <c r="G146" s="88">
        <f t="shared" ref="G146" si="169">+D146*F146</f>
        <v>9.1199999999999992</v>
      </c>
      <c r="H146" s="88">
        <f t="shared" si="1"/>
        <v>1.1499999999999999</v>
      </c>
      <c r="I146" s="88">
        <f t="shared" si="2"/>
        <v>1.1499999999999999</v>
      </c>
      <c r="J146" s="88">
        <f>41*1.05</f>
        <v>43.050000000000004</v>
      </c>
      <c r="K146" s="88">
        <f t="shared" si="114"/>
        <v>10.54725</v>
      </c>
      <c r="L146" s="88"/>
      <c r="M146" s="88">
        <f t="shared" si="115"/>
        <v>0</v>
      </c>
      <c r="N146" s="88">
        <f>6*1.2+6*8.3</f>
        <v>57</v>
      </c>
      <c r="O146" s="88">
        <f t="shared" si="116"/>
        <v>54.890999999999998</v>
      </c>
      <c r="P146" s="92"/>
      <c r="Q146" s="92">
        <f t="shared" si="68"/>
        <v>0</v>
      </c>
      <c r="R146" s="325">
        <v>1.4039999999999999</v>
      </c>
      <c r="S146" s="93">
        <f t="shared" si="9"/>
        <v>0.14000000000000001</v>
      </c>
      <c r="U146" s="82">
        <v>2.5760000000000001</v>
      </c>
      <c r="W146" s="82">
        <f t="shared" si="10"/>
        <v>1.01</v>
      </c>
      <c r="X146" s="326">
        <f t="shared" si="11"/>
        <v>1.5504950495049505</v>
      </c>
    </row>
    <row r="147" spans="2:24" s="82" customFormat="1" ht="20.100000000000001" customHeight="1" x14ac:dyDescent="0.25">
      <c r="B147" s="418" t="s">
        <v>1067</v>
      </c>
      <c r="C147" s="419"/>
      <c r="D147" s="87">
        <v>1</v>
      </c>
      <c r="E147" s="101">
        <v>8</v>
      </c>
      <c r="F147" s="88">
        <v>9.1199999999999992</v>
      </c>
      <c r="G147" s="88">
        <f t="shared" ref="G147:G157" si="170">+D147*F147</f>
        <v>9.1199999999999992</v>
      </c>
      <c r="H147" s="88">
        <f t="shared" si="1"/>
        <v>1.1499999999999999</v>
      </c>
      <c r="I147" s="88">
        <f t="shared" si="2"/>
        <v>1.1499999999999999</v>
      </c>
      <c r="J147" s="88">
        <f t="shared" ref="J147:J150" si="171">41*1.05</f>
        <v>43.050000000000004</v>
      </c>
      <c r="K147" s="88">
        <f t="shared" ref="K147:K157" si="172">+J147*0.245*$D147</f>
        <v>10.54725</v>
      </c>
      <c r="L147" s="88"/>
      <c r="M147" s="88">
        <f t="shared" ref="M147:M157" si="173">+L147*0.963</f>
        <v>0</v>
      </c>
      <c r="N147" s="88">
        <f t="shared" ref="N147:N150" si="174">6*1.2+6*8.3</f>
        <v>57</v>
      </c>
      <c r="O147" s="88">
        <f t="shared" si="116"/>
        <v>54.890999999999998</v>
      </c>
      <c r="P147" s="92"/>
      <c r="Q147" s="92">
        <f t="shared" si="68"/>
        <v>0</v>
      </c>
      <c r="R147" s="325">
        <v>1.458</v>
      </c>
      <c r="S147" s="93">
        <f t="shared" si="9"/>
        <v>0.14000000000000001</v>
      </c>
      <c r="U147" s="82">
        <v>2.5760000000000001</v>
      </c>
      <c r="W147" s="82">
        <f t="shared" si="10"/>
        <v>1.01</v>
      </c>
      <c r="X147" s="326">
        <f t="shared" si="11"/>
        <v>1.5504950495049505</v>
      </c>
    </row>
    <row r="148" spans="2:24" s="82" customFormat="1" ht="20.100000000000001" customHeight="1" x14ac:dyDescent="0.25">
      <c r="B148" s="418" t="s">
        <v>1068</v>
      </c>
      <c r="C148" s="419"/>
      <c r="D148" s="87">
        <v>1</v>
      </c>
      <c r="E148" s="101">
        <v>8</v>
      </c>
      <c r="F148" s="88">
        <v>9.1199999999999992</v>
      </c>
      <c r="G148" s="88">
        <f t="shared" si="170"/>
        <v>9.1199999999999992</v>
      </c>
      <c r="H148" s="88">
        <f t="shared" si="1"/>
        <v>1.1499999999999999</v>
      </c>
      <c r="I148" s="88">
        <f t="shared" si="2"/>
        <v>1.1499999999999999</v>
      </c>
      <c r="J148" s="88">
        <f t="shared" si="171"/>
        <v>43.050000000000004</v>
      </c>
      <c r="K148" s="88">
        <f t="shared" si="172"/>
        <v>10.54725</v>
      </c>
      <c r="L148" s="88"/>
      <c r="M148" s="88">
        <f t="shared" si="173"/>
        <v>0</v>
      </c>
      <c r="N148" s="88">
        <f t="shared" si="174"/>
        <v>57</v>
      </c>
      <c r="O148" s="88">
        <f t="shared" si="116"/>
        <v>54.890999999999998</v>
      </c>
      <c r="P148" s="92"/>
      <c r="Q148" s="92">
        <f t="shared" si="68"/>
        <v>0</v>
      </c>
      <c r="R148" s="325">
        <v>1.3859999999999999</v>
      </c>
      <c r="S148" s="93">
        <f t="shared" si="9"/>
        <v>0.14000000000000001</v>
      </c>
      <c r="U148" s="82">
        <v>2.5760000000000001</v>
      </c>
      <c r="W148" s="82">
        <f t="shared" si="10"/>
        <v>1.01</v>
      </c>
      <c r="X148" s="326">
        <f t="shared" si="11"/>
        <v>1.5504950495049505</v>
      </c>
    </row>
    <row r="149" spans="2:24" s="82" customFormat="1" ht="20.100000000000001" customHeight="1" x14ac:dyDescent="0.25">
      <c r="B149" s="418" t="s">
        <v>1069</v>
      </c>
      <c r="C149" s="419"/>
      <c r="D149" s="87">
        <v>1</v>
      </c>
      <c r="E149" s="101">
        <v>8</v>
      </c>
      <c r="F149" s="88">
        <v>8.16</v>
      </c>
      <c r="G149" s="88">
        <f t="shared" si="170"/>
        <v>8.16</v>
      </c>
      <c r="H149" s="88">
        <f t="shared" si="1"/>
        <v>1.03</v>
      </c>
      <c r="I149" s="88">
        <f t="shared" si="2"/>
        <v>1.03</v>
      </c>
      <c r="J149" s="88">
        <f t="shared" si="171"/>
        <v>43.050000000000004</v>
      </c>
      <c r="K149" s="88">
        <f t="shared" si="172"/>
        <v>10.54725</v>
      </c>
      <c r="L149" s="88"/>
      <c r="M149" s="88">
        <f t="shared" si="173"/>
        <v>0</v>
      </c>
      <c r="N149" s="88">
        <f t="shared" si="174"/>
        <v>57</v>
      </c>
      <c r="O149" s="88">
        <f t="shared" si="116"/>
        <v>54.890999999999998</v>
      </c>
      <c r="P149" s="92"/>
      <c r="Q149" s="92">
        <f t="shared" si="68"/>
        <v>0</v>
      </c>
      <c r="R149" s="325">
        <v>1.224</v>
      </c>
      <c r="S149" s="93">
        <f t="shared" si="9"/>
        <v>0.02</v>
      </c>
      <c r="U149" s="82">
        <v>2.8839999999999999</v>
      </c>
      <c r="W149" s="82">
        <f t="shared" si="10"/>
        <v>1.01</v>
      </c>
      <c r="X149" s="326">
        <f t="shared" si="11"/>
        <v>1.8554455445544553</v>
      </c>
    </row>
    <row r="150" spans="2:24" s="82" customFormat="1" ht="20.100000000000001" customHeight="1" x14ac:dyDescent="0.25">
      <c r="B150" s="418" t="s">
        <v>1070</v>
      </c>
      <c r="C150" s="419"/>
      <c r="D150" s="87">
        <v>1</v>
      </c>
      <c r="E150" s="101">
        <v>8</v>
      </c>
      <c r="F150" s="88">
        <v>9.1199999999999992</v>
      </c>
      <c r="G150" s="88">
        <f t="shared" si="170"/>
        <v>9.1199999999999992</v>
      </c>
      <c r="H150" s="88">
        <f t="shared" si="1"/>
        <v>1.1499999999999999</v>
      </c>
      <c r="I150" s="88">
        <f t="shared" si="2"/>
        <v>1.1499999999999999</v>
      </c>
      <c r="J150" s="88">
        <f t="shared" si="171"/>
        <v>43.050000000000004</v>
      </c>
      <c r="K150" s="88">
        <f t="shared" si="172"/>
        <v>10.54725</v>
      </c>
      <c r="L150" s="88"/>
      <c r="M150" s="88">
        <f t="shared" si="173"/>
        <v>0</v>
      </c>
      <c r="N150" s="88">
        <f t="shared" si="174"/>
        <v>57</v>
      </c>
      <c r="O150" s="88">
        <f t="shared" si="116"/>
        <v>54.890999999999998</v>
      </c>
      <c r="P150" s="92"/>
      <c r="Q150" s="92">
        <f t="shared" si="68"/>
        <v>0</v>
      </c>
      <c r="R150" s="325">
        <v>1.458</v>
      </c>
      <c r="S150" s="93">
        <f t="shared" si="9"/>
        <v>0.14000000000000001</v>
      </c>
      <c r="U150" s="82">
        <v>2.8839999999999999</v>
      </c>
      <c r="W150" s="82">
        <f t="shared" si="10"/>
        <v>1.01</v>
      </c>
      <c r="X150" s="326">
        <f t="shared" si="11"/>
        <v>1.8554455445544553</v>
      </c>
    </row>
    <row r="151" spans="2:24" s="82" customFormat="1" ht="20.100000000000001" customHeight="1" x14ac:dyDescent="0.25">
      <c r="B151" s="418" t="s">
        <v>1071</v>
      </c>
      <c r="C151" s="419"/>
      <c r="D151" s="87">
        <v>1</v>
      </c>
      <c r="E151" s="101">
        <v>4</v>
      </c>
      <c r="F151" s="88">
        <v>5.12</v>
      </c>
      <c r="G151" s="88">
        <f t="shared" si="170"/>
        <v>5.12</v>
      </c>
      <c r="H151" s="88">
        <f t="shared" si="1"/>
        <v>0.64</v>
      </c>
      <c r="I151" s="88">
        <f t="shared" si="2"/>
        <v>0.64</v>
      </c>
      <c r="J151" s="88">
        <f>21*1.05</f>
        <v>22.05</v>
      </c>
      <c r="K151" s="88">
        <f t="shared" si="172"/>
        <v>5.4022500000000004</v>
      </c>
      <c r="L151" s="88"/>
      <c r="M151" s="88">
        <f t="shared" si="173"/>
        <v>0</v>
      </c>
      <c r="N151" s="88">
        <f>6*4.3+6*1.2</f>
        <v>33</v>
      </c>
      <c r="O151" s="88">
        <f t="shared" si="116"/>
        <v>31.779</v>
      </c>
      <c r="P151" s="92"/>
      <c r="Q151" s="92">
        <f t="shared" ref="Q151:Q161" si="175">+P151*0.154</f>
        <v>0</v>
      </c>
      <c r="R151" s="325">
        <v>1.0009999999999999</v>
      </c>
      <c r="S151" s="93">
        <f t="shared" ref="S151:S161" si="176">+ROUND(((3.1416*0.4^2)/4)*(G151-E151),2)</f>
        <v>0.14000000000000001</v>
      </c>
      <c r="U151" s="82">
        <v>2.6880000000000002</v>
      </c>
      <c r="W151" s="82">
        <f t="shared" ref="W151:W161" si="177">+ROUND(((3.1416*0.4^2)/4)*E151,2)</f>
        <v>0.5</v>
      </c>
      <c r="X151" s="326">
        <f t="shared" ref="X151:X161" si="178">+U151/W151-1</f>
        <v>4.3760000000000003</v>
      </c>
    </row>
    <row r="152" spans="2:24" s="82" customFormat="1" ht="20.100000000000001" customHeight="1" x14ac:dyDescent="0.25">
      <c r="B152" s="418" t="s">
        <v>1072</v>
      </c>
      <c r="C152" s="419"/>
      <c r="D152" s="87">
        <v>1</v>
      </c>
      <c r="E152" s="101">
        <v>15</v>
      </c>
      <c r="F152" s="88">
        <v>16.079999999999998</v>
      </c>
      <c r="G152" s="88">
        <f t="shared" si="170"/>
        <v>16.079999999999998</v>
      </c>
      <c r="H152" s="88">
        <f t="shared" si="1"/>
        <v>2.02</v>
      </c>
      <c r="I152" s="88">
        <f t="shared" si="2"/>
        <v>2.02</v>
      </c>
      <c r="J152" s="88">
        <f t="shared" ref="J152:J155" si="179">56*1.05</f>
        <v>58.800000000000004</v>
      </c>
      <c r="K152" s="88">
        <f t="shared" si="172"/>
        <v>14.406000000000001</v>
      </c>
      <c r="L152" s="88"/>
      <c r="M152" s="88">
        <f t="shared" si="173"/>
        <v>0</v>
      </c>
      <c r="N152" s="88">
        <f t="shared" ref="N152:N155" si="180">6*11.3+6*1.2</f>
        <v>75.000000000000014</v>
      </c>
      <c r="O152" s="88">
        <f t="shared" si="116"/>
        <v>72.225000000000009</v>
      </c>
      <c r="P152" s="92"/>
      <c r="Q152" s="92">
        <f t="shared" si="175"/>
        <v>0</v>
      </c>
      <c r="R152" s="325">
        <v>2.52</v>
      </c>
      <c r="S152" s="93">
        <f t="shared" si="176"/>
        <v>0.14000000000000001</v>
      </c>
      <c r="U152" s="82">
        <v>2.464</v>
      </c>
      <c r="W152" s="82">
        <f t="shared" si="177"/>
        <v>1.88</v>
      </c>
      <c r="X152" s="326">
        <f t="shared" si="178"/>
        <v>0.31063829787234054</v>
      </c>
    </row>
    <row r="153" spans="2:24" s="82" customFormat="1" ht="20.100000000000001" customHeight="1" x14ac:dyDescent="0.25">
      <c r="B153" s="418" t="s">
        <v>1073</v>
      </c>
      <c r="C153" s="419"/>
      <c r="D153" s="87">
        <v>1</v>
      </c>
      <c r="E153" s="101">
        <v>15</v>
      </c>
      <c r="F153" s="88">
        <v>16.16</v>
      </c>
      <c r="G153" s="88">
        <f t="shared" si="170"/>
        <v>16.16</v>
      </c>
      <c r="H153" s="88">
        <f t="shared" si="1"/>
        <v>2.0299999999999998</v>
      </c>
      <c r="I153" s="88">
        <f t="shared" si="2"/>
        <v>2.0299999999999998</v>
      </c>
      <c r="J153" s="88">
        <f t="shared" si="179"/>
        <v>58.800000000000004</v>
      </c>
      <c r="K153" s="88">
        <f t="shared" si="172"/>
        <v>14.406000000000001</v>
      </c>
      <c r="L153" s="88"/>
      <c r="M153" s="88">
        <f t="shared" si="173"/>
        <v>0</v>
      </c>
      <c r="N153" s="88">
        <f t="shared" si="180"/>
        <v>75.000000000000014</v>
      </c>
      <c r="O153" s="88">
        <f t="shared" si="116"/>
        <v>72.225000000000009</v>
      </c>
      <c r="P153" s="92"/>
      <c r="Q153" s="92">
        <f t="shared" si="175"/>
        <v>0</v>
      </c>
      <c r="R153" s="325">
        <v>2.556</v>
      </c>
      <c r="S153" s="93">
        <f t="shared" si="176"/>
        <v>0.15</v>
      </c>
      <c r="U153" s="82">
        <v>2.52</v>
      </c>
      <c r="W153" s="82">
        <f t="shared" si="177"/>
        <v>1.88</v>
      </c>
      <c r="X153" s="326">
        <f t="shared" si="178"/>
        <v>0.34042553191489366</v>
      </c>
    </row>
    <row r="154" spans="2:24" s="82" customFormat="1" ht="20.100000000000001" customHeight="1" x14ac:dyDescent="0.25">
      <c r="B154" s="418" t="s">
        <v>1074</v>
      </c>
      <c r="C154" s="419"/>
      <c r="D154" s="87">
        <v>1</v>
      </c>
      <c r="E154" s="101">
        <v>15</v>
      </c>
      <c r="F154" s="88">
        <v>16.079999999999998</v>
      </c>
      <c r="G154" s="88">
        <f t="shared" si="170"/>
        <v>16.079999999999998</v>
      </c>
      <c r="H154" s="88">
        <f t="shared" si="1"/>
        <v>2.02</v>
      </c>
      <c r="I154" s="88">
        <f t="shared" si="2"/>
        <v>2.02</v>
      </c>
      <c r="J154" s="88">
        <f t="shared" si="179"/>
        <v>58.800000000000004</v>
      </c>
      <c r="K154" s="88">
        <f t="shared" si="172"/>
        <v>14.406000000000001</v>
      </c>
      <c r="L154" s="88"/>
      <c r="M154" s="88">
        <f t="shared" si="173"/>
        <v>0</v>
      </c>
      <c r="N154" s="88">
        <f t="shared" si="180"/>
        <v>75.000000000000014</v>
      </c>
      <c r="O154" s="88">
        <f t="shared" si="116"/>
        <v>72.225000000000009</v>
      </c>
      <c r="P154" s="92"/>
      <c r="Q154" s="92">
        <f t="shared" si="175"/>
        <v>0</v>
      </c>
      <c r="R154" s="325">
        <v>2.5379999999999998</v>
      </c>
      <c r="S154" s="93">
        <f t="shared" si="176"/>
        <v>0.14000000000000001</v>
      </c>
      <c r="U154" s="82">
        <v>2.464</v>
      </c>
      <c r="W154" s="82">
        <f t="shared" si="177"/>
        <v>1.88</v>
      </c>
      <c r="X154" s="326">
        <f t="shared" si="178"/>
        <v>0.31063829787234054</v>
      </c>
    </row>
    <row r="155" spans="2:24" s="82" customFormat="1" ht="20.100000000000001" customHeight="1" x14ac:dyDescent="0.25">
      <c r="B155" s="418" t="s">
        <v>1075</v>
      </c>
      <c r="C155" s="419"/>
      <c r="D155" s="87">
        <v>1</v>
      </c>
      <c r="E155" s="101">
        <v>15</v>
      </c>
      <c r="F155" s="88">
        <v>16.16</v>
      </c>
      <c r="G155" s="88">
        <f t="shared" si="170"/>
        <v>16.16</v>
      </c>
      <c r="H155" s="88">
        <f t="shared" si="1"/>
        <v>2.0299999999999998</v>
      </c>
      <c r="I155" s="88">
        <f t="shared" si="2"/>
        <v>2.0299999999999998</v>
      </c>
      <c r="J155" s="88">
        <f t="shared" si="179"/>
        <v>58.800000000000004</v>
      </c>
      <c r="K155" s="88">
        <f t="shared" si="172"/>
        <v>14.406000000000001</v>
      </c>
      <c r="L155" s="88"/>
      <c r="M155" s="88">
        <f t="shared" si="173"/>
        <v>0</v>
      </c>
      <c r="N155" s="88">
        <f t="shared" si="180"/>
        <v>75.000000000000014</v>
      </c>
      <c r="O155" s="88">
        <f t="shared" si="116"/>
        <v>72.225000000000009</v>
      </c>
      <c r="P155" s="92"/>
      <c r="Q155" s="92">
        <f t="shared" si="175"/>
        <v>0</v>
      </c>
      <c r="R155" s="325">
        <v>2.3940000000000001</v>
      </c>
      <c r="S155" s="93">
        <f t="shared" si="176"/>
        <v>0.15</v>
      </c>
      <c r="U155" s="82">
        <v>2.52</v>
      </c>
      <c r="W155" s="82">
        <f t="shared" si="177"/>
        <v>1.88</v>
      </c>
      <c r="X155" s="326">
        <f t="shared" si="178"/>
        <v>0.34042553191489366</v>
      </c>
    </row>
    <row r="156" spans="2:24" s="82" customFormat="1" ht="20.100000000000001" customHeight="1" x14ac:dyDescent="0.25">
      <c r="B156" s="418" t="s">
        <v>1076</v>
      </c>
      <c r="C156" s="419"/>
      <c r="D156" s="87">
        <v>1</v>
      </c>
      <c r="E156" s="101">
        <v>17</v>
      </c>
      <c r="F156" s="88">
        <v>18.079999999999998</v>
      </c>
      <c r="G156" s="88">
        <f t="shared" si="170"/>
        <v>18.079999999999998</v>
      </c>
      <c r="H156" s="88">
        <f t="shared" ref="H156:H163" si="181">+ROUND(((3.1416*0.4^2)/4)*G156,2)</f>
        <v>2.27</v>
      </c>
      <c r="I156" s="88">
        <f t="shared" ref="I156:I163" si="182">+ROUND(H156,2)</f>
        <v>2.27</v>
      </c>
      <c r="J156" s="88">
        <f t="shared" ref="J156:J157" si="183">71*1.05</f>
        <v>74.55</v>
      </c>
      <c r="K156" s="88">
        <f t="shared" si="172"/>
        <v>18.264749999999999</v>
      </c>
      <c r="L156" s="88"/>
      <c r="M156" s="88">
        <f t="shared" si="173"/>
        <v>0</v>
      </c>
      <c r="N156" s="88">
        <f t="shared" ref="N156:N157" si="184">2*3*1.2+6*14.3</f>
        <v>93.000000000000014</v>
      </c>
      <c r="O156" s="88">
        <f t="shared" si="116"/>
        <v>89.559000000000012</v>
      </c>
      <c r="P156" s="92"/>
      <c r="Q156" s="92">
        <f t="shared" si="175"/>
        <v>0</v>
      </c>
      <c r="R156" s="325">
        <v>3.089</v>
      </c>
      <c r="S156" s="93">
        <f t="shared" si="176"/>
        <v>0.14000000000000001</v>
      </c>
      <c r="U156" s="82">
        <v>2.4079999999999999</v>
      </c>
      <c r="W156" s="82">
        <f t="shared" si="177"/>
        <v>2.14</v>
      </c>
      <c r="X156" s="326">
        <f t="shared" si="178"/>
        <v>0.12523364485981303</v>
      </c>
    </row>
    <row r="157" spans="2:24" s="82" customFormat="1" ht="20.100000000000001" customHeight="1" x14ac:dyDescent="0.25">
      <c r="B157" s="418" t="s">
        <v>1077</v>
      </c>
      <c r="C157" s="419"/>
      <c r="D157" s="87">
        <v>1</v>
      </c>
      <c r="E157" s="101">
        <v>17</v>
      </c>
      <c r="F157" s="88">
        <v>18.16</v>
      </c>
      <c r="G157" s="88">
        <f t="shared" si="170"/>
        <v>18.16</v>
      </c>
      <c r="H157" s="88">
        <f t="shared" si="181"/>
        <v>2.2799999999999998</v>
      </c>
      <c r="I157" s="88">
        <f t="shared" si="182"/>
        <v>2.2799999999999998</v>
      </c>
      <c r="J157" s="88">
        <f t="shared" si="183"/>
        <v>74.55</v>
      </c>
      <c r="K157" s="88">
        <f t="shared" si="172"/>
        <v>18.264749999999999</v>
      </c>
      <c r="L157" s="88"/>
      <c r="M157" s="88">
        <f t="shared" si="173"/>
        <v>0</v>
      </c>
      <c r="N157" s="88">
        <f t="shared" si="184"/>
        <v>93.000000000000014</v>
      </c>
      <c r="O157" s="88">
        <f t="shared" si="116"/>
        <v>89.559000000000012</v>
      </c>
      <c r="P157" s="92"/>
      <c r="Q157" s="92">
        <f t="shared" si="175"/>
        <v>0</v>
      </c>
      <c r="R157" s="325">
        <v>3.032</v>
      </c>
      <c r="S157" s="93">
        <f t="shared" si="176"/>
        <v>0.15</v>
      </c>
      <c r="U157" s="82">
        <v>2.464</v>
      </c>
      <c r="W157" s="82">
        <f t="shared" si="177"/>
        <v>2.14</v>
      </c>
      <c r="X157" s="326">
        <f t="shared" si="178"/>
        <v>0.15140186915887832</v>
      </c>
    </row>
    <row r="158" spans="2:24" s="82" customFormat="1" ht="20.100000000000001" customHeight="1" x14ac:dyDescent="0.25">
      <c r="B158" s="418" t="s">
        <v>1078</v>
      </c>
      <c r="C158" s="419"/>
      <c r="D158" s="87">
        <v>1</v>
      </c>
      <c r="E158" s="101">
        <v>8</v>
      </c>
      <c r="F158" s="88">
        <v>9.1199999999999992</v>
      </c>
      <c r="G158" s="88">
        <f t="shared" ref="G158:G163" si="185">+D158*F158</f>
        <v>9.1199999999999992</v>
      </c>
      <c r="H158" s="88">
        <f t="shared" si="181"/>
        <v>1.1499999999999999</v>
      </c>
      <c r="I158" s="88">
        <f t="shared" si="182"/>
        <v>1.1499999999999999</v>
      </c>
      <c r="J158" s="88">
        <f t="shared" ref="J158:J161" si="186">41*1.05</f>
        <v>43.050000000000004</v>
      </c>
      <c r="K158" s="88">
        <f t="shared" ref="K158:K163" si="187">+J158*0.245*$D158</f>
        <v>10.54725</v>
      </c>
      <c r="L158" s="88"/>
      <c r="M158" s="88">
        <f t="shared" ref="M158:M163" si="188">+L158*0.963</f>
        <v>0</v>
      </c>
      <c r="N158" s="88">
        <f t="shared" ref="N158:N161" si="189">6*1.2+6*8.3</f>
        <v>57</v>
      </c>
      <c r="O158" s="88">
        <f t="shared" ref="O158:O163" si="190">+N158*0.963</f>
        <v>54.890999999999998</v>
      </c>
      <c r="P158" s="92"/>
      <c r="Q158" s="92">
        <f t="shared" si="175"/>
        <v>0</v>
      </c>
      <c r="R158" s="325">
        <v>1.458</v>
      </c>
      <c r="S158" s="93">
        <f t="shared" si="176"/>
        <v>0.14000000000000001</v>
      </c>
      <c r="U158" s="82">
        <v>2.5760000000000001</v>
      </c>
      <c r="W158" s="82">
        <f t="shared" si="177"/>
        <v>1.01</v>
      </c>
      <c r="X158" s="326">
        <f t="shared" si="178"/>
        <v>1.5504950495049505</v>
      </c>
    </row>
    <row r="159" spans="2:24" s="82" customFormat="1" ht="20.100000000000001" customHeight="1" x14ac:dyDescent="0.25">
      <c r="B159" s="418" t="s">
        <v>1081</v>
      </c>
      <c r="C159" s="419"/>
      <c r="D159" s="87">
        <v>1</v>
      </c>
      <c r="E159" s="101">
        <v>8</v>
      </c>
      <c r="F159" s="88">
        <v>9.1199999999999992</v>
      </c>
      <c r="G159" s="88">
        <f t="shared" si="185"/>
        <v>9.1199999999999992</v>
      </c>
      <c r="H159" s="88">
        <f t="shared" si="181"/>
        <v>1.1499999999999999</v>
      </c>
      <c r="I159" s="88">
        <f t="shared" si="182"/>
        <v>1.1499999999999999</v>
      </c>
      <c r="J159" s="88">
        <f t="shared" si="186"/>
        <v>43.050000000000004</v>
      </c>
      <c r="K159" s="88">
        <f t="shared" si="187"/>
        <v>10.54725</v>
      </c>
      <c r="L159" s="88"/>
      <c r="M159" s="88">
        <f t="shared" si="188"/>
        <v>0</v>
      </c>
      <c r="N159" s="88">
        <f t="shared" si="189"/>
        <v>57</v>
      </c>
      <c r="O159" s="88">
        <f t="shared" si="190"/>
        <v>54.890999999999998</v>
      </c>
      <c r="P159" s="92"/>
      <c r="Q159" s="92">
        <f t="shared" si="175"/>
        <v>0</v>
      </c>
      <c r="R159" s="325">
        <v>1.476</v>
      </c>
      <c r="S159" s="93">
        <f t="shared" si="176"/>
        <v>0.14000000000000001</v>
      </c>
      <c r="U159" s="82">
        <v>2.5760000000000001</v>
      </c>
      <c r="W159" s="82">
        <f t="shared" si="177"/>
        <v>1.01</v>
      </c>
      <c r="X159" s="326">
        <f t="shared" si="178"/>
        <v>1.5504950495049505</v>
      </c>
    </row>
    <row r="160" spans="2:24" s="82" customFormat="1" ht="20.100000000000001" customHeight="1" x14ac:dyDescent="0.25">
      <c r="B160" s="418" t="s">
        <v>1080</v>
      </c>
      <c r="C160" s="419"/>
      <c r="D160" s="87">
        <v>1</v>
      </c>
      <c r="E160" s="101">
        <v>8</v>
      </c>
      <c r="F160" s="88">
        <v>9.1199999999999992</v>
      </c>
      <c r="G160" s="88">
        <f t="shared" si="185"/>
        <v>9.1199999999999992</v>
      </c>
      <c r="H160" s="88">
        <f t="shared" si="181"/>
        <v>1.1499999999999999</v>
      </c>
      <c r="I160" s="88">
        <f t="shared" si="182"/>
        <v>1.1499999999999999</v>
      </c>
      <c r="J160" s="88">
        <f t="shared" si="186"/>
        <v>43.050000000000004</v>
      </c>
      <c r="K160" s="88">
        <f t="shared" si="187"/>
        <v>10.54725</v>
      </c>
      <c r="L160" s="88"/>
      <c r="M160" s="88">
        <f t="shared" si="188"/>
        <v>0</v>
      </c>
      <c r="N160" s="88">
        <f t="shared" si="189"/>
        <v>57</v>
      </c>
      <c r="O160" s="88">
        <f t="shared" si="190"/>
        <v>54.890999999999998</v>
      </c>
      <c r="P160" s="92"/>
      <c r="Q160" s="92">
        <f t="shared" si="175"/>
        <v>0</v>
      </c>
      <c r="R160" s="325">
        <v>1.4219999999999999</v>
      </c>
      <c r="S160" s="93">
        <f t="shared" si="176"/>
        <v>0.14000000000000001</v>
      </c>
      <c r="U160" s="82">
        <v>2.8839999999999999</v>
      </c>
      <c r="W160" s="82">
        <f t="shared" si="177"/>
        <v>1.01</v>
      </c>
      <c r="X160" s="326">
        <f t="shared" si="178"/>
        <v>1.8554455445544553</v>
      </c>
    </row>
    <row r="161" spans="2:24" s="82" customFormat="1" ht="20.100000000000001" customHeight="1" x14ac:dyDescent="0.25">
      <c r="B161" s="418" t="s">
        <v>1079</v>
      </c>
      <c r="C161" s="419"/>
      <c r="D161" s="87">
        <v>1</v>
      </c>
      <c r="E161" s="101">
        <v>8</v>
      </c>
      <c r="F161" s="88">
        <v>9.1199999999999992</v>
      </c>
      <c r="G161" s="88">
        <f t="shared" si="185"/>
        <v>9.1199999999999992</v>
      </c>
      <c r="H161" s="88">
        <f t="shared" si="181"/>
        <v>1.1499999999999999</v>
      </c>
      <c r="I161" s="88">
        <f t="shared" si="182"/>
        <v>1.1499999999999999</v>
      </c>
      <c r="J161" s="88">
        <f t="shared" si="186"/>
        <v>43.050000000000004</v>
      </c>
      <c r="K161" s="88">
        <f t="shared" si="187"/>
        <v>10.54725</v>
      </c>
      <c r="L161" s="88"/>
      <c r="M161" s="88">
        <f t="shared" si="188"/>
        <v>0</v>
      </c>
      <c r="N161" s="88">
        <f t="shared" si="189"/>
        <v>57</v>
      </c>
      <c r="O161" s="88">
        <f t="shared" si="190"/>
        <v>54.890999999999998</v>
      </c>
      <c r="P161" s="92"/>
      <c r="Q161" s="92">
        <f t="shared" si="175"/>
        <v>0</v>
      </c>
      <c r="R161" s="325">
        <v>1.44</v>
      </c>
      <c r="S161" s="93">
        <f t="shared" si="176"/>
        <v>0.14000000000000001</v>
      </c>
      <c r="U161" s="82">
        <v>2.8839999999999999</v>
      </c>
      <c r="W161" s="82">
        <f t="shared" si="177"/>
        <v>1.01</v>
      </c>
      <c r="X161" s="326">
        <f t="shared" si="178"/>
        <v>1.8554455445544553</v>
      </c>
    </row>
    <row r="162" spans="2:24" s="82" customFormat="1" ht="20.100000000000001" customHeight="1" x14ac:dyDescent="0.25">
      <c r="B162" s="418" t="s">
        <v>1082</v>
      </c>
      <c r="C162" s="419"/>
      <c r="D162" s="87">
        <v>1</v>
      </c>
      <c r="E162" s="101">
        <v>15</v>
      </c>
      <c r="F162" s="88">
        <v>16.079999999999998</v>
      </c>
      <c r="G162" s="88">
        <f t="shared" si="185"/>
        <v>16.079999999999998</v>
      </c>
      <c r="H162" s="88">
        <f t="shared" si="181"/>
        <v>2.02</v>
      </c>
      <c r="I162" s="88">
        <f t="shared" si="182"/>
        <v>2.02</v>
      </c>
      <c r="J162" s="88">
        <f t="shared" ref="J162:J168" si="191">56*1.05</f>
        <v>58.800000000000004</v>
      </c>
      <c r="K162" s="88">
        <f t="shared" si="187"/>
        <v>14.406000000000001</v>
      </c>
      <c r="L162" s="88"/>
      <c r="M162" s="88">
        <f t="shared" si="188"/>
        <v>0</v>
      </c>
      <c r="N162" s="88">
        <f t="shared" ref="N162:N168" si="192">6*11.3+6*1.2</f>
        <v>75.000000000000014</v>
      </c>
      <c r="O162" s="88">
        <f t="shared" si="190"/>
        <v>72.225000000000009</v>
      </c>
      <c r="P162" s="92"/>
      <c r="Q162" s="92">
        <f t="shared" ref="Q162:Q163" si="193">+P162*0.154</f>
        <v>0</v>
      </c>
      <c r="R162" s="325">
        <v>2.5019999999999998</v>
      </c>
      <c r="S162" s="93">
        <f t="shared" ref="S162:S163" si="194">+ROUND(((3.1416*0.4^2)/4)*(G162-E162),2)</f>
        <v>0.14000000000000001</v>
      </c>
      <c r="U162" s="82">
        <v>2.464</v>
      </c>
      <c r="W162" s="82">
        <f t="shared" ref="W162:W163" si="195">+ROUND(((3.1416*0.4^2)/4)*E162,2)</f>
        <v>1.88</v>
      </c>
      <c r="X162" s="326">
        <f t="shared" ref="X162:X163" si="196">+U162/W162-1</f>
        <v>0.31063829787234054</v>
      </c>
    </row>
    <row r="163" spans="2:24" s="82" customFormat="1" ht="20.100000000000001" customHeight="1" x14ac:dyDescent="0.25">
      <c r="B163" s="418" t="s">
        <v>1083</v>
      </c>
      <c r="C163" s="419"/>
      <c r="D163" s="87">
        <v>1</v>
      </c>
      <c r="E163" s="101">
        <v>15</v>
      </c>
      <c r="F163" s="88">
        <v>16.16</v>
      </c>
      <c r="G163" s="88">
        <f t="shared" si="185"/>
        <v>16.16</v>
      </c>
      <c r="H163" s="88">
        <f t="shared" si="181"/>
        <v>2.0299999999999998</v>
      </c>
      <c r="I163" s="88">
        <f t="shared" si="182"/>
        <v>2.0299999999999998</v>
      </c>
      <c r="J163" s="88">
        <f t="shared" si="191"/>
        <v>58.800000000000004</v>
      </c>
      <c r="K163" s="88">
        <f t="shared" si="187"/>
        <v>14.406000000000001</v>
      </c>
      <c r="L163" s="88"/>
      <c r="M163" s="88">
        <f t="shared" si="188"/>
        <v>0</v>
      </c>
      <c r="N163" s="88">
        <f t="shared" si="192"/>
        <v>75.000000000000014</v>
      </c>
      <c r="O163" s="88">
        <f t="shared" si="190"/>
        <v>72.225000000000009</v>
      </c>
      <c r="P163" s="92"/>
      <c r="Q163" s="92">
        <f t="shared" si="193"/>
        <v>0</v>
      </c>
      <c r="R163" s="325">
        <v>2.5739999999999998</v>
      </c>
      <c r="S163" s="93">
        <f t="shared" si="194"/>
        <v>0.15</v>
      </c>
      <c r="U163" s="82">
        <v>2.52</v>
      </c>
      <c r="W163" s="82">
        <f t="shared" si="195"/>
        <v>1.88</v>
      </c>
      <c r="X163" s="326">
        <f t="shared" si="196"/>
        <v>0.34042553191489366</v>
      </c>
    </row>
    <row r="164" spans="2:24" s="82" customFormat="1" ht="20.100000000000001" customHeight="1" x14ac:dyDescent="0.25">
      <c r="B164" s="418" t="s">
        <v>1084</v>
      </c>
      <c r="C164" s="419"/>
      <c r="D164" s="87">
        <v>1</v>
      </c>
      <c r="E164" s="101">
        <v>15</v>
      </c>
      <c r="F164" s="88">
        <v>16.079999999999998</v>
      </c>
      <c r="G164" s="88">
        <f t="shared" ref="G164:G166" si="197">+D164*F164</f>
        <v>16.079999999999998</v>
      </c>
      <c r="H164" s="88">
        <f t="shared" ref="H164:H166" si="198">+ROUND(((3.1416*0.4^2)/4)*G164,2)</f>
        <v>2.02</v>
      </c>
      <c r="I164" s="88">
        <f t="shared" ref="I164:I166" si="199">+ROUND(H164,2)</f>
        <v>2.02</v>
      </c>
      <c r="J164" s="88">
        <f t="shared" si="191"/>
        <v>58.800000000000004</v>
      </c>
      <c r="K164" s="88">
        <f t="shared" ref="K164:K166" si="200">+J164*0.245*$D164</f>
        <v>14.406000000000001</v>
      </c>
      <c r="L164" s="88"/>
      <c r="M164" s="88">
        <f t="shared" ref="M164:M166" si="201">+L164*0.963</f>
        <v>0</v>
      </c>
      <c r="N164" s="88">
        <f t="shared" si="192"/>
        <v>75.000000000000014</v>
      </c>
      <c r="O164" s="88">
        <f t="shared" ref="O164:O166" si="202">+N164*0.963</f>
        <v>72.225000000000009</v>
      </c>
      <c r="P164" s="92"/>
      <c r="Q164" s="92">
        <f t="shared" ref="Q164:Q166" si="203">+P164*0.154</f>
        <v>0</v>
      </c>
      <c r="R164" s="325">
        <v>2.484</v>
      </c>
      <c r="S164" s="93">
        <f t="shared" ref="S164:S166" si="204">+ROUND(((3.1416*0.4^2)/4)*(G164-E164),2)</f>
        <v>0.14000000000000001</v>
      </c>
      <c r="U164" s="82">
        <v>2.464</v>
      </c>
      <c r="W164" s="82">
        <f t="shared" ref="W164:W166" si="205">+ROUND(((3.1416*0.4^2)/4)*E164,2)</f>
        <v>1.88</v>
      </c>
      <c r="X164" s="326">
        <f t="shared" ref="X164:X166" si="206">+U164/W164-1</f>
        <v>0.31063829787234054</v>
      </c>
    </row>
    <row r="165" spans="2:24" s="82" customFormat="1" ht="20.100000000000001" customHeight="1" x14ac:dyDescent="0.25">
      <c r="B165" s="418" t="s">
        <v>1085</v>
      </c>
      <c r="C165" s="419"/>
      <c r="D165" s="87">
        <v>1</v>
      </c>
      <c r="E165" s="101">
        <v>15</v>
      </c>
      <c r="F165" s="88">
        <v>16.079999999999998</v>
      </c>
      <c r="G165" s="88">
        <f t="shared" si="197"/>
        <v>16.079999999999998</v>
      </c>
      <c r="H165" s="88">
        <f t="shared" si="198"/>
        <v>2.02</v>
      </c>
      <c r="I165" s="88">
        <f t="shared" si="199"/>
        <v>2.02</v>
      </c>
      <c r="J165" s="88">
        <f t="shared" si="191"/>
        <v>58.800000000000004</v>
      </c>
      <c r="K165" s="88">
        <f t="shared" si="200"/>
        <v>14.406000000000001</v>
      </c>
      <c r="L165" s="88"/>
      <c r="M165" s="88">
        <f t="shared" si="201"/>
        <v>0</v>
      </c>
      <c r="N165" s="88">
        <f t="shared" si="192"/>
        <v>75.000000000000014</v>
      </c>
      <c r="O165" s="88">
        <f t="shared" si="202"/>
        <v>72.225000000000009</v>
      </c>
      <c r="P165" s="92"/>
      <c r="Q165" s="92">
        <f t="shared" si="203"/>
        <v>0</v>
      </c>
      <c r="R165" s="325">
        <v>2.34</v>
      </c>
      <c r="S165" s="93">
        <f t="shared" si="204"/>
        <v>0.14000000000000001</v>
      </c>
      <c r="U165" s="82">
        <v>2.52</v>
      </c>
      <c r="W165" s="82">
        <f t="shared" si="205"/>
        <v>1.88</v>
      </c>
      <c r="X165" s="326">
        <f t="shared" si="206"/>
        <v>0.34042553191489366</v>
      </c>
    </row>
    <row r="166" spans="2:24" s="82" customFormat="1" ht="20.100000000000001" customHeight="1" x14ac:dyDescent="0.25">
      <c r="B166" s="418" t="s">
        <v>1086</v>
      </c>
      <c r="C166" s="419"/>
      <c r="D166" s="87">
        <v>1</v>
      </c>
      <c r="E166" s="101">
        <v>4</v>
      </c>
      <c r="F166" s="88">
        <v>5.44</v>
      </c>
      <c r="G166" s="88">
        <f t="shared" si="197"/>
        <v>5.44</v>
      </c>
      <c r="H166" s="88">
        <f t="shared" si="198"/>
        <v>0.68</v>
      </c>
      <c r="I166" s="88">
        <f t="shared" si="199"/>
        <v>0.68</v>
      </c>
      <c r="J166" s="88">
        <f>21*1.05</f>
        <v>22.05</v>
      </c>
      <c r="K166" s="88">
        <f t="shared" si="200"/>
        <v>5.4022500000000004</v>
      </c>
      <c r="L166" s="88"/>
      <c r="M166" s="88">
        <f t="shared" si="201"/>
        <v>0</v>
      </c>
      <c r="N166" s="88">
        <f>6*4.3+6*1.2</f>
        <v>33</v>
      </c>
      <c r="O166" s="88">
        <f t="shared" si="202"/>
        <v>31.779</v>
      </c>
      <c r="P166" s="92"/>
      <c r="Q166" s="92">
        <f t="shared" si="203"/>
        <v>0</v>
      </c>
      <c r="R166" s="325">
        <v>0.82799999999999996</v>
      </c>
      <c r="S166" s="93">
        <f t="shared" si="204"/>
        <v>0.18</v>
      </c>
      <c r="U166" s="82">
        <v>2.6880000000000002</v>
      </c>
      <c r="W166" s="82">
        <f t="shared" si="205"/>
        <v>0.5</v>
      </c>
      <c r="X166" s="326">
        <f t="shared" si="206"/>
        <v>4.3760000000000003</v>
      </c>
    </row>
    <row r="167" spans="2:24" s="82" customFormat="1" ht="20.100000000000001" customHeight="1" x14ac:dyDescent="0.25">
      <c r="B167" s="418" t="s">
        <v>1087</v>
      </c>
      <c r="C167" s="419"/>
      <c r="D167" s="87">
        <v>1</v>
      </c>
      <c r="E167" s="101">
        <v>15</v>
      </c>
      <c r="F167" s="88">
        <v>16.399999999999999</v>
      </c>
      <c r="G167" s="88">
        <f t="shared" ref="G167:G172" si="207">+D167*F167</f>
        <v>16.399999999999999</v>
      </c>
      <c r="H167" s="88">
        <f t="shared" ref="H167:H172" si="208">+ROUND(((3.1416*0.4^2)/4)*G167,2)</f>
        <v>2.06</v>
      </c>
      <c r="I167" s="88">
        <f t="shared" ref="I167:I172" si="209">+ROUND(H167,2)</f>
        <v>2.06</v>
      </c>
      <c r="J167" s="88">
        <f t="shared" si="191"/>
        <v>58.800000000000004</v>
      </c>
      <c r="K167" s="88">
        <f t="shared" ref="K167:K172" si="210">+J167*0.245*$D167</f>
        <v>14.406000000000001</v>
      </c>
      <c r="L167" s="88"/>
      <c r="M167" s="88">
        <f t="shared" ref="M167:M172" si="211">+L167*0.963</f>
        <v>0</v>
      </c>
      <c r="N167" s="88">
        <f t="shared" si="192"/>
        <v>75.000000000000014</v>
      </c>
      <c r="O167" s="88">
        <f t="shared" ref="O167:O172" si="212">+N167*0.963</f>
        <v>72.225000000000009</v>
      </c>
      <c r="P167" s="92"/>
      <c r="Q167" s="92">
        <f t="shared" ref="Q167:Q172" si="213">+P167*0.154</f>
        <v>0</v>
      </c>
      <c r="R167" s="325">
        <v>2.5920000000000001</v>
      </c>
      <c r="S167" s="93">
        <f t="shared" ref="S167:S172" si="214">+ROUND(((3.1416*0.4^2)/4)*(G167-E167),2)</f>
        <v>0.18</v>
      </c>
      <c r="U167" s="82">
        <v>2.464</v>
      </c>
      <c r="W167" s="82">
        <f t="shared" ref="W167:W172" si="215">+ROUND(((3.1416*0.4^2)/4)*E167,2)</f>
        <v>1.88</v>
      </c>
      <c r="X167" s="326">
        <f t="shared" ref="X167:X172" si="216">+U167/W167-1</f>
        <v>0.31063829787234054</v>
      </c>
    </row>
    <row r="168" spans="2:24" s="82" customFormat="1" ht="20.100000000000001" customHeight="1" x14ac:dyDescent="0.25">
      <c r="B168" s="418" t="s">
        <v>1088</v>
      </c>
      <c r="C168" s="419"/>
      <c r="D168" s="87">
        <v>1</v>
      </c>
      <c r="E168" s="101">
        <v>15</v>
      </c>
      <c r="F168" s="88">
        <v>16.16</v>
      </c>
      <c r="G168" s="88">
        <f t="shared" si="207"/>
        <v>16.16</v>
      </c>
      <c r="H168" s="88">
        <f t="shared" si="208"/>
        <v>2.0299999999999998</v>
      </c>
      <c r="I168" s="88">
        <f t="shared" si="209"/>
        <v>2.0299999999999998</v>
      </c>
      <c r="J168" s="88">
        <f t="shared" si="191"/>
        <v>58.800000000000004</v>
      </c>
      <c r="K168" s="88">
        <f t="shared" si="210"/>
        <v>14.406000000000001</v>
      </c>
      <c r="L168" s="88"/>
      <c r="M168" s="88">
        <f t="shared" si="211"/>
        <v>0</v>
      </c>
      <c r="N168" s="88">
        <f t="shared" si="192"/>
        <v>75.000000000000014</v>
      </c>
      <c r="O168" s="88">
        <f t="shared" si="212"/>
        <v>72.225000000000009</v>
      </c>
      <c r="P168" s="92"/>
      <c r="Q168" s="92">
        <f t="shared" si="213"/>
        <v>0</v>
      </c>
      <c r="R168" s="325">
        <v>2.6280000000000001</v>
      </c>
      <c r="S168" s="93">
        <f t="shared" si="214"/>
        <v>0.15</v>
      </c>
      <c r="U168" s="82">
        <v>2.52</v>
      </c>
      <c r="W168" s="82">
        <f t="shared" si="215"/>
        <v>1.88</v>
      </c>
      <c r="X168" s="326">
        <f t="shared" si="216"/>
        <v>0.34042553191489366</v>
      </c>
    </row>
    <row r="169" spans="2:24" s="82" customFormat="1" ht="20.100000000000001" customHeight="1" x14ac:dyDescent="0.25">
      <c r="B169" s="418" t="s">
        <v>1089</v>
      </c>
      <c r="C169" s="419"/>
      <c r="D169" s="87">
        <v>1</v>
      </c>
      <c r="E169" s="101">
        <v>8</v>
      </c>
      <c r="F169" s="88">
        <v>9.1199999999999992</v>
      </c>
      <c r="G169" s="88">
        <f t="shared" si="207"/>
        <v>9.1199999999999992</v>
      </c>
      <c r="H169" s="88">
        <f t="shared" si="208"/>
        <v>1.1499999999999999</v>
      </c>
      <c r="I169" s="88">
        <f t="shared" si="209"/>
        <v>1.1499999999999999</v>
      </c>
      <c r="J169" s="88">
        <f t="shared" ref="J169:J178" si="217">41*1.05</f>
        <v>43.050000000000004</v>
      </c>
      <c r="K169" s="88">
        <f t="shared" si="210"/>
        <v>10.54725</v>
      </c>
      <c r="L169" s="88"/>
      <c r="M169" s="88">
        <f t="shared" si="211"/>
        <v>0</v>
      </c>
      <c r="N169" s="88">
        <f t="shared" ref="N169:N178" si="218">6*1.2+6*8.3</f>
        <v>57</v>
      </c>
      <c r="O169" s="88">
        <f t="shared" si="212"/>
        <v>54.890999999999998</v>
      </c>
      <c r="P169" s="92"/>
      <c r="Q169" s="92">
        <f t="shared" si="213"/>
        <v>0</v>
      </c>
      <c r="R169" s="325">
        <v>1.476</v>
      </c>
      <c r="S169" s="93">
        <f t="shared" si="214"/>
        <v>0.14000000000000001</v>
      </c>
      <c r="U169" s="82">
        <v>2.5760000000000001</v>
      </c>
      <c r="W169" s="82">
        <f t="shared" si="215"/>
        <v>1.01</v>
      </c>
      <c r="X169" s="326">
        <f t="shared" si="216"/>
        <v>1.5504950495049505</v>
      </c>
    </row>
    <row r="170" spans="2:24" s="82" customFormat="1" ht="20.100000000000001" customHeight="1" x14ac:dyDescent="0.25">
      <c r="B170" s="418" t="s">
        <v>1090</v>
      </c>
      <c r="C170" s="419"/>
      <c r="D170" s="87">
        <v>1</v>
      </c>
      <c r="E170" s="101">
        <v>8</v>
      </c>
      <c r="F170" s="88">
        <v>9.1199999999999992</v>
      </c>
      <c r="G170" s="88">
        <f t="shared" si="207"/>
        <v>9.1199999999999992</v>
      </c>
      <c r="H170" s="88">
        <f t="shared" si="208"/>
        <v>1.1499999999999999</v>
      </c>
      <c r="I170" s="88">
        <f t="shared" si="209"/>
        <v>1.1499999999999999</v>
      </c>
      <c r="J170" s="88">
        <f t="shared" si="217"/>
        <v>43.050000000000004</v>
      </c>
      <c r="K170" s="88">
        <f t="shared" si="210"/>
        <v>10.54725</v>
      </c>
      <c r="L170" s="88"/>
      <c r="M170" s="88">
        <f t="shared" si="211"/>
        <v>0</v>
      </c>
      <c r="N170" s="88">
        <f t="shared" si="218"/>
        <v>57</v>
      </c>
      <c r="O170" s="88">
        <f t="shared" si="212"/>
        <v>54.890999999999998</v>
      </c>
      <c r="P170" s="92"/>
      <c r="Q170" s="92">
        <f t="shared" si="213"/>
        <v>0</v>
      </c>
      <c r="R170" s="325">
        <v>1.3320000000000001</v>
      </c>
      <c r="S170" s="93">
        <f t="shared" si="214"/>
        <v>0.14000000000000001</v>
      </c>
      <c r="U170" s="82">
        <v>2.5760000000000001</v>
      </c>
      <c r="W170" s="82">
        <f t="shared" si="215"/>
        <v>1.01</v>
      </c>
      <c r="X170" s="326">
        <f t="shared" si="216"/>
        <v>1.5504950495049505</v>
      </c>
    </row>
    <row r="171" spans="2:24" s="82" customFormat="1" ht="20.100000000000001" customHeight="1" x14ac:dyDescent="0.25">
      <c r="B171" s="418" t="s">
        <v>1091</v>
      </c>
      <c r="C171" s="419"/>
      <c r="D171" s="87">
        <v>1</v>
      </c>
      <c r="E171" s="101">
        <v>8</v>
      </c>
      <c r="F171" s="88">
        <v>9.1999999999999993</v>
      </c>
      <c r="G171" s="88">
        <f t="shared" si="207"/>
        <v>9.1999999999999993</v>
      </c>
      <c r="H171" s="88">
        <f t="shared" si="208"/>
        <v>1.1599999999999999</v>
      </c>
      <c r="I171" s="88">
        <f t="shared" si="209"/>
        <v>1.1599999999999999</v>
      </c>
      <c r="J171" s="88">
        <f t="shared" si="217"/>
        <v>43.050000000000004</v>
      </c>
      <c r="K171" s="88">
        <f t="shared" si="210"/>
        <v>10.54725</v>
      </c>
      <c r="L171" s="88"/>
      <c r="M171" s="88">
        <f t="shared" si="211"/>
        <v>0</v>
      </c>
      <c r="N171" s="88">
        <f t="shared" si="218"/>
        <v>57</v>
      </c>
      <c r="O171" s="88">
        <f t="shared" si="212"/>
        <v>54.890999999999998</v>
      </c>
      <c r="P171" s="92"/>
      <c r="Q171" s="92">
        <f t="shared" si="213"/>
        <v>0</v>
      </c>
      <c r="R171" s="325">
        <v>1.4039999999999999</v>
      </c>
      <c r="S171" s="93">
        <f t="shared" si="214"/>
        <v>0.15</v>
      </c>
      <c r="U171" s="82">
        <v>2.8839999999999999</v>
      </c>
      <c r="W171" s="82">
        <f t="shared" si="215"/>
        <v>1.01</v>
      </c>
      <c r="X171" s="326">
        <f t="shared" si="216"/>
        <v>1.8554455445544553</v>
      </c>
    </row>
    <row r="172" spans="2:24" s="82" customFormat="1" ht="20.100000000000001" customHeight="1" x14ac:dyDescent="0.25">
      <c r="B172" s="418" t="s">
        <v>1092</v>
      </c>
      <c r="C172" s="419"/>
      <c r="D172" s="87">
        <v>1</v>
      </c>
      <c r="E172" s="101">
        <v>8</v>
      </c>
      <c r="F172" s="88">
        <v>9.1199999999999992</v>
      </c>
      <c r="G172" s="88">
        <f t="shared" si="207"/>
        <v>9.1199999999999992</v>
      </c>
      <c r="H172" s="88">
        <f t="shared" si="208"/>
        <v>1.1499999999999999</v>
      </c>
      <c r="I172" s="88">
        <f t="shared" si="209"/>
        <v>1.1499999999999999</v>
      </c>
      <c r="J172" s="88">
        <f t="shared" si="217"/>
        <v>43.050000000000004</v>
      </c>
      <c r="K172" s="88">
        <f t="shared" si="210"/>
        <v>10.54725</v>
      </c>
      <c r="L172" s="88"/>
      <c r="M172" s="88">
        <f t="shared" si="211"/>
        <v>0</v>
      </c>
      <c r="N172" s="88">
        <f t="shared" si="218"/>
        <v>57</v>
      </c>
      <c r="O172" s="88">
        <f t="shared" si="212"/>
        <v>54.890999999999998</v>
      </c>
      <c r="P172" s="92"/>
      <c r="Q172" s="92">
        <f t="shared" si="213"/>
        <v>0</v>
      </c>
      <c r="R172" s="325">
        <v>1.3680000000000001</v>
      </c>
      <c r="S172" s="93">
        <f t="shared" si="214"/>
        <v>0.14000000000000001</v>
      </c>
      <c r="U172" s="82">
        <v>2.8839999999999999</v>
      </c>
      <c r="W172" s="82">
        <f t="shared" si="215"/>
        <v>1.01</v>
      </c>
      <c r="X172" s="326">
        <f t="shared" si="216"/>
        <v>1.8554455445544553</v>
      </c>
    </row>
    <row r="173" spans="2:24" s="82" customFormat="1" ht="20.100000000000001" customHeight="1" x14ac:dyDescent="0.25">
      <c r="B173" s="418" t="s">
        <v>1093</v>
      </c>
      <c r="C173" s="419"/>
      <c r="D173" s="87">
        <v>1</v>
      </c>
      <c r="E173" s="101">
        <v>8</v>
      </c>
      <c r="F173" s="88">
        <v>9.36</v>
      </c>
      <c r="G173" s="88">
        <f t="shared" ref="G173:G176" si="219">+D173*F173</f>
        <v>9.36</v>
      </c>
      <c r="H173" s="88">
        <f t="shared" ref="H173:H176" si="220">+ROUND(((3.1416*0.4^2)/4)*G173,2)</f>
        <v>1.18</v>
      </c>
      <c r="I173" s="88">
        <f t="shared" ref="I173:I176" si="221">+ROUND(H173,2)</f>
        <v>1.18</v>
      </c>
      <c r="J173" s="88">
        <f t="shared" si="217"/>
        <v>43.050000000000004</v>
      </c>
      <c r="K173" s="88">
        <f t="shared" ref="K173:K176" si="222">+J173*0.245*$D173</f>
        <v>10.54725</v>
      </c>
      <c r="L173" s="88"/>
      <c r="M173" s="88">
        <f t="shared" ref="M173:M176" si="223">+L173*0.963</f>
        <v>0</v>
      </c>
      <c r="N173" s="88">
        <f t="shared" si="218"/>
        <v>57</v>
      </c>
      <c r="O173" s="88">
        <f t="shared" ref="O173:O176" si="224">+N173*0.963</f>
        <v>54.890999999999998</v>
      </c>
      <c r="P173" s="92"/>
      <c r="Q173" s="92">
        <f t="shared" ref="Q173:Q176" si="225">+P173*0.154</f>
        <v>0</v>
      </c>
      <c r="R173" s="325">
        <v>1.4219999999999999</v>
      </c>
      <c r="S173" s="93">
        <f t="shared" ref="S173:S176" si="226">+ROUND(((3.1416*0.4^2)/4)*(G173-E173),2)</f>
        <v>0.17</v>
      </c>
      <c r="U173" s="82">
        <v>2.8839999999999999</v>
      </c>
      <c r="W173" s="82">
        <f t="shared" ref="W173:W176" si="227">+ROUND(((3.1416*0.4^2)/4)*E173,2)</f>
        <v>1.01</v>
      </c>
      <c r="X173" s="326">
        <f t="shared" ref="X173:X176" si="228">+U173/W173-1</f>
        <v>1.8554455445544553</v>
      </c>
    </row>
    <row r="174" spans="2:24" s="82" customFormat="1" ht="20.100000000000001" customHeight="1" x14ac:dyDescent="0.25">
      <c r="B174" s="418" t="s">
        <v>1094</v>
      </c>
      <c r="C174" s="419"/>
      <c r="D174" s="87">
        <v>1</v>
      </c>
      <c r="E174" s="101">
        <v>8</v>
      </c>
      <c r="F174" s="88">
        <v>9.1199999999999992</v>
      </c>
      <c r="G174" s="88">
        <f t="shared" si="219"/>
        <v>9.1199999999999992</v>
      </c>
      <c r="H174" s="88">
        <f t="shared" si="220"/>
        <v>1.1499999999999999</v>
      </c>
      <c r="I174" s="88">
        <f t="shared" si="221"/>
        <v>1.1499999999999999</v>
      </c>
      <c r="J174" s="88">
        <f t="shared" si="217"/>
        <v>43.050000000000004</v>
      </c>
      <c r="K174" s="88">
        <f t="shared" si="222"/>
        <v>10.54725</v>
      </c>
      <c r="L174" s="88"/>
      <c r="M174" s="88">
        <f t="shared" si="223"/>
        <v>0</v>
      </c>
      <c r="N174" s="88">
        <f t="shared" si="218"/>
        <v>57</v>
      </c>
      <c r="O174" s="88">
        <f t="shared" si="224"/>
        <v>54.890999999999998</v>
      </c>
      <c r="P174" s="92"/>
      <c r="Q174" s="92">
        <f t="shared" si="225"/>
        <v>0</v>
      </c>
      <c r="R174" s="325">
        <v>1.476</v>
      </c>
      <c r="S174" s="93">
        <f t="shared" si="226"/>
        <v>0.14000000000000001</v>
      </c>
      <c r="U174" s="82">
        <v>2.8839999999999999</v>
      </c>
      <c r="W174" s="82">
        <f t="shared" si="227"/>
        <v>1.01</v>
      </c>
      <c r="X174" s="326">
        <f t="shared" si="228"/>
        <v>1.8554455445544553</v>
      </c>
    </row>
    <row r="175" spans="2:24" s="82" customFormat="1" ht="20.100000000000001" customHeight="1" x14ac:dyDescent="0.25">
      <c r="B175" s="418" t="s">
        <v>1095</v>
      </c>
      <c r="C175" s="419"/>
      <c r="D175" s="87">
        <v>1</v>
      </c>
      <c r="E175" s="101">
        <v>8</v>
      </c>
      <c r="F175" s="88">
        <v>9.1199999999999992</v>
      </c>
      <c r="G175" s="88">
        <f t="shared" si="219"/>
        <v>9.1199999999999992</v>
      </c>
      <c r="H175" s="88">
        <f t="shared" si="220"/>
        <v>1.1499999999999999</v>
      </c>
      <c r="I175" s="88">
        <f t="shared" si="221"/>
        <v>1.1499999999999999</v>
      </c>
      <c r="J175" s="88">
        <f t="shared" si="217"/>
        <v>43.050000000000004</v>
      </c>
      <c r="K175" s="88">
        <f t="shared" si="222"/>
        <v>10.54725</v>
      </c>
      <c r="L175" s="88"/>
      <c r="M175" s="88">
        <f t="shared" si="223"/>
        <v>0</v>
      </c>
      <c r="N175" s="88">
        <f t="shared" si="218"/>
        <v>57</v>
      </c>
      <c r="O175" s="88">
        <f t="shared" si="224"/>
        <v>54.890999999999998</v>
      </c>
      <c r="P175" s="92"/>
      <c r="Q175" s="92">
        <f t="shared" si="225"/>
        <v>0</v>
      </c>
      <c r="R175" s="325">
        <v>1.4039999999999999</v>
      </c>
      <c r="S175" s="93">
        <f t="shared" si="226"/>
        <v>0.14000000000000001</v>
      </c>
      <c r="U175" s="82">
        <v>2.8839999999999999</v>
      </c>
      <c r="W175" s="82">
        <f t="shared" si="227"/>
        <v>1.01</v>
      </c>
      <c r="X175" s="326">
        <f t="shared" si="228"/>
        <v>1.8554455445544553</v>
      </c>
    </row>
    <row r="176" spans="2:24" s="82" customFormat="1" ht="20.100000000000001" customHeight="1" x14ac:dyDescent="0.25">
      <c r="B176" s="418" t="s">
        <v>1096</v>
      </c>
      <c r="C176" s="419"/>
      <c r="D176" s="87">
        <v>1</v>
      </c>
      <c r="E176" s="101">
        <v>8</v>
      </c>
      <c r="F176" s="88">
        <v>9.2799999999999994</v>
      </c>
      <c r="G176" s="88">
        <f t="shared" si="219"/>
        <v>9.2799999999999994</v>
      </c>
      <c r="H176" s="88">
        <f t="shared" si="220"/>
        <v>1.17</v>
      </c>
      <c r="I176" s="88">
        <f t="shared" si="221"/>
        <v>1.17</v>
      </c>
      <c r="J176" s="88">
        <f t="shared" si="217"/>
        <v>43.050000000000004</v>
      </c>
      <c r="K176" s="88">
        <f t="shared" si="222"/>
        <v>10.54725</v>
      </c>
      <c r="L176" s="88"/>
      <c r="M176" s="88">
        <f t="shared" si="223"/>
        <v>0</v>
      </c>
      <c r="N176" s="88">
        <f t="shared" si="218"/>
        <v>57</v>
      </c>
      <c r="O176" s="88">
        <f t="shared" si="224"/>
        <v>54.890999999999998</v>
      </c>
      <c r="P176" s="92"/>
      <c r="Q176" s="92">
        <f t="shared" si="225"/>
        <v>0</v>
      </c>
      <c r="R176" s="325">
        <v>1.3859999999999999</v>
      </c>
      <c r="S176" s="93">
        <f t="shared" si="226"/>
        <v>0.16</v>
      </c>
      <c r="U176" s="82">
        <v>2.8839999999999999</v>
      </c>
      <c r="W176" s="82">
        <f t="shared" si="227"/>
        <v>1.01</v>
      </c>
      <c r="X176" s="326">
        <f t="shared" si="228"/>
        <v>1.8554455445544553</v>
      </c>
    </row>
    <row r="177" spans="2:24" s="82" customFormat="1" ht="20.100000000000001" customHeight="1" x14ac:dyDescent="0.25">
      <c r="B177" s="418" t="s">
        <v>1097</v>
      </c>
      <c r="C177" s="419"/>
      <c r="D177" s="87">
        <v>1</v>
      </c>
      <c r="E177" s="101">
        <v>8</v>
      </c>
      <c r="F177" s="88">
        <v>9.1199999999999992</v>
      </c>
      <c r="G177" s="88">
        <f t="shared" ref="G177:G178" si="229">+D177*F177</f>
        <v>9.1199999999999992</v>
      </c>
      <c r="H177" s="88">
        <f t="shared" ref="H177:H178" si="230">+ROUND(((3.1416*0.4^2)/4)*G177,2)</f>
        <v>1.1499999999999999</v>
      </c>
      <c r="I177" s="88">
        <f t="shared" ref="I177:I178" si="231">+ROUND(H177,2)</f>
        <v>1.1499999999999999</v>
      </c>
      <c r="J177" s="88">
        <f t="shared" si="217"/>
        <v>43.050000000000004</v>
      </c>
      <c r="K177" s="88">
        <f t="shared" ref="K177:K178" si="232">+J177*0.245*$D177</f>
        <v>10.54725</v>
      </c>
      <c r="L177" s="88"/>
      <c r="M177" s="88">
        <f t="shared" ref="M177:M178" si="233">+L177*0.963</f>
        <v>0</v>
      </c>
      <c r="N177" s="88">
        <f t="shared" si="218"/>
        <v>57</v>
      </c>
      <c r="O177" s="88">
        <f t="shared" ref="O177:O178" si="234">+N177*0.963</f>
        <v>54.890999999999998</v>
      </c>
      <c r="P177" s="92"/>
      <c r="Q177" s="92">
        <f t="shared" ref="Q177:Q178" si="235">+P177*0.154</f>
        <v>0</v>
      </c>
      <c r="R177" s="325">
        <v>1.4219999999999999</v>
      </c>
      <c r="S177" s="93">
        <f t="shared" ref="S177:S178" si="236">+ROUND(((3.1416*0.4^2)/4)*(G177-E177),2)</f>
        <v>0.14000000000000001</v>
      </c>
      <c r="U177" s="82">
        <v>2.8839999999999999</v>
      </c>
      <c r="W177" s="82">
        <f t="shared" ref="W177:W178" si="237">+ROUND(((3.1416*0.4^2)/4)*E177,2)</f>
        <v>1.01</v>
      </c>
      <c r="X177" s="326">
        <f t="shared" ref="X177:X178" si="238">+U177/W177-1</f>
        <v>1.8554455445544553</v>
      </c>
    </row>
    <row r="178" spans="2:24" s="82" customFormat="1" ht="20.100000000000001" customHeight="1" x14ac:dyDescent="0.25">
      <c r="B178" s="418" t="s">
        <v>1098</v>
      </c>
      <c r="C178" s="419"/>
      <c r="D178" s="87">
        <v>1</v>
      </c>
      <c r="E178" s="101">
        <v>8</v>
      </c>
      <c r="F178" s="88">
        <v>8.08</v>
      </c>
      <c r="G178" s="88">
        <f t="shared" si="229"/>
        <v>8.08</v>
      </c>
      <c r="H178" s="88">
        <f t="shared" si="230"/>
        <v>1.02</v>
      </c>
      <c r="I178" s="88">
        <f t="shared" si="231"/>
        <v>1.02</v>
      </c>
      <c r="J178" s="88">
        <f t="shared" si="217"/>
        <v>43.050000000000004</v>
      </c>
      <c r="K178" s="88">
        <f t="shared" si="232"/>
        <v>10.54725</v>
      </c>
      <c r="L178" s="88"/>
      <c r="M178" s="88">
        <f t="shared" si="233"/>
        <v>0</v>
      </c>
      <c r="N178" s="88">
        <f t="shared" si="218"/>
        <v>57</v>
      </c>
      <c r="O178" s="88">
        <f t="shared" si="234"/>
        <v>54.890999999999998</v>
      </c>
      <c r="P178" s="92"/>
      <c r="Q178" s="92">
        <f t="shared" si="235"/>
        <v>0</v>
      </c>
      <c r="R178" s="325">
        <v>1.278</v>
      </c>
      <c r="S178" s="93">
        <f t="shared" si="236"/>
        <v>0.01</v>
      </c>
      <c r="U178" s="82">
        <v>2.8839999999999999</v>
      </c>
      <c r="W178" s="82">
        <f t="shared" si="237"/>
        <v>1.01</v>
      </c>
      <c r="X178" s="326">
        <f t="shared" si="238"/>
        <v>1.8554455445544553</v>
      </c>
    </row>
    <row r="179" spans="2:24" s="82" customFormat="1" ht="20.100000000000001" customHeight="1" x14ac:dyDescent="0.25">
      <c r="B179" s="418" t="s">
        <v>1099</v>
      </c>
      <c r="C179" s="419"/>
      <c r="D179" s="87">
        <v>1</v>
      </c>
      <c r="E179" s="101">
        <v>14</v>
      </c>
      <c r="F179" s="88">
        <v>15.12</v>
      </c>
      <c r="G179" s="88">
        <f t="shared" ref="G179" si="239">+D179*F179</f>
        <v>15.12</v>
      </c>
      <c r="H179" s="88">
        <f t="shared" si="1"/>
        <v>1.9</v>
      </c>
      <c r="I179" s="88">
        <f t="shared" si="2"/>
        <v>1.9</v>
      </c>
      <c r="J179" s="88">
        <f>56*1.05</f>
        <v>58.800000000000004</v>
      </c>
      <c r="K179" s="88">
        <f t="shared" ref="K179" si="240">+J179*0.245*$D179</f>
        <v>14.406000000000001</v>
      </c>
      <c r="L179" s="88"/>
      <c r="M179" s="88">
        <f t="shared" ref="M179" si="241">+L179*0.963</f>
        <v>0</v>
      </c>
      <c r="N179" s="88">
        <f>6*10.3+6*1.2</f>
        <v>69</v>
      </c>
      <c r="O179" s="88">
        <f t="shared" ref="O179:O184" si="242">+N179*0.963</f>
        <v>66.447000000000003</v>
      </c>
      <c r="P179" s="92"/>
      <c r="Q179" s="92">
        <f t="shared" ref="Q179:Q184" si="243">+P179*0.154</f>
        <v>0</v>
      </c>
      <c r="R179" s="325">
        <v>2.25</v>
      </c>
      <c r="S179" s="93">
        <f t="shared" ref="S179:S217" si="244">+ROUND(((3.1416*0.4^2)/4)*(G179-E179),2)</f>
        <v>0.14000000000000001</v>
      </c>
      <c r="U179" s="82">
        <v>2.464</v>
      </c>
      <c r="W179" s="82">
        <f t="shared" ref="W179:W224" si="245">+ROUND(((3.1416*0.4^2)/4)*E179,2)</f>
        <v>1.76</v>
      </c>
      <c r="X179" s="326">
        <f t="shared" ref="X179:X217" si="246">+U179/W179-1</f>
        <v>0.39999999999999991</v>
      </c>
    </row>
    <row r="180" spans="2:24" s="82" customFormat="1" ht="20.100000000000001" customHeight="1" x14ac:dyDescent="0.25">
      <c r="B180" s="418" t="s">
        <v>1100</v>
      </c>
      <c r="C180" s="419"/>
      <c r="D180" s="87">
        <v>1</v>
      </c>
      <c r="E180" s="101">
        <v>14</v>
      </c>
      <c r="F180" s="88">
        <v>15.12</v>
      </c>
      <c r="G180" s="88">
        <f t="shared" ref="G180:G184" si="247">+D180*F180</f>
        <v>15.12</v>
      </c>
      <c r="H180" s="88">
        <f t="shared" si="1"/>
        <v>1.9</v>
      </c>
      <c r="I180" s="88">
        <f t="shared" si="2"/>
        <v>1.9</v>
      </c>
      <c r="J180" s="88">
        <f>56*1.05</f>
        <v>58.800000000000004</v>
      </c>
      <c r="K180" s="88">
        <f t="shared" ref="K180:K184" si="248">+J180*0.245*$D180</f>
        <v>14.406000000000001</v>
      </c>
      <c r="L180" s="88"/>
      <c r="M180" s="88">
        <f t="shared" ref="M180:M184" si="249">+L180*0.963</f>
        <v>0</v>
      </c>
      <c r="N180" s="88">
        <f>6*10.3+6*1.2</f>
        <v>69</v>
      </c>
      <c r="O180" s="88">
        <f t="shared" si="242"/>
        <v>66.447000000000003</v>
      </c>
      <c r="P180" s="92"/>
      <c r="Q180" s="92">
        <f t="shared" si="243"/>
        <v>0</v>
      </c>
      <c r="R180" s="325">
        <v>2.286</v>
      </c>
      <c r="S180" s="93">
        <f t="shared" si="244"/>
        <v>0.14000000000000001</v>
      </c>
      <c r="U180" s="82">
        <v>2.548</v>
      </c>
      <c r="W180" s="82">
        <f t="shared" si="245"/>
        <v>1.76</v>
      </c>
      <c r="X180" s="326">
        <f t="shared" si="246"/>
        <v>0.44772727272727275</v>
      </c>
    </row>
    <row r="181" spans="2:24" s="82" customFormat="1" ht="20.100000000000001" customHeight="1" x14ac:dyDescent="0.25">
      <c r="B181" s="418" t="s">
        <v>1101</v>
      </c>
      <c r="C181" s="419"/>
      <c r="D181" s="87">
        <v>1</v>
      </c>
      <c r="E181" s="101">
        <v>8</v>
      </c>
      <c r="F181" s="88">
        <v>9.1199999999999992</v>
      </c>
      <c r="G181" s="88">
        <f t="shared" si="247"/>
        <v>9.1199999999999992</v>
      </c>
      <c r="H181" s="88">
        <f t="shared" si="1"/>
        <v>1.1499999999999999</v>
      </c>
      <c r="I181" s="88">
        <f t="shared" si="2"/>
        <v>1.1499999999999999</v>
      </c>
      <c r="J181" s="88">
        <f t="shared" ref="J181:J196" si="250">41*1.05</f>
        <v>43.050000000000004</v>
      </c>
      <c r="K181" s="88">
        <f t="shared" si="248"/>
        <v>10.54725</v>
      </c>
      <c r="L181" s="88"/>
      <c r="M181" s="88">
        <f t="shared" si="249"/>
        <v>0</v>
      </c>
      <c r="N181" s="88">
        <f t="shared" ref="N181:N196" si="251">6*1.2+6*8.3</f>
        <v>57</v>
      </c>
      <c r="O181" s="88">
        <f t="shared" si="242"/>
        <v>54.890999999999998</v>
      </c>
      <c r="P181" s="92"/>
      <c r="Q181" s="92">
        <f t="shared" si="243"/>
        <v>0</v>
      </c>
      <c r="R181" s="325">
        <v>1.476</v>
      </c>
      <c r="S181" s="93">
        <f t="shared" si="244"/>
        <v>0.14000000000000001</v>
      </c>
      <c r="U181" s="82">
        <v>2.8839999999999999</v>
      </c>
      <c r="W181" s="82">
        <f t="shared" si="245"/>
        <v>1.01</v>
      </c>
      <c r="X181" s="326">
        <f t="shared" si="246"/>
        <v>1.8554455445544553</v>
      </c>
    </row>
    <row r="182" spans="2:24" s="82" customFormat="1" ht="20.100000000000001" customHeight="1" x14ac:dyDescent="0.25">
      <c r="B182" s="418" t="s">
        <v>1102</v>
      </c>
      <c r="C182" s="419"/>
      <c r="D182" s="87">
        <v>1</v>
      </c>
      <c r="E182" s="101">
        <v>8</v>
      </c>
      <c r="F182" s="88">
        <v>9.1199999999999992</v>
      </c>
      <c r="G182" s="88">
        <f t="shared" si="247"/>
        <v>9.1199999999999992</v>
      </c>
      <c r="H182" s="88">
        <f t="shared" si="1"/>
        <v>1.1499999999999999</v>
      </c>
      <c r="I182" s="88">
        <f t="shared" si="2"/>
        <v>1.1499999999999999</v>
      </c>
      <c r="J182" s="88">
        <f t="shared" si="250"/>
        <v>43.050000000000004</v>
      </c>
      <c r="K182" s="88">
        <f t="shared" si="248"/>
        <v>10.54725</v>
      </c>
      <c r="L182" s="88"/>
      <c r="M182" s="88">
        <f t="shared" si="249"/>
        <v>0</v>
      </c>
      <c r="N182" s="88">
        <f t="shared" si="251"/>
        <v>57</v>
      </c>
      <c r="O182" s="88">
        <f t="shared" si="242"/>
        <v>54.890999999999998</v>
      </c>
      <c r="P182" s="92"/>
      <c r="Q182" s="92">
        <f t="shared" si="243"/>
        <v>0</v>
      </c>
      <c r="R182" s="325">
        <v>1.458</v>
      </c>
      <c r="S182" s="93">
        <f t="shared" si="244"/>
        <v>0.14000000000000001</v>
      </c>
      <c r="U182" s="82">
        <v>2.8839999999999999</v>
      </c>
      <c r="W182" s="82">
        <f t="shared" si="245"/>
        <v>1.01</v>
      </c>
      <c r="X182" s="326">
        <f t="shared" si="246"/>
        <v>1.8554455445544553</v>
      </c>
    </row>
    <row r="183" spans="2:24" s="82" customFormat="1" ht="20.100000000000001" customHeight="1" x14ac:dyDescent="0.25">
      <c r="B183" s="418" t="s">
        <v>1103</v>
      </c>
      <c r="C183" s="419"/>
      <c r="D183" s="87">
        <v>1</v>
      </c>
      <c r="E183" s="101">
        <v>8</v>
      </c>
      <c r="F183" s="88">
        <v>9.1199999999999992</v>
      </c>
      <c r="G183" s="88">
        <f t="shared" si="247"/>
        <v>9.1199999999999992</v>
      </c>
      <c r="H183" s="88">
        <f t="shared" si="1"/>
        <v>1.1499999999999999</v>
      </c>
      <c r="I183" s="88">
        <f t="shared" si="2"/>
        <v>1.1499999999999999</v>
      </c>
      <c r="J183" s="88">
        <f t="shared" si="250"/>
        <v>43.050000000000004</v>
      </c>
      <c r="K183" s="88">
        <f t="shared" si="248"/>
        <v>10.54725</v>
      </c>
      <c r="L183" s="88"/>
      <c r="M183" s="88">
        <f t="shared" si="249"/>
        <v>0</v>
      </c>
      <c r="N183" s="88">
        <f t="shared" si="251"/>
        <v>57</v>
      </c>
      <c r="O183" s="88">
        <f t="shared" si="242"/>
        <v>54.890999999999998</v>
      </c>
      <c r="P183" s="92"/>
      <c r="Q183" s="92">
        <f t="shared" si="243"/>
        <v>0</v>
      </c>
      <c r="R183" s="325">
        <v>1.476</v>
      </c>
      <c r="S183" s="93">
        <f t="shared" si="244"/>
        <v>0.14000000000000001</v>
      </c>
      <c r="U183" s="82">
        <v>2.8839999999999999</v>
      </c>
      <c r="W183" s="82">
        <f t="shared" si="245"/>
        <v>1.01</v>
      </c>
      <c r="X183" s="326">
        <f t="shared" si="246"/>
        <v>1.8554455445544553</v>
      </c>
    </row>
    <row r="184" spans="2:24" s="82" customFormat="1" ht="20.100000000000001" customHeight="1" x14ac:dyDescent="0.25">
      <c r="B184" s="418" t="s">
        <v>1104</v>
      </c>
      <c r="C184" s="419"/>
      <c r="D184" s="87">
        <v>1</v>
      </c>
      <c r="E184" s="101">
        <v>8</v>
      </c>
      <c r="F184" s="88">
        <v>9.1199999999999992</v>
      </c>
      <c r="G184" s="88">
        <f t="shared" si="247"/>
        <v>9.1199999999999992</v>
      </c>
      <c r="H184" s="88">
        <f t="shared" si="1"/>
        <v>1.1499999999999999</v>
      </c>
      <c r="I184" s="88">
        <f t="shared" si="2"/>
        <v>1.1499999999999999</v>
      </c>
      <c r="J184" s="88">
        <f t="shared" si="250"/>
        <v>43.050000000000004</v>
      </c>
      <c r="K184" s="88">
        <f t="shared" si="248"/>
        <v>10.54725</v>
      </c>
      <c r="L184" s="88"/>
      <c r="M184" s="88">
        <f t="shared" si="249"/>
        <v>0</v>
      </c>
      <c r="N184" s="88">
        <f t="shared" si="251"/>
        <v>57</v>
      </c>
      <c r="O184" s="88">
        <f t="shared" si="242"/>
        <v>54.890999999999998</v>
      </c>
      <c r="P184" s="92"/>
      <c r="Q184" s="92">
        <f t="shared" si="243"/>
        <v>0</v>
      </c>
      <c r="R184" s="325">
        <v>1.458</v>
      </c>
      <c r="S184" s="93">
        <f t="shared" si="244"/>
        <v>0.14000000000000001</v>
      </c>
      <c r="U184" s="82">
        <v>2.8839999999999999</v>
      </c>
      <c r="W184" s="82">
        <f t="shared" si="245"/>
        <v>1.01</v>
      </c>
      <c r="X184" s="326">
        <f t="shared" si="246"/>
        <v>1.8554455445544553</v>
      </c>
    </row>
    <row r="185" spans="2:24" s="82" customFormat="1" ht="20.100000000000001" customHeight="1" x14ac:dyDescent="0.25">
      <c r="B185" s="418" t="s">
        <v>1105</v>
      </c>
      <c r="C185" s="419"/>
      <c r="D185" s="87">
        <v>1</v>
      </c>
      <c r="E185" s="101">
        <v>8</v>
      </c>
      <c r="F185" s="88">
        <v>9.1199999999999992</v>
      </c>
      <c r="G185" s="88">
        <f t="shared" ref="G185:G192" si="252">+D185*F185</f>
        <v>9.1199999999999992</v>
      </c>
      <c r="H185" s="88">
        <f t="shared" ref="H185:H192" si="253">+ROUND(((3.1416*0.4^2)/4)*G185,2)</f>
        <v>1.1499999999999999</v>
      </c>
      <c r="I185" s="88">
        <f t="shared" ref="I185:I192" si="254">+ROUND(H185,2)</f>
        <v>1.1499999999999999</v>
      </c>
      <c r="J185" s="88">
        <f t="shared" si="250"/>
        <v>43.050000000000004</v>
      </c>
      <c r="K185" s="88">
        <f t="shared" ref="K185:K192" si="255">+J185*0.245*$D185</f>
        <v>10.54725</v>
      </c>
      <c r="L185" s="88"/>
      <c r="M185" s="88">
        <f t="shared" ref="M185:M192" si="256">+L185*0.963</f>
        <v>0</v>
      </c>
      <c r="N185" s="88">
        <f t="shared" si="251"/>
        <v>57</v>
      </c>
      <c r="O185" s="88">
        <f t="shared" ref="O185:O192" si="257">+N185*0.963</f>
        <v>54.890999999999998</v>
      </c>
      <c r="P185" s="92"/>
      <c r="Q185" s="92">
        <f t="shared" ref="Q185:Q192" si="258">+P185*0.154</f>
        <v>0</v>
      </c>
      <c r="R185" s="325">
        <v>1.296</v>
      </c>
      <c r="S185" s="93">
        <f t="shared" ref="S185:S192" si="259">+ROUND(((3.1416*0.4^2)/4)*(G185-E185),2)</f>
        <v>0.14000000000000001</v>
      </c>
      <c r="U185" s="82">
        <v>2.8839999999999999</v>
      </c>
      <c r="W185" s="82">
        <f t="shared" ref="W185:W192" si="260">+ROUND(((3.1416*0.4^2)/4)*E185,2)</f>
        <v>1.01</v>
      </c>
      <c r="X185" s="326">
        <f t="shared" ref="X185:X192" si="261">+U185/W185-1</f>
        <v>1.8554455445544553</v>
      </c>
    </row>
    <row r="186" spans="2:24" s="82" customFormat="1" ht="20.100000000000001" customHeight="1" x14ac:dyDescent="0.25">
      <c r="B186" s="418" t="s">
        <v>1106</v>
      </c>
      <c r="C186" s="419"/>
      <c r="D186" s="87">
        <v>1</v>
      </c>
      <c r="E186" s="101">
        <v>8</v>
      </c>
      <c r="F186" s="88">
        <v>9.1199999999999992</v>
      </c>
      <c r="G186" s="88">
        <f t="shared" si="252"/>
        <v>9.1199999999999992</v>
      </c>
      <c r="H186" s="88">
        <f t="shared" si="253"/>
        <v>1.1499999999999999</v>
      </c>
      <c r="I186" s="88">
        <f t="shared" si="254"/>
        <v>1.1499999999999999</v>
      </c>
      <c r="J186" s="88">
        <f t="shared" si="250"/>
        <v>43.050000000000004</v>
      </c>
      <c r="K186" s="88">
        <f t="shared" si="255"/>
        <v>10.54725</v>
      </c>
      <c r="L186" s="88"/>
      <c r="M186" s="88">
        <f t="shared" si="256"/>
        <v>0</v>
      </c>
      <c r="N186" s="88">
        <f t="shared" si="251"/>
        <v>57</v>
      </c>
      <c r="O186" s="88">
        <f t="shared" si="257"/>
        <v>54.890999999999998</v>
      </c>
      <c r="P186" s="92"/>
      <c r="Q186" s="92">
        <f t="shared" si="258"/>
        <v>0</v>
      </c>
      <c r="R186" s="325">
        <v>1.458</v>
      </c>
      <c r="S186" s="93">
        <f t="shared" si="259"/>
        <v>0.14000000000000001</v>
      </c>
      <c r="U186" s="82">
        <v>2.8839999999999999</v>
      </c>
      <c r="W186" s="82">
        <f t="shared" si="260"/>
        <v>1.01</v>
      </c>
      <c r="X186" s="326">
        <f t="shared" si="261"/>
        <v>1.8554455445544553</v>
      </c>
    </row>
    <row r="187" spans="2:24" s="82" customFormat="1" ht="20.100000000000001" customHeight="1" x14ac:dyDescent="0.25">
      <c r="B187" s="418" t="s">
        <v>1107</v>
      </c>
      <c r="C187" s="419"/>
      <c r="D187" s="87">
        <v>1</v>
      </c>
      <c r="E187" s="101">
        <v>8</v>
      </c>
      <c r="F187" s="88">
        <v>9.1199999999999992</v>
      </c>
      <c r="G187" s="88">
        <f t="shared" si="252"/>
        <v>9.1199999999999992</v>
      </c>
      <c r="H187" s="88">
        <f t="shared" si="253"/>
        <v>1.1499999999999999</v>
      </c>
      <c r="I187" s="88">
        <f t="shared" si="254"/>
        <v>1.1499999999999999</v>
      </c>
      <c r="J187" s="88">
        <f t="shared" si="250"/>
        <v>43.050000000000004</v>
      </c>
      <c r="K187" s="88">
        <f t="shared" si="255"/>
        <v>10.54725</v>
      </c>
      <c r="L187" s="88"/>
      <c r="M187" s="88">
        <f t="shared" si="256"/>
        <v>0</v>
      </c>
      <c r="N187" s="88">
        <f t="shared" si="251"/>
        <v>57</v>
      </c>
      <c r="O187" s="88">
        <f t="shared" si="257"/>
        <v>54.890999999999998</v>
      </c>
      <c r="P187" s="92"/>
      <c r="Q187" s="92">
        <f t="shared" si="258"/>
        <v>0</v>
      </c>
      <c r="R187" s="325">
        <v>1.4039999999999999</v>
      </c>
      <c r="S187" s="93">
        <f t="shared" si="259"/>
        <v>0.14000000000000001</v>
      </c>
      <c r="U187" s="82">
        <v>2.8839999999999999</v>
      </c>
      <c r="W187" s="82">
        <f t="shared" si="260"/>
        <v>1.01</v>
      </c>
      <c r="X187" s="326">
        <f t="shared" si="261"/>
        <v>1.8554455445544553</v>
      </c>
    </row>
    <row r="188" spans="2:24" s="82" customFormat="1" ht="20.100000000000001" customHeight="1" x14ac:dyDescent="0.25">
      <c r="B188" s="418" t="s">
        <v>1108</v>
      </c>
      <c r="C188" s="419"/>
      <c r="D188" s="87">
        <v>1</v>
      </c>
      <c r="E188" s="101">
        <v>8</v>
      </c>
      <c r="F188" s="88">
        <v>9.1199999999999992</v>
      </c>
      <c r="G188" s="88">
        <f t="shared" si="252"/>
        <v>9.1199999999999992</v>
      </c>
      <c r="H188" s="88">
        <f t="shared" si="253"/>
        <v>1.1499999999999999</v>
      </c>
      <c r="I188" s="88">
        <f t="shared" si="254"/>
        <v>1.1499999999999999</v>
      </c>
      <c r="J188" s="88">
        <f t="shared" si="250"/>
        <v>43.050000000000004</v>
      </c>
      <c r="K188" s="88">
        <f t="shared" si="255"/>
        <v>10.54725</v>
      </c>
      <c r="L188" s="88"/>
      <c r="M188" s="88">
        <f t="shared" si="256"/>
        <v>0</v>
      </c>
      <c r="N188" s="88">
        <f t="shared" si="251"/>
        <v>57</v>
      </c>
      <c r="O188" s="88">
        <f t="shared" si="257"/>
        <v>54.890999999999998</v>
      </c>
      <c r="P188" s="92"/>
      <c r="Q188" s="92">
        <f t="shared" si="258"/>
        <v>0</v>
      </c>
      <c r="R188" s="325">
        <v>1.4219999999999999</v>
      </c>
      <c r="S188" s="93">
        <f t="shared" si="259"/>
        <v>0.14000000000000001</v>
      </c>
      <c r="U188" s="82">
        <v>2.8839999999999999</v>
      </c>
      <c r="W188" s="82">
        <f t="shared" si="260"/>
        <v>1.01</v>
      </c>
      <c r="X188" s="326">
        <f t="shared" si="261"/>
        <v>1.8554455445544553</v>
      </c>
    </row>
    <row r="189" spans="2:24" s="82" customFormat="1" ht="20.100000000000001" customHeight="1" x14ac:dyDescent="0.25">
      <c r="B189" s="418" t="s">
        <v>1109</v>
      </c>
      <c r="C189" s="419"/>
      <c r="D189" s="87">
        <v>1</v>
      </c>
      <c r="E189" s="101">
        <v>8</v>
      </c>
      <c r="F189" s="88">
        <v>9.1199999999999992</v>
      </c>
      <c r="G189" s="88">
        <f t="shared" si="252"/>
        <v>9.1199999999999992</v>
      </c>
      <c r="H189" s="88">
        <f t="shared" si="253"/>
        <v>1.1499999999999999</v>
      </c>
      <c r="I189" s="88">
        <f t="shared" si="254"/>
        <v>1.1499999999999999</v>
      </c>
      <c r="J189" s="88">
        <f t="shared" si="250"/>
        <v>43.050000000000004</v>
      </c>
      <c r="K189" s="88">
        <f t="shared" si="255"/>
        <v>10.54725</v>
      </c>
      <c r="L189" s="88"/>
      <c r="M189" s="88">
        <f t="shared" si="256"/>
        <v>0</v>
      </c>
      <c r="N189" s="88">
        <f t="shared" si="251"/>
        <v>57</v>
      </c>
      <c r="O189" s="88">
        <f t="shared" si="257"/>
        <v>54.890999999999998</v>
      </c>
      <c r="P189" s="92"/>
      <c r="Q189" s="92">
        <f t="shared" si="258"/>
        <v>0</v>
      </c>
      <c r="R189" s="325">
        <v>1.458</v>
      </c>
      <c r="S189" s="93">
        <f t="shared" si="259"/>
        <v>0.14000000000000001</v>
      </c>
      <c r="U189" s="82">
        <v>2.8839999999999999</v>
      </c>
      <c r="W189" s="82">
        <f t="shared" si="260"/>
        <v>1.01</v>
      </c>
      <c r="X189" s="326">
        <f t="shared" si="261"/>
        <v>1.8554455445544553</v>
      </c>
    </row>
    <row r="190" spans="2:24" s="82" customFormat="1" ht="20.100000000000001" customHeight="1" x14ac:dyDescent="0.25">
      <c r="B190" s="418" t="s">
        <v>1110</v>
      </c>
      <c r="C190" s="419"/>
      <c r="D190" s="87">
        <v>1</v>
      </c>
      <c r="E190" s="101">
        <v>8</v>
      </c>
      <c r="F190" s="88">
        <v>9.1199999999999992</v>
      </c>
      <c r="G190" s="88">
        <f t="shared" si="252"/>
        <v>9.1199999999999992</v>
      </c>
      <c r="H190" s="88">
        <f t="shared" si="253"/>
        <v>1.1499999999999999</v>
      </c>
      <c r="I190" s="88">
        <f t="shared" si="254"/>
        <v>1.1499999999999999</v>
      </c>
      <c r="J190" s="88">
        <f t="shared" si="250"/>
        <v>43.050000000000004</v>
      </c>
      <c r="K190" s="88">
        <f t="shared" si="255"/>
        <v>10.54725</v>
      </c>
      <c r="L190" s="88"/>
      <c r="M190" s="88">
        <f t="shared" si="256"/>
        <v>0</v>
      </c>
      <c r="N190" s="88">
        <f t="shared" si="251"/>
        <v>57</v>
      </c>
      <c r="O190" s="88">
        <f t="shared" si="257"/>
        <v>54.890999999999998</v>
      </c>
      <c r="P190" s="92"/>
      <c r="Q190" s="92">
        <f t="shared" si="258"/>
        <v>0</v>
      </c>
      <c r="R190" s="325">
        <v>1.476</v>
      </c>
      <c r="S190" s="93">
        <f t="shared" si="259"/>
        <v>0.14000000000000001</v>
      </c>
      <c r="U190" s="82">
        <v>2.8839999999999999</v>
      </c>
      <c r="W190" s="82">
        <f t="shared" si="260"/>
        <v>1.01</v>
      </c>
      <c r="X190" s="326">
        <f t="shared" si="261"/>
        <v>1.8554455445544553</v>
      </c>
    </row>
    <row r="191" spans="2:24" s="82" customFormat="1" ht="20.100000000000001" customHeight="1" x14ac:dyDescent="0.25">
      <c r="B191" s="418" t="s">
        <v>1111</v>
      </c>
      <c r="C191" s="419"/>
      <c r="D191" s="87">
        <v>1</v>
      </c>
      <c r="E191" s="101">
        <v>8</v>
      </c>
      <c r="F191" s="88">
        <v>9.1199999999999992</v>
      </c>
      <c r="G191" s="88">
        <f t="shared" si="252"/>
        <v>9.1199999999999992</v>
      </c>
      <c r="H191" s="88">
        <f t="shared" si="253"/>
        <v>1.1499999999999999</v>
      </c>
      <c r="I191" s="88">
        <f t="shared" si="254"/>
        <v>1.1499999999999999</v>
      </c>
      <c r="J191" s="88">
        <f t="shared" si="250"/>
        <v>43.050000000000004</v>
      </c>
      <c r="K191" s="88">
        <f t="shared" si="255"/>
        <v>10.54725</v>
      </c>
      <c r="L191" s="88"/>
      <c r="M191" s="88">
        <f t="shared" si="256"/>
        <v>0</v>
      </c>
      <c r="N191" s="88">
        <f t="shared" si="251"/>
        <v>57</v>
      </c>
      <c r="O191" s="88">
        <f t="shared" si="257"/>
        <v>54.890999999999998</v>
      </c>
      <c r="P191" s="92"/>
      <c r="Q191" s="92">
        <f t="shared" si="258"/>
        <v>0</v>
      </c>
      <c r="R191" s="325">
        <v>1.44</v>
      </c>
      <c r="S191" s="93">
        <f t="shared" si="259"/>
        <v>0.14000000000000001</v>
      </c>
      <c r="U191" s="82">
        <v>2.8839999999999999</v>
      </c>
      <c r="W191" s="82">
        <f t="shared" si="260"/>
        <v>1.01</v>
      </c>
      <c r="X191" s="326">
        <f t="shared" si="261"/>
        <v>1.8554455445544553</v>
      </c>
    </row>
    <row r="192" spans="2:24" s="82" customFormat="1" ht="20.100000000000001" customHeight="1" x14ac:dyDescent="0.25">
      <c r="B192" s="418" t="s">
        <v>1112</v>
      </c>
      <c r="C192" s="419"/>
      <c r="D192" s="87">
        <v>1</v>
      </c>
      <c r="E192" s="101">
        <v>8</v>
      </c>
      <c r="F192" s="88">
        <v>9.2799999999999994</v>
      </c>
      <c r="G192" s="88">
        <f t="shared" si="252"/>
        <v>9.2799999999999994</v>
      </c>
      <c r="H192" s="88">
        <f t="shared" si="253"/>
        <v>1.17</v>
      </c>
      <c r="I192" s="88">
        <f t="shared" si="254"/>
        <v>1.17</v>
      </c>
      <c r="J192" s="88">
        <f t="shared" si="250"/>
        <v>43.050000000000004</v>
      </c>
      <c r="K192" s="88">
        <f t="shared" si="255"/>
        <v>10.54725</v>
      </c>
      <c r="L192" s="88"/>
      <c r="M192" s="88">
        <f t="shared" si="256"/>
        <v>0</v>
      </c>
      <c r="N192" s="88">
        <f t="shared" si="251"/>
        <v>57</v>
      </c>
      <c r="O192" s="88">
        <f t="shared" si="257"/>
        <v>54.890999999999998</v>
      </c>
      <c r="P192" s="92"/>
      <c r="Q192" s="92">
        <f t="shared" si="258"/>
        <v>0</v>
      </c>
      <c r="R192" s="325">
        <v>1.476</v>
      </c>
      <c r="S192" s="93">
        <f t="shared" si="259"/>
        <v>0.16</v>
      </c>
      <c r="U192" s="82">
        <v>2.8839999999999999</v>
      </c>
      <c r="W192" s="82">
        <f t="shared" si="260"/>
        <v>1.01</v>
      </c>
      <c r="X192" s="326">
        <f t="shared" si="261"/>
        <v>1.8554455445544553</v>
      </c>
    </row>
    <row r="193" spans="2:24" s="82" customFormat="1" ht="20.100000000000001" customHeight="1" x14ac:dyDescent="0.25">
      <c r="B193" s="418" t="s">
        <v>1113</v>
      </c>
      <c r="C193" s="419"/>
      <c r="D193" s="87">
        <v>1</v>
      </c>
      <c r="E193" s="101">
        <v>8</v>
      </c>
      <c r="F193" s="88">
        <v>9.1199999999999992</v>
      </c>
      <c r="G193" s="88">
        <f t="shared" ref="G193:G197" si="262">+D193*F193</f>
        <v>9.1199999999999992</v>
      </c>
      <c r="H193" s="88">
        <f t="shared" ref="H193:H197" si="263">+ROUND(((3.1416*0.4^2)/4)*G193,2)</f>
        <v>1.1499999999999999</v>
      </c>
      <c r="I193" s="88">
        <f t="shared" ref="I193:I197" si="264">+ROUND(H193,2)</f>
        <v>1.1499999999999999</v>
      </c>
      <c r="J193" s="88">
        <f t="shared" si="250"/>
        <v>43.050000000000004</v>
      </c>
      <c r="K193" s="88">
        <f t="shared" ref="K193:K197" si="265">+J193*0.245*$D193</f>
        <v>10.54725</v>
      </c>
      <c r="L193" s="88"/>
      <c r="M193" s="88">
        <f t="shared" ref="M193:M197" si="266">+L193*0.963</f>
        <v>0</v>
      </c>
      <c r="N193" s="88">
        <f t="shared" si="251"/>
        <v>57</v>
      </c>
      <c r="O193" s="88">
        <f t="shared" ref="O193:O197" si="267">+N193*0.963</f>
        <v>54.890999999999998</v>
      </c>
      <c r="P193" s="92"/>
      <c r="Q193" s="92">
        <f t="shared" ref="Q193:Q196" si="268">+P193*0.154</f>
        <v>0</v>
      </c>
      <c r="R193" s="325">
        <v>1.3140000000000001</v>
      </c>
      <c r="S193" s="93">
        <f t="shared" ref="S193:S196" si="269">+ROUND(((3.1416*0.4^2)/4)*(G193-E193),2)</f>
        <v>0.14000000000000001</v>
      </c>
      <c r="U193" s="82">
        <v>2.8839999999999999</v>
      </c>
      <c r="W193" s="82">
        <f t="shared" ref="W193:W196" si="270">+ROUND(((3.1416*0.4^2)/4)*E193,2)</f>
        <v>1.01</v>
      </c>
      <c r="X193" s="326">
        <f t="shared" ref="X193:X196" si="271">+U193/W193-1</f>
        <v>1.8554455445544553</v>
      </c>
    </row>
    <row r="194" spans="2:24" s="82" customFormat="1" ht="20.100000000000001" customHeight="1" x14ac:dyDescent="0.25">
      <c r="B194" s="418" t="s">
        <v>1114</v>
      </c>
      <c r="C194" s="419"/>
      <c r="D194" s="87">
        <v>1</v>
      </c>
      <c r="E194" s="101">
        <v>8</v>
      </c>
      <c r="F194" s="88">
        <v>9.1199999999999992</v>
      </c>
      <c r="G194" s="88">
        <f t="shared" si="262"/>
        <v>9.1199999999999992</v>
      </c>
      <c r="H194" s="88">
        <f t="shared" si="263"/>
        <v>1.1499999999999999</v>
      </c>
      <c r="I194" s="88">
        <f t="shared" si="264"/>
        <v>1.1499999999999999</v>
      </c>
      <c r="J194" s="88">
        <f t="shared" si="250"/>
        <v>43.050000000000004</v>
      </c>
      <c r="K194" s="88">
        <f t="shared" si="265"/>
        <v>10.54725</v>
      </c>
      <c r="L194" s="88"/>
      <c r="M194" s="88">
        <f t="shared" si="266"/>
        <v>0</v>
      </c>
      <c r="N194" s="88">
        <f t="shared" si="251"/>
        <v>57</v>
      </c>
      <c r="O194" s="88">
        <f t="shared" si="267"/>
        <v>54.890999999999998</v>
      </c>
      <c r="P194" s="92"/>
      <c r="Q194" s="92">
        <f t="shared" si="268"/>
        <v>0</v>
      </c>
      <c r="R194" s="325">
        <v>1.4219999999999999</v>
      </c>
      <c r="S194" s="93">
        <f t="shared" si="269"/>
        <v>0.14000000000000001</v>
      </c>
      <c r="U194" s="82">
        <v>2.8839999999999999</v>
      </c>
      <c r="W194" s="82">
        <f t="shared" si="270"/>
        <v>1.01</v>
      </c>
      <c r="X194" s="326">
        <f t="shared" si="271"/>
        <v>1.8554455445544553</v>
      </c>
    </row>
    <row r="195" spans="2:24" s="82" customFormat="1" ht="20.100000000000001" customHeight="1" x14ac:dyDescent="0.25">
      <c r="B195" s="418" t="s">
        <v>1115</v>
      </c>
      <c r="C195" s="419"/>
      <c r="D195" s="87">
        <v>1</v>
      </c>
      <c r="E195" s="101">
        <v>8</v>
      </c>
      <c r="F195" s="88">
        <v>9.1999999999999993</v>
      </c>
      <c r="G195" s="88">
        <f t="shared" si="262"/>
        <v>9.1999999999999993</v>
      </c>
      <c r="H195" s="88">
        <f t="shared" si="263"/>
        <v>1.1599999999999999</v>
      </c>
      <c r="I195" s="88">
        <f t="shared" si="264"/>
        <v>1.1599999999999999</v>
      </c>
      <c r="J195" s="88">
        <f t="shared" si="250"/>
        <v>43.050000000000004</v>
      </c>
      <c r="K195" s="88">
        <f t="shared" si="265"/>
        <v>10.54725</v>
      </c>
      <c r="L195" s="88"/>
      <c r="M195" s="88">
        <f t="shared" si="266"/>
        <v>0</v>
      </c>
      <c r="N195" s="88">
        <f t="shared" si="251"/>
        <v>57</v>
      </c>
      <c r="O195" s="88">
        <f t="shared" si="267"/>
        <v>54.890999999999998</v>
      </c>
      <c r="P195" s="92"/>
      <c r="Q195" s="92">
        <f t="shared" si="268"/>
        <v>0</v>
      </c>
      <c r="R195" s="325">
        <v>1.458</v>
      </c>
      <c r="S195" s="93">
        <f t="shared" si="269"/>
        <v>0.15</v>
      </c>
      <c r="U195" s="82">
        <v>2.8839999999999999</v>
      </c>
      <c r="W195" s="82">
        <f t="shared" si="270"/>
        <v>1.01</v>
      </c>
      <c r="X195" s="326">
        <f t="shared" si="271"/>
        <v>1.8554455445544553</v>
      </c>
    </row>
    <row r="196" spans="2:24" s="82" customFormat="1" ht="20.100000000000001" customHeight="1" x14ac:dyDescent="0.25">
      <c r="B196" s="418" t="s">
        <v>1116</v>
      </c>
      <c r="C196" s="419"/>
      <c r="D196" s="87">
        <v>1</v>
      </c>
      <c r="E196" s="101">
        <v>8</v>
      </c>
      <c r="F196" s="88">
        <v>9.1199999999999992</v>
      </c>
      <c r="G196" s="88">
        <f t="shared" si="262"/>
        <v>9.1199999999999992</v>
      </c>
      <c r="H196" s="88">
        <f t="shared" si="263"/>
        <v>1.1499999999999999</v>
      </c>
      <c r="I196" s="88">
        <f t="shared" si="264"/>
        <v>1.1499999999999999</v>
      </c>
      <c r="J196" s="88">
        <f t="shared" si="250"/>
        <v>43.050000000000004</v>
      </c>
      <c r="K196" s="88">
        <f t="shared" si="265"/>
        <v>10.54725</v>
      </c>
      <c r="L196" s="88"/>
      <c r="M196" s="88">
        <f t="shared" si="266"/>
        <v>0</v>
      </c>
      <c r="N196" s="88">
        <f t="shared" si="251"/>
        <v>57</v>
      </c>
      <c r="O196" s="88">
        <f t="shared" si="267"/>
        <v>54.890999999999998</v>
      </c>
      <c r="P196" s="92"/>
      <c r="Q196" s="92">
        <f t="shared" si="268"/>
        <v>0</v>
      </c>
      <c r="R196" s="325">
        <v>1.3859999999999999</v>
      </c>
      <c r="S196" s="93">
        <f t="shared" si="269"/>
        <v>0.14000000000000001</v>
      </c>
      <c r="U196" s="82">
        <v>2.8839999999999999</v>
      </c>
      <c r="W196" s="82">
        <f t="shared" si="270"/>
        <v>1.01</v>
      </c>
      <c r="X196" s="326">
        <f t="shared" si="271"/>
        <v>1.8554455445544553</v>
      </c>
    </row>
    <row r="197" spans="2:24" s="82" customFormat="1" ht="20.100000000000001" customHeight="1" x14ac:dyDescent="0.25">
      <c r="B197" s="418" t="s">
        <v>1117</v>
      </c>
      <c r="C197" s="419"/>
      <c r="D197" s="87">
        <v>1</v>
      </c>
      <c r="E197" s="101">
        <v>4</v>
      </c>
      <c r="F197" s="88">
        <v>4.16</v>
      </c>
      <c r="G197" s="88">
        <f t="shared" si="262"/>
        <v>4.16</v>
      </c>
      <c r="H197" s="88">
        <f t="shared" si="263"/>
        <v>0.52</v>
      </c>
      <c r="I197" s="88">
        <f t="shared" si="264"/>
        <v>0.52</v>
      </c>
      <c r="J197" s="88">
        <f>21*1.05</f>
        <v>22.05</v>
      </c>
      <c r="K197" s="88">
        <f t="shared" si="265"/>
        <v>5.4022500000000004</v>
      </c>
      <c r="L197" s="88"/>
      <c r="M197" s="88">
        <f t="shared" si="266"/>
        <v>0</v>
      </c>
      <c r="N197" s="88">
        <f>6*4.3+6*1.2</f>
        <v>33</v>
      </c>
      <c r="O197" s="88">
        <f t="shared" si="267"/>
        <v>31.779</v>
      </c>
      <c r="P197" s="92"/>
      <c r="Q197" s="92">
        <f t="shared" ref="Q197:Q224" si="272">+P197*0.154</f>
        <v>0</v>
      </c>
      <c r="R197" s="325">
        <v>0.61199999999999999</v>
      </c>
      <c r="S197" s="93">
        <f t="shared" si="244"/>
        <v>0.02</v>
      </c>
      <c r="U197" s="82">
        <v>0.42</v>
      </c>
      <c r="W197" s="82">
        <f t="shared" si="245"/>
        <v>0.5</v>
      </c>
      <c r="X197" s="326">
        <f t="shared" si="246"/>
        <v>-0.16000000000000003</v>
      </c>
    </row>
    <row r="198" spans="2:24" s="82" customFormat="1" ht="20.100000000000001" customHeight="1" x14ac:dyDescent="0.25">
      <c r="B198" s="418" t="s">
        <v>1118</v>
      </c>
      <c r="C198" s="419"/>
      <c r="D198" s="87">
        <v>1</v>
      </c>
      <c r="E198" s="101">
        <v>4</v>
      </c>
      <c r="F198" s="88">
        <v>4.16</v>
      </c>
      <c r="G198" s="88">
        <f t="shared" ref="G198:G217" si="273">+D198*F198</f>
        <v>4.16</v>
      </c>
      <c r="H198" s="88">
        <f t="shared" ref="H198:H217" si="274">+ROUND(((3.1416*0.4^2)/4)*G198,2)</f>
        <v>0.52</v>
      </c>
      <c r="I198" s="88">
        <f t="shared" ref="I198:I217" si="275">+ROUND(H198,2)</f>
        <v>0.52</v>
      </c>
      <c r="J198" s="88">
        <f t="shared" ref="J198:J217" si="276">21*1.05</f>
        <v>22.05</v>
      </c>
      <c r="K198" s="88">
        <f t="shared" ref="K198:K217" si="277">+J198*0.245*$D198</f>
        <v>5.4022500000000004</v>
      </c>
      <c r="L198" s="88"/>
      <c r="M198" s="88">
        <f t="shared" ref="M198:M217" si="278">+L198*0.963</f>
        <v>0</v>
      </c>
      <c r="N198" s="88">
        <f t="shared" ref="N198:N217" si="279">6*4.3+6*1.2</f>
        <v>33</v>
      </c>
      <c r="O198" s="88">
        <f t="shared" ref="O198:O217" si="280">+N198*0.963</f>
        <v>31.779</v>
      </c>
      <c r="P198" s="92"/>
      <c r="Q198" s="92">
        <f t="shared" si="272"/>
        <v>0</v>
      </c>
      <c r="R198" s="325">
        <v>0.63</v>
      </c>
      <c r="S198" s="93">
        <f t="shared" si="244"/>
        <v>0.02</v>
      </c>
      <c r="U198" s="82">
        <v>0.42</v>
      </c>
      <c r="W198" s="82">
        <f t="shared" si="245"/>
        <v>0.5</v>
      </c>
      <c r="X198" s="326">
        <f t="shared" si="246"/>
        <v>-0.16000000000000003</v>
      </c>
    </row>
    <row r="199" spans="2:24" s="82" customFormat="1" ht="20.100000000000001" customHeight="1" x14ac:dyDescent="0.25">
      <c r="B199" s="418" t="s">
        <v>1119</v>
      </c>
      <c r="C199" s="419"/>
      <c r="D199" s="87">
        <v>1</v>
      </c>
      <c r="E199" s="101">
        <v>4</v>
      </c>
      <c r="F199" s="88">
        <v>4.16</v>
      </c>
      <c r="G199" s="88">
        <f t="shared" si="273"/>
        <v>4.16</v>
      </c>
      <c r="H199" s="88">
        <f t="shared" si="274"/>
        <v>0.52</v>
      </c>
      <c r="I199" s="88">
        <f t="shared" si="275"/>
        <v>0.52</v>
      </c>
      <c r="J199" s="88">
        <f t="shared" si="276"/>
        <v>22.05</v>
      </c>
      <c r="K199" s="88">
        <f t="shared" si="277"/>
        <v>5.4022500000000004</v>
      </c>
      <c r="L199" s="88"/>
      <c r="M199" s="88">
        <f t="shared" si="278"/>
        <v>0</v>
      </c>
      <c r="N199" s="88">
        <f t="shared" si="279"/>
        <v>33</v>
      </c>
      <c r="O199" s="88">
        <f t="shared" si="280"/>
        <v>31.779</v>
      </c>
      <c r="P199" s="92"/>
      <c r="Q199" s="92">
        <f t="shared" si="272"/>
        <v>0</v>
      </c>
      <c r="R199" s="325">
        <v>0.61199999999999999</v>
      </c>
      <c r="S199" s="93">
        <f t="shared" si="244"/>
        <v>0.02</v>
      </c>
      <c r="U199" s="82">
        <v>0.42</v>
      </c>
      <c r="W199" s="82">
        <f t="shared" si="245"/>
        <v>0.5</v>
      </c>
      <c r="X199" s="326">
        <f t="shared" si="246"/>
        <v>-0.16000000000000003</v>
      </c>
    </row>
    <row r="200" spans="2:24" s="82" customFormat="1" ht="20.100000000000001" customHeight="1" x14ac:dyDescent="0.25">
      <c r="B200" s="418" t="s">
        <v>1120</v>
      </c>
      <c r="C200" s="419"/>
      <c r="D200" s="87">
        <v>1</v>
      </c>
      <c r="E200" s="101">
        <v>4</v>
      </c>
      <c r="F200" s="88">
        <v>4.16</v>
      </c>
      <c r="G200" s="88">
        <f t="shared" si="273"/>
        <v>4.16</v>
      </c>
      <c r="H200" s="88">
        <f t="shared" si="274"/>
        <v>0.52</v>
      </c>
      <c r="I200" s="88">
        <f t="shared" si="275"/>
        <v>0.52</v>
      </c>
      <c r="J200" s="88">
        <f t="shared" si="276"/>
        <v>22.05</v>
      </c>
      <c r="K200" s="88">
        <f t="shared" si="277"/>
        <v>5.4022500000000004</v>
      </c>
      <c r="L200" s="88"/>
      <c r="M200" s="88">
        <f t="shared" si="278"/>
        <v>0</v>
      </c>
      <c r="N200" s="88">
        <f t="shared" si="279"/>
        <v>33</v>
      </c>
      <c r="O200" s="88">
        <f t="shared" si="280"/>
        <v>31.779</v>
      </c>
      <c r="P200" s="92"/>
      <c r="Q200" s="92">
        <f t="shared" si="272"/>
        <v>0</v>
      </c>
      <c r="R200" s="325">
        <v>0.64800000000000002</v>
      </c>
      <c r="S200" s="93">
        <f t="shared" si="244"/>
        <v>0.02</v>
      </c>
      <c r="U200" s="82">
        <v>0.47599999999999998</v>
      </c>
      <c r="W200" s="82">
        <f t="shared" si="245"/>
        <v>0.5</v>
      </c>
      <c r="X200" s="326">
        <f t="shared" si="246"/>
        <v>-4.8000000000000043E-2</v>
      </c>
    </row>
    <row r="201" spans="2:24" s="82" customFormat="1" ht="20.100000000000001" customHeight="1" x14ac:dyDescent="0.25">
      <c r="B201" s="418" t="s">
        <v>1121</v>
      </c>
      <c r="C201" s="419"/>
      <c r="D201" s="87">
        <v>1</v>
      </c>
      <c r="E201" s="101">
        <v>4</v>
      </c>
      <c r="F201" s="88">
        <v>5.12</v>
      </c>
      <c r="G201" s="88">
        <f t="shared" si="273"/>
        <v>5.12</v>
      </c>
      <c r="H201" s="88">
        <f t="shared" si="274"/>
        <v>0.64</v>
      </c>
      <c r="I201" s="88">
        <f t="shared" si="275"/>
        <v>0.64</v>
      </c>
      <c r="J201" s="88">
        <f t="shared" si="276"/>
        <v>22.05</v>
      </c>
      <c r="K201" s="88">
        <f t="shared" si="277"/>
        <v>5.4022500000000004</v>
      </c>
      <c r="L201" s="88"/>
      <c r="M201" s="88">
        <f t="shared" si="278"/>
        <v>0</v>
      </c>
      <c r="N201" s="88">
        <f t="shared" si="279"/>
        <v>33</v>
      </c>
      <c r="O201" s="88">
        <f t="shared" si="280"/>
        <v>31.779</v>
      </c>
      <c r="P201" s="92"/>
      <c r="Q201" s="92">
        <f t="shared" si="272"/>
        <v>0</v>
      </c>
      <c r="R201" s="325">
        <v>0.91500000000000004</v>
      </c>
      <c r="S201" s="93">
        <f t="shared" si="244"/>
        <v>0.14000000000000001</v>
      </c>
      <c r="U201" s="82">
        <v>0.42</v>
      </c>
      <c r="W201" s="82">
        <f t="shared" si="245"/>
        <v>0.5</v>
      </c>
      <c r="X201" s="326">
        <f t="shared" si="246"/>
        <v>-0.16000000000000003</v>
      </c>
    </row>
    <row r="202" spans="2:24" s="82" customFormat="1" ht="20.100000000000001" customHeight="1" x14ac:dyDescent="0.25">
      <c r="B202" s="418" t="s">
        <v>1122</v>
      </c>
      <c r="C202" s="419"/>
      <c r="D202" s="87">
        <v>1</v>
      </c>
      <c r="E202" s="101">
        <v>4</v>
      </c>
      <c r="F202" s="88">
        <v>5.12</v>
      </c>
      <c r="G202" s="88">
        <f t="shared" si="273"/>
        <v>5.12</v>
      </c>
      <c r="H202" s="88">
        <f t="shared" si="274"/>
        <v>0.64</v>
      </c>
      <c r="I202" s="88">
        <f t="shared" si="275"/>
        <v>0.64</v>
      </c>
      <c r="J202" s="88">
        <f t="shared" si="276"/>
        <v>22.05</v>
      </c>
      <c r="K202" s="88">
        <f t="shared" si="277"/>
        <v>5.4022500000000004</v>
      </c>
      <c r="L202" s="88"/>
      <c r="M202" s="88">
        <f t="shared" si="278"/>
        <v>0</v>
      </c>
      <c r="N202" s="88">
        <f t="shared" si="279"/>
        <v>33</v>
      </c>
      <c r="O202" s="88">
        <f t="shared" si="280"/>
        <v>31.779</v>
      </c>
      <c r="P202" s="92"/>
      <c r="Q202" s="92">
        <f t="shared" si="272"/>
        <v>0</v>
      </c>
      <c r="R202" s="325">
        <v>0.97199999999999998</v>
      </c>
      <c r="S202" s="93">
        <f t="shared" si="244"/>
        <v>0.14000000000000001</v>
      </c>
      <c r="U202" s="82">
        <v>0.39200000000000002</v>
      </c>
      <c r="W202" s="82">
        <f t="shared" si="245"/>
        <v>0.5</v>
      </c>
      <c r="X202" s="326">
        <f t="shared" si="246"/>
        <v>-0.21599999999999997</v>
      </c>
    </row>
    <row r="203" spans="2:24" s="82" customFormat="1" ht="20.100000000000001" customHeight="1" x14ac:dyDescent="0.25">
      <c r="B203" s="418" t="s">
        <v>1123</v>
      </c>
      <c r="C203" s="419"/>
      <c r="D203" s="87">
        <v>1</v>
      </c>
      <c r="E203" s="101">
        <v>4</v>
      </c>
      <c r="F203" s="88">
        <v>5.12</v>
      </c>
      <c r="G203" s="88">
        <f t="shared" si="273"/>
        <v>5.12</v>
      </c>
      <c r="H203" s="88">
        <f t="shared" si="274"/>
        <v>0.64</v>
      </c>
      <c r="I203" s="88">
        <f t="shared" si="275"/>
        <v>0.64</v>
      </c>
      <c r="J203" s="88">
        <f t="shared" si="276"/>
        <v>22.05</v>
      </c>
      <c r="K203" s="88">
        <f t="shared" si="277"/>
        <v>5.4022500000000004</v>
      </c>
      <c r="L203" s="88"/>
      <c r="M203" s="88">
        <f t="shared" si="278"/>
        <v>0</v>
      </c>
      <c r="N203" s="88">
        <f t="shared" si="279"/>
        <v>33</v>
      </c>
      <c r="O203" s="88">
        <f t="shared" si="280"/>
        <v>31.779</v>
      </c>
      <c r="P203" s="92"/>
      <c r="Q203" s="92">
        <f t="shared" si="272"/>
        <v>0</v>
      </c>
      <c r="R203" s="325">
        <v>0.88700000000000001</v>
      </c>
      <c r="S203" s="93">
        <f t="shared" si="244"/>
        <v>0.14000000000000001</v>
      </c>
      <c r="U203" s="82">
        <v>0.44800000000000001</v>
      </c>
      <c r="W203" s="82">
        <f t="shared" si="245"/>
        <v>0.5</v>
      </c>
      <c r="X203" s="326">
        <f t="shared" si="246"/>
        <v>-0.10399999999999998</v>
      </c>
    </row>
    <row r="204" spans="2:24" s="82" customFormat="1" ht="20.100000000000001" customHeight="1" x14ac:dyDescent="0.25">
      <c r="B204" s="418" t="s">
        <v>1124</v>
      </c>
      <c r="C204" s="419"/>
      <c r="D204" s="87">
        <v>1</v>
      </c>
      <c r="E204" s="101">
        <v>4</v>
      </c>
      <c r="F204" s="88">
        <v>5.28</v>
      </c>
      <c r="G204" s="88">
        <f t="shared" si="273"/>
        <v>5.28</v>
      </c>
      <c r="H204" s="88">
        <f t="shared" si="274"/>
        <v>0.66</v>
      </c>
      <c r="I204" s="88">
        <f t="shared" si="275"/>
        <v>0.66</v>
      </c>
      <c r="J204" s="88">
        <f t="shared" si="276"/>
        <v>22.05</v>
      </c>
      <c r="K204" s="88">
        <f t="shared" si="277"/>
        <v>5.4022500000000004</v>
      </c>
      <c r="L204" s="88"/>
      <c r="M204" s="88">
        <f t="shared" si="278"/>
        <v>0</v>
      </c>
      <c r="N204" s="88">
        <f t="shared" si="279"/>
        <v>33</v>
      </c>
      <c r="O204" s="88">
        <f t="shared" si="280"/>
        <v>31.779</v>
      </c>
      <c r="P204" s="92"/>
      <c r="Q204" s="92">
        <f t="shared" si="272"/>
        <v>0</v>
      </c>
      <c r="R204" s="325">
        <v>0.82799999999999996</v>
      </c>
      <c r="S204" s="93">
        <f t="shared" si="244"/>
        <v>0.16</v>
      </c>
      <c r="U204" s="82">
        <v>0.44800000000000001</v>
      </c>
      <c r="W204" s="82">
        <f t="shared" si="245"/>
        <v>0.5</v>
      </c>
      <c r="X204" s="326">
        <f t="shared" si="246"/>
        <v>-0.10399999999999998</v>
      </c>
    </row>
    <row r="205" spans="2:24" s="82" customFormat="1" ht="20.100000000000001" customHeight="1" x14ac:dyDescent="0.25">
      <c r="B205" s="418" t="s">
        <v>1125</v>
      </c>
      <c r="C205" s="419"/>
      <c r="D205" s="87">
        <v>1</v>
      </c>
      <c r="E205" s="101">
        <v>4</v>
      </c>
      <c r="F205" s="88">
        <v>5.12</v>
      </c>
      <c r="G205" s="88">
        <f t="shared" si="273"/>
        <v>5.12</v>
      </c>
      <c r="H205" s="88">
        <f t="shared" si="274"/>
        <v>0.64</v>
      </c>
      <c r="I205" s="88">
        <f t="shared" si="275"/>
        <v>0.64</v>
      </c>
      <c r="J205" s="88">
        <f t="shared" si="276"/>
        <v>22.05</v>
      </c>
      <c r="K205" s="88">
        <f t="shared" si="277"/>
        <v>5.4022500000000004</v>
      </c>
      <c r="L205" s="88"/>
      <c r="M205" s="88">
        <f t="shared" si="278"/>
        <v>0</v>
      </c>
      <c r="N205" s="88">
        <f t="shared" si="279"/>
        <v>33</v>
      </c>
      <c r="O205" s="88">
        <f t="shared" si="280"/>
        <v>31.779</v>
      </c>
      <c r="P205" s="92"/>
      <c r="Q205" s="92">
        <f t="shared" si="272"/>
        <v>0</v>
      </c>
      <c r="R205" s="325">
        <v>0.81</v>
      </c>
      <c r="S205" s="93">
        <f t="shared" si="244"/>
        <v>0.14000000000000001</v>
      </c>
      <c r="U205" s="82">
        <v>0.47599999999999998</v>
      </c>
      <c r="W205" s="82">
        <f t="shared" si="245"/>
        <v>0.5</v>
      </c>
      <c r="X205" s="326">
        <f t="shared" si="246"/>
        <v>-4.8000000000000043E-2</v>
      </c>
    </row>
    <row r="206" spans="2:24" s="82" customFormat="1" ht="20.100000000000001" customHeight="1" x14ac:dyDescent="0.25">
      <c r="B206" s="418" t="s">
        <v>1126</v>
      </c>
      <c r="C206" s="419"/>
      <c r="D206" s="87">
        <v>1</v>
      </c>
      <c r="E206" s="101">
        <v>4</v>
      </c>
      <c r="F206" s="88">
        <v>5.12</v>
      </c>
      <c r="G206" s="88">
        <f t="shared" si="273"/>
        <v>5.12</v>
      </c>
      <c r="H206" s="88">
        <f t="shared" si="274"/>
        <v>0.64</v>
      </c>
      <c r="I206" s="88">
        <f t="shared" si="275"/>
        <v>0.64</v>
      </c>
      <c r="J206" s="88">
        <f t="shared" si="276"/>
        <v>22.05</v>
      </c>
      <c r="K206" s="88">
        <f t="shared" si="277"/>
        <v>5.4022500000000004</v>
      </c>
      <c r="L206" s="88"/>
      <c r="M206" s="88">
        <f t="shared" si="278"/>
        <v>0</v>
      </c>
      <c r="N206" s="88">
        <f t="shared" si="279"/>
        <v>33</v>
      </c>
      <c r="O206" s="88">
        <f t="shared" si="280"/>
        <v>31.779</v>
      </c>
      <c r="P206" s="92"/>
      <c r="Q206" s="92">
        <f t="shared" si="272"/>
        <v>0</v>
      </c>
      <c r="R206" s="325">
        <v>0.91500000000000004</v>
      </c>
      <c r="S206" s="93">
        <f t="shared" si="244"/>
        <v>0.14000000000000001</v>
      </c>
      <c r="U206" s="82">
        <v>0.42</v>
      </c>
      <c r="W206" s="82">
        <f t="shared" si="245"/>
        <v>0.5</v>
      </c>
      <c r="X206" s="326">
        <f t="shared" si="246"/>
        <v>-0.16000000000000003</v>
      </c>
    </row>
    <row r="207" spans="2:24" s="82" customFormat="1" ht="20.100000000000001" customHeight="1" x14ac:dyDescent="0.25">
      <c r="B207" s="418" t="s">
        <v>1127</v>
      </c>
      <c r="C207" s="419"/>
      <c r="D207" s="87">
        <v>1</v>
      </c>
      <c r="E207" s="101">
        <v>4</v>
      </c>
      <c r="F207" s="88">
        <v>5.12</v>
      </c>
      <c r="G207" s="88">
        <f t="shared" si="273"/>
        <v>5.12</v>
      </c>
      <c r="H207" s="88">
        <f t="shared" si="274"/>
        <v>0.64</v>
      </c>
      <c r="I207" s="88">
        <f t="shared" si="275"/>
        <v>0.64</v>
      </c>
      <c r="J207" s="88">
        <f t="shared" si="276"/>
        <v>22.05</v>
      </c>
      <c r="K207" s="88">
        <f t="shared" si="277"/>
        <v>5.4022500000000004</v>
      </c>
      <c r="L207" s="88"/>
      <c r="M207" s="88">
        <f t="shared" si="278"/>
        <v>0</v>
      </c>
      <c r="N207" s="88">
        <f t="shared" si="279"/>
        <v>33</v>
      </c>
      <c r="O207" s="88">
        <f t="shared" si="280"/>
        <v>31.779</v>
      </c>
      <c r="P207" s="92"/>
      <c r="Q207" s="92">
        <f t="shared" si="272"/>
        <v>0</v>
      </c>
      <c r="R207" s="325">
        <v>0.80100000000000005</v>
      </c>
      <c r="S207" s="93">
        <f t="shared" si="244"/>
        <v>0.14000000000000001</v>
      </c>
      <c r="U207" s="82">
        <v>0.44800000000000001</v>
      </c>
      <c r="W207" s="82">
        <f t="shared" si="245"/>
        <v>0.5</v>
      </c>
      <c r="X207" s="326">
        <f t="shared" si="246"/>
        <v>-0.10399999999999998</v>
      </c>
    </row>
    <row r="208" spans="2:24" s="82" customFormat="1" ht="20.100000000000001" customHeight="1" x14ac:dyDescent="0.25">
      <c r="B208" s="418" t="s">
        <v>1128</v>
      </c>
      <c r="C208" s="419"/>
      <c r="D208" s="87">
        <v>1</v>
      </c>
      <c r="E208" s="101">
        <v>4</v>
      </c>
      <c r="F208" s="88">
        <v>5.12</v>
      </c>
      <c r="G208" s="88">
        <f t="shared" si="273"/>
        <v>5.12</v>
      </c>
      <c r="H208" s="88">
        <f t="shared" si="274"/>
        <v>0.64</v>
      </c>
      <c r="I208" s="88">
        <f t="shared" si="275"/>
        <v>0.64</v>
      </c>
      <c r="J208" s="88">
        <f t="shared" si="276"/>
        <v>22.05</v>
      </c>
      <c r="K208" s="88">
        <f t="shared" si="277"/>
        <v>5.4022500000000004</v>
      </c>
      <c r="L208" s="88"/>
      <c r="M208" s="88">
        <f t="shared" si="278"/>
        <v>0</v>
      </c>
      <c r="N208" s="88">
        <f t="shared" si="279"/>
        <v>33</v>
      </c>
      <c r="O208" s="88">
        <f t="shared" si="280"/>
        <v>31.779</v>
      </c>
      <c r="P208" s="92"/>
      <c r="Q208" s="92">
        <f t="shared" si="272"/>
        <v>0</v>
      </c>
      <c r="R208" s="325">
        <v>0.91500000000000004</v>
      </c>
      <c r="S208" s="93">
        <f t="shared" si="244"/>
        <v>0.14000000000000001</v>
      </c>
      <c r="U208" s="82">
        <v>0.72799999999999998</v>
      </c>
      <c r="W208" s="82">
        <f t="shared" si="245"/>
        <v>0.5</v>
      </c>
      <c r="X208" s="326">
        <f t="shared" si="246"/>
        <v>0.45599999999999996</v>
      </c>
    </row>
    <row r="209" spans="2:24" s="82" customFormat="1" ht="20.100000000000001" customHeight="1" x14ac:dyDescent="0.25">
      <c r="B209" s="418" t="s">
        <v>1129</v>
      </c>
      <c r="C209" s="419"/>
      <c r="D209" s="87">
        <v>1</v>
      </c>
      <c r="E209" s="101">
        <v>4</v>
      </c>
      <c r="F209" s="88">
        <v>5.12</v>
      </c>
      <c r="G209" s="88">
        <f t="shared" si="273"/>
        <v>5.12</v>
      </c>
      <c r="H209" s="88">
        <f t="shared" si="274"/>
        <v>0.64</v>
      </c>
      <c r="I209" s="88">
        <f t="shared" si="275"/>
        <v>0.64</v>
      </c>
      <c r="J209" s="88">
        <f t="shared" si="276"/>
        <v>22.05</v>
      </c>
      <c r="K209" s="88">
        <f t="shared" si="277"/>
        <v>5.4022500000000004</v>
      </c>
      <c r="L209" s="88"/>
      <c r="M209" s="88">
        <f t="shared" si="278"/>
        <v>0</v>
      </c>
      <c r="N209" s="88">
        <f t="shared" si="279"/>
        <v>33</v>
      </c>
      <c r="O209" s="88">
        <f t="shared" si="280"/>
        <v>31.779</v>
      </c>
      <c r="P209" s="92"/>
      <c r="Q209" s="92">
        <f t="shared" si="272"/>
        <v>0</v>
      </c>
      <c r="R209" s="325">
        <v>0.75600000000000001</v>
      </c>
      <c r="S209" s="93">
        <f t="shared" si="244"/>
        <v>0.14000000000000001</v>
      </c>
      <c r="U209" s="82">
        <v>0.78400000000000003</v>
      </c>
      <c r="W209" s="82">
        <f t="shared" si="245"/>
        <v>0.5</v>
      </c>
      <c r="X209" s="326">
        <f t="shared" si="246"/>
        <v>0.56800000000000006</v>
      </c>
    </row>
    <row r="210" spans="2:24" s="82" customFormat="1" ht="20.100000000000001" customHeight="1" x14ac:dyDescent="0.25">
      <c r="B210" s="418" t="s">
        <v>1130</v>
      </c>
      <c r="C210" s="419"/>
      <c r="D210" s="87">
        <v>1</v>
      </c>
      <c r="E210" s="101">
        <v>4</v>
      </c>
      <c r="F210" s="88">
        <v>5.36</v>
      </c>
      <c r="G210" s="88">
        <f t="shared" si="273"/>
        <v>5.36</v>
      </c>
      <c r="H210" s="88">
        <f t="shared" si="274"/>
        <v>0.67</v>
      </c>
      <c r="I210" s="88">
        <f t="shared" si="275"/>
        <v>0.67</v>
      </c>
      <c r="J210" s="88">
        <f t="shared" si="276"/>
        <v>22.05</v>
      </c>
      <c r="K210" s="88">
        <f t="shared" si="277"/>
        <v>5.4022500000000004</v>
      </c>
      <c r="L210" s="88"/>
      <c r="M210" s="88">
        <f t="shared" si="278"/>
        <v>0</v>
      </c>
      <c r="N210" s="88">
        <f t="shared" si="279"/>
        <v>33</v>
      </c>
      <c r="O210" s="88">
        <f t="shared" si="280"/>
        <v>31.779</v>
      </c>
      <c r="P210" s="92"/>
      <c r="Q210" s="92">
        <f t="shared" si="272"/>
        <v>0</v>
      </c>
      <c r="R210" s="325">
        <v>0.70199999999999996</v>
      </c>
      <c r="S210" s="93">
        <f t="shared" si="244"/>
        <v>0.17</v>
      </c>
      <c r="U210" s="82">
        <v>0.75600000000000001</v>
      </c>
      <c r="W210" s="82">
        <f t="shared" si="245"/>
        <v>0.5</v>
      </c>
      <c r="X210" s="326">
        <f t="shared" si="246"/>
        <v>0.51200000000000001</v>
      </c>
    </row>
    <row r="211" spans="2:24" s="82" customFormat="1" ht="20.100000000000001" customHeight="1" x14ac:dyDescent="0.25">
      <c r="B211" s="418" t="s">
        <v>1131</v>
      </c>
      <c r="C211" s="419"/>
      <c r="D211" s="87">
        <v>1</v>
      </c>
      <c r="E211" s="101">
        <v>4</v>
      </c>
      <c r="F211" s="88">
        <v>5.12</v>
      </c>
      <c r="G211" s="88">
        <f t="shared" si="273"/>
        <v>5.12</v>
      </c>
      <c r="H211" s="88">
        <f t="shared" si="274"/>
        <v>0.64</v>
      </c>
      <c r="I211" s="88">
        <f t="shared" si="275"/>
        <v>0.64</v>
      </c>
      <c r="J211" s="88">
        <f t="shared" si="276"/>
        <v>22.05</v>
      </c>
      <c r="K211" s="88">
        <f t="shared" si="277"/>
        <v>5.4022500000000004</v>
      </c>
      <c r="L211" s="88"/>
      <c r="M211" s="88">
        <f t="shared" si="278"/>
        <v>0</v>
      </c>
      <c r="N211" s="88">
        <f t="shared" si="279"/>
        <v>33</v>
      </c>
      <c r="O211" s="88">
        <f t="shared" si="280"/>
        <v>31.779</v>
      </c>
      <c r="P211" s="92"/>
      <c r="Q211" s="92">
        <f t="shared" ref="Q211:Q215" si="281">+P211*0.154</f>
        <v>0</v>
      </c>
      <c r="R211" s="325">
        <v>0.72</v>
      </c>
      <c r="S211" s="93">
        <f t="shared" ref="S211:S215" si="282">+ROUND(((3.1416*0.4^2)/4)*(G211-E211),2)</f>
        <v>0.14000000000000001</v>
      </c>
      <c r="U211" s="82">
        <v>0.92400000000000004</v>
      </c>
      <c r="W211" s="82">
        <f t="shared" ref="W211:W215" si="283">+ROUND(((3.1416*0.4^2)/4)*E211,2)</f>
        <v>0.5</v>
      </c>
      <c r="X211" s="326">
        <f t="shared" ref="X211:X215" si="284">+U211/W211-1</f>
        <v>0.84800000000000009</v>
      </c>
    </row>
    <row r="212" spans="2:24" s="82" customFormat="1" ht="20.100000000000001" customHeight="1" x14ac:dyDescent="0.25">
      <c r="B212" s="418" t="s">
        <v>1132</v>
      </c>
      <c r="C212" s="419"/>
      <c r="D212" s="87">
        <v>1</v>
      </c>
      <c r="E212" s="101">
        <v>4</v>
      </c>
      <c r="F212" s="88">
        <v>5.12</v>
      </c>
      <c r="G212" s="88">
        <f t="shared" si="273"/>
        <v>5.12</v>
      </c>
      <c r="H212" s="88">
        <f t="shared" si="274"/>
        <v>0.64</v>
      </c>
      <c r="I212" s="88">
        <f t="shared" si="275"/>
        <v>0.64</v>
      </c>
      <c r="J212" s="88">
        <f t="shared" si="276"/>
        <v>22.05</v>
      </c>
      <c r="K212" s="88">
        <f t="shared" si="277"/>
        <v>5.4022500000000004</v>
      </c>
      <c r="L212" s="88"/>
      <c r="M212" s="88">
        <f t="shared" si="278"/>
        <v>0</v>
      </c>
      <c r="N212" s="88">
        <f t="shared" si="279"/>
        <v>33</v>
      </c>
      <c r="O212" s="88">
        <f t="shared" si="280"/>
        <v>31.779</v>
      </c>
      <c r="P212" s="92"/>
      <c r="Q212" s="92">
        <f t="shared" si="281"/>
        <v>0</v>
      </c>
      <c r="R212" s="325">
        <v>0.77400000000000002</v>
      </c>
      <c r="S212" s="93">
        <f t="shared" si="282"/>
        <v>0.14000000000000001</v>
      </c>
      <c r="U212" s="82">
        <v>0.86799999999999999</v>
      </c>
      <c r="W212" s="82">
        <f t="shared" si="283"/>
        <v>0.5</v>
      </c>
      <c r="X212" s="326">
        <f t="shared" si="284"/>
        <v>0.73599999999999999</v>
      </c>
    </row>
    <row r="213" spans="2:24" s="82" customFormat="1" ht="20.100000000000001" customHeight="1" x14ac:dyDescent="0.25">
      <c r="B213" s="418" t="s">
        <v>1133</v>
      </c>
      <c r="C213" s="419"/>
      <c r="D213" s="87">
        <v>1</v>
      </c>
      <c r="E213" s="101">
        <v>4</v>
      </c>
      <c r="F213" s="88">
        <v>5.28</v>
      </c>
      <c r="G213" s="88">
        <f t="shared" si="273"/>
        <v>5.28</v>
      </c>
      <c r="H213" s="88">
        <f t="shared" si="274"/>
        <v>0.66</v>
      </c>
      <c r="I213" s="88">
        <f t="shared" si="275"/>
        <v>0.66</v>
      </c>
      <c r="J213" s="88">
        <f t="shared" si="276"/>
        <v>22.05</v>
      </c>
      <c r="K213" s="88">
        <f t="shared" si="277"/>
        <v>5.4022500000000004</v>
      </c>
      <c r="L213" s="88"/>
      <c r="M213" s="88">
        <f t="shared" si="278"/>
        <v>0</v>
      </c>
      <c r="N213" s="88">
        <f t="shared" si="279"/>
        <v>33</v>
      </c>
      <c r="O213" s="88">
        <f t="shared" si="280"/>
        <v>31.779</v>
      </c>
      <c r="P213" s="92"/>
      <c r="Q213" s="92">
        <f t="shared" si="281"/>
        <v>0</v>
      </c>
      <c r="R213" s="325">
        <v>0.75600000000000001</v>
      </c>
      <c r="S213" s="93">
        <f t="shared" si="282"/>
        <v>0.16</v>
      </c>
      <c r="U213" s="82">
        <v>0.81200000000000006</v>
      </c>
      <c r="W213" s="82">
        <f t="shared" si="283"/>
        <v>0.5</v>
      </c>
      <c r="X213" s="326">
        <f t="shared" si="284"/>
        <v>0.62400000000000011</v>
      </c>
    </row>
    <row r="214" spans="2:24" s="82" customFormat="1" ht="20.100000000000001" customHeight="1" x14ac:dyDescent="0.25">
      <c r="B214" s="418" t="s">
        <v>1134</v>
      </c>
      <c r="C214" s="419"/>
      <c r="D214" s="87">
        <v>1</v>
      </c>
      <c r="E214" s="101">
        <v>4</v>
      </c>
      <c r="F214" s="88">
        <v>5.12</v>
      </c>
      <c r="G214" s="88">
        <f t="shared" si="273"/>
        <v>5.12</v>
      </c>
      <c r="H214" s="88">
        <f t="shared" si="274"/>
        <v>0.64</v>
      </c>
      <c r="I214" s="88">
        <f t="shared" si="275"/>
        <v>0.64</v>
      </c>
      <c r="J214" s="88">
        <f t="shared" si="276"/>
        <v>22.05</v>
      </c>
      <c r="K214" s="88">
        <f t="shared" si="277"/>
        <v>5.4022500000000004</v>
      </c>
      <c r="L214" s="88"/>
      <c r="M214" s="88">
        <f t="shared" si="278"/>
        <v>0</v>
      </c>
      <c r="N214" s="88">
        <f t="shared" si="279"/>
        <v>33</v>
      </c>
      <c r="O214" s="88">
        <f t="shared" si="280"/>
        <v>31.779</v>
      </c>
      <c r="P214" s="92"/>
      <c r="Q214" s="92">
        <f t="shared" si="281"/>
        <v>0</v>
      </c>
      <c r="R214" s="325">
        <v>0.72</v>
      </c>
      <c r="S214" s="93">
        <f t="shared" si="282"/>
        <v>0.14000000000000001</v>
      </c>
      <c r="U214" s="82">
        <v>0.78400000000000003</v>
      </c>
      <c r="W214" s="82">
        <f t="shared" si="283"/>
        <v>0.5</v>
      </c>
      <c r="X214" s="326">
        <f t="shared" si="284"/>
        <v>0.56800000000000006</v>
      </c>
    </row>
    <row r="215" spans="2:24" s="82" customFormat="1" ht="20.100000000000001" customHeight="1" x14ac:dyDescent="0.25">
      <c r="B215" s="418" t="s">
        <v>1135</v>
      </c>
      <c r="C215" s="419"/>
      <c r="D215" s="87">
        <v>1</v>
      </c>
      <c r="E215" s="101">
        <v>4</v>
      </c>
      <c r="F215" s="88">
        <v>5.12</v>
      </c>
      <c r="G215" s="88">
        <f t="shared" si="273"/>
        <v>5.12</v>
      </c>
      <c r="H215" s="88">
        <f t="shared" si="274"/>
        <v>0.64</v>
      </c>
      <c r="I215" s="88">
        <f t="shared" si="275"/>
        <v>0.64</v>
      </c>
      <c r="J215" s="88">
        <f t="shared" si="276"/>
        <v>22.05</v>
      </c>
      <c r="K215" s="88">
        <f t="shared" si="277"/>
        <v>5.4022500000000004</v>
      </c>
      <c r="L215" s="88"/>
      <c r="M215" s="88">
        <f t="shared" si="278"/>
        <v>0</v>
      </c>
      <c r="N215" s="88">
        <f t="shared" si="279"/>
        <v>33</v>
      </c>
      <c r="O215" s="88">
        <f t="shared" si="280"/>
        <v>31.779</v>
      </c>
      <c r="P215" s="92"/>
      <c r="Q215" s="92">
        <f t="shared" si="281"/>
        <v>0</v>
      </c>
      <c r="R215" s="325">
        <v>0.81</v>
      </c>
      <c r="S215" s="93">
        <f t="shared" si="282"/>
        <v>0.14000000000000001</v>
      </c>
      <c r="U215" s="82">
        <v>0.81200000000000006</v>
      </c>
      <c r="W215" s="82">
        <f t="shared" si="283"/>
        <v>0.5</v>
      </c>
      <c r="X215" s="326">
        <f t="shared" si="284"/>
        <v>0.62400000000000011</v>
      </c>
    </row>
    <row r="216" spans="2:24" s="82" customFormat="1" ht="20.100000000000001" customHeight="1" x14ac:dyDescent="0.25">
      <c r="B216" s="418" t="s">
        <v>1136</v>
      </c>
      <c r="C216" s="419"/>
      <c r="D216" s="87">
        <v>1</v>
      </c>
      <c r="E216" s="101">
        <v>4</v>
      </c>
      <c r="F216" s="88">
        <v>5.12</v>
      </c>
      <c r="G216" s="88">
        <f t="shared" si="273"/>
        <v>5.12</v>
      </c>
      <c r="H216" s="88">
        <f t="shared" si="274"/>
        <v>0.64</v>
      </c>
      <c r="I216" s="88">
        <f t="shared" si="275"/>
        <v>0.64</v>
      </c>
      <c r="J216" s="88">
        <f t="shared" si="276"/>
        <v>22.05</v>
      </c>
      <c r="K216" s="88">
        <f t="shared" si="277"/>
        <v>5.4022500000000004</v>
      </c>
      <c r="L216" s="88"/>
      <c r="M216" s="88">
        <f t="shared" si="278"/>
        <v>0</v>
      </c>
      <c r="N216" s="88">
        <f t="shared" si="279"/>
        <v>33</v>
      </c>
      <c r="O216" s="88">
        <f t="shared" si="280"/>
        <v>31.779</v>
      </c>
      <c r="P216" s="92"/>
      <c r="Q216" s="92">
        <f t="shared" si="272"/>
        <v>0</v>
      </c>
      <c r="R216" s="325">
        <v>0.81</v>
      </c>
      <c r="S216" s="93">
        <f t="shared" si="244"/>
        <v>0.14000000000000001</v>
      </c>
      <c r="U216" s="82">
        <v>0.92400000000000004</v>
      </c>
      <c r="W216" s="82">
        <f t="shared" si="245"/>
        <v>0.5</v>
      </c>
      <c r="X216" s="326">
        <f t="shared" si="246"/>
        <v>0.84800000000000009</v>
      </c>
    </row>
    <row r="217" spans="2:24" s="82" customFormat="1" ht="20.100000000000001" customHeight="1" thickBot="1" x14ac:dyDescent="0.3">
      <c r="B217" s="418" t="s">
        <v>1137</v>
      </c>
      <c r="C217" s="419"/>
      <c r="D217" s="87">
        <v>1</v>
      </c>
      <c r="E217" s="101">
        <v>4</v>
      </c>
      <c r="F217" s="88">
        <v>5.12</v>
      </c>
      <c r="G217" s="88">
        <f t="shared" si="273"/>
        <v>5.12</v>
      </c>
      <c r="H217" s="88">
        <f t="shared" si="274"/>
        <v>0.64</v>
      </c>
      <c r="I217" s="88">
        <f t="shared" si="275"/>
        <v>0.64</v>
      </c>
      <c r="J217" s="88">
        <f t="shared" si="276"/>
        <v>22.05</v>
      </c>
      <c r="K217" s="88">
        <f t="shared" si="277"/>
        <v>5.4022500000000004</v>
      </c>
      <c r="L217" s="88"/>
      <c r="M217" s="88">
        <f t="shared" si="278"/>
        <v>0</v>
      </c>
      <c r="N217" s="88">
        <f t="shared" si="279"/>
        <v>33</v>
      </c>
      <c r="O217" s="88">
        <f t="shared" si="280"/>
        <v>31.779</v>
      </c>
      <c r="P217" s="92"/>
      <c r="Q217" s="92">
        <f t="shared" si="272"/>
        <v>0</v>
      </c>
      <c r="R217" s="325">
        <v>0.73799999999999999</v>
      </c>
      <c r="S217" s="93">
        <f t="shared" si="244"/>
        <v>0.14000000000000001</v>
      </c>
      <c r="U217" s="82">
        <v>0.86799999999999999</v>
      </c>
      <c r="W217" s="82">
        <f t="shared" si="245"/>
        <v>0.5</v>
      </c>
      <c r="X217" s="326">
        <f t="shared" si="246"/>
        <v>0.73599999999999999</v>
      </c>
    </row>
    <row r="218" spans="2:24" s="82" customFormat="1" ht="30" customHeight="1" thickBot="1" x14ac:dyDescent="0.3">
      <c r="B218" s="423" t="s">
        <v>137</v>
      </c>
      <c r="C218" s="424"/>
      <c r="D218" s="424"/>
      <c r="E218" s="424"/>
      <c r="F218" s="425"/>
      <c r="G218" s="94">
        <f t="shared" ref="G218:S218" si="285">SUM(G12:G217)</f>
        <v>2987.8399999999933</v>
      </c>
      <c r="H218" s="94">
        <f t="shared" si="285"/>
        <v>375.28999999999877</v>
      </c>
      <c r="I218" s="94">
        <f t="shared" si="285"/>
        <v>375.28999999999877</v>
      </c>
      <c r="J218" s="273">
        <f t="shared" si="285"/>
        <v>12422.699999999948</v>
      </c>
      <c r="K218" s="94">
        <f t="shared" si="285"/>
        <v>3043.5615000000062</v>
      </c>
      <c r="L218" s="273">
        <f t="shared" si="285"/>
        <v>0</v>
      </c>
      <c r="M218" s="94">
        <f t="shared" si="285"/>
        <v>0</v>
      </c>
      <c r="N218" s="273">
        <f t="shared" si="285"/>
        <v>15701.999999999995</v>
      </c>
      <c r="O218" s="94">
        <f t="shared" si="285"/>
        <v>15121.026000000002</v>
      </c>
      <c r="P218" s="274">
        <f t="shared" si="285"/>
        <v>0</v>
      </c>
      <c r="Q218" s="95">
        <f t="shared" si="285"/>
        <v>0</v>
      </c>
      <c r="R218" s="94">
        <f t="shared" si="285"/>
        <v>485.79790000000031</v>
      </c>
      <c r="S218" s="96">
        <f t="shared" si="285"/>
        <v>26.400000000000052</v>
      </c>
      <c r="U218" s="94">
        <f>SUM(U4:U217)</f>
        <v>474.23600000000027</v>
      </c>
      <c r="W218" s="94">
        <f>SUM(W4:W217)*1.3</f>
        <v>454.98699999999849</v>
      </c>
    </row>
    <row r="219" spans="2:24" s="82" customFormat="1" ht="20.100000000000001" customHeight="1" x14ac:dyDescent="0.25">
      <c r="B219" s="436" t="s">
        <v>930</v>
      </c>
      <c r="C219" s="437"/>
      <c r="D219" s="87"/>
      <c r="E219" s="101"/>
      <c r="F219" s="88"/>
      <c r="G219" s="88">
        <f t="shared" si="107"/>
        <v>0</v>
      </c>
      <c r="H219" s="88">
        <f t="shared" si="1"/>
        <v>0</v>
      </c>
      <c r="I219" s="88">
        <f t="shared" si="2"/>
        <v>0</v>
      </c>
      <c r="J219" s="88"/>
      <c r="K219" s="88">
        <f t="shared" ref="K219" si="286">+J219*0.963</f>
        <v>0</v>
      </c>
      <c r="L219" s="88"/>
      <c r="M219" s="88">
        <f t="shared" ref="M219:M229" si="287">+L219*0.963</f>
        <v>0</v>
      </c>
      <c r="N219" s="88"/>
      <c r="O219" s="88">
        <f t="shared" ref="O219:O229" si="288">+N219*0.963</f>
        <v>0</v>
      </c>
      <c r="P219" s="92"/>
      <c r="Q219" s="92">
        <f t="shared" si="272"/>
        <v>0</v>
      </c>
      <c r="R219" s="325">
        <f t="shared" ref="R219" si="289">+H219*1.3</f>
        <v>0</v>
      </c>
      <c r="S219" s="93">
        <f t="shared" ref="S219" si="290">+D219</f>
        <v>0</v>
      </c>
      <c r="W219" s="82">
        <f t="shared" si="245"/>
        <v>0</v>
      </c>
    </row>
    <row r="220" spans="2:24" s="82" customFormat="1" ht="20.100000000000001" customHeight="1" x14ac:dyDescent="0.25">
      <c r="B220" s="418" t="s">
        <v>1138</v>
      </c>
      <c r="C220" s="419"/>
      <c r="D220" s="87">
        <v>1</v>
      </c>
      <c r="E220" s="101">
        <v>17</v>
      </c>
      <c r="F220" s="88">
        <v>18.16</v>
      </c>
      <c r="G220" s="88">
        <f t="shared" si="107"/>
        <v>18.16</v>
      </c>
      <c r="H220" s="88">
        <f t="shared" si="1"/>
        <v>2.2799999999999998</v>
      </c>
      <c r="I220" s="88">
        <f t="shared" si="2"/>
        <v>2.2799999999999998</v>
      </c>
      <c r="J220" s="88">
        <f t="shared" ref="J220:J229" si="291">71*1.05</f>
        <v>74.55</v>
      </c>
      <c r="K220" s="88">
        <f t="shared" ref="K220:K229" si="292">+J220*0.245*$D220</f>
        <v>18.264749999999999</v>
      </c>
      <c r="L220" s="88"/>
      <c r="M220" s="88">
        <f t="shared" si="287"/>
        <v>0</v>
      </c>
      <c r="N220" s="88">
        <f t="shared" ref="N220:N229" si="293">2*3*1.2+6*14.3</f>
        <v>93.000000000000014</v>
      </c>
      <c r="O220" s="88">
        <f t="shared" si="288"/>
        <v>89.559000000000012</v>
      </c>
      <c r="P220" s="92"/>
      <c r="Q220" s="92">
        <f t="shared" si="272"/>
        <v>0</v>
      </c>
      <c r="R220" s="325">
        <v>2.8980000000000001</v>
      </c>
      <c r="S220" s="93">
        <f t="shared" ref="S220:S229" si="294">+ROUND(((3.1416*0.4^2)/4)*(G220-E220),2)</f>
        <v>0.15</v>
      </c>
      <c r="U220" s="82">
        <v>2.492</v>
      </c>
      <c r="W220" s="82">
        <f t="shared" si="245"/>
        <v>2.14</v>
      </c>
    </row>
    <row r="221" spans="2:24" s="82" customFormat="1" ht="20.100000000000001" customHeight="1" x14ac:dyDescent="0.25">
      <c r="B221" s="418" t="s">
        <v>899</v>
      </c>
      <c r="C221" s="419"/>
      <c r="D221" s="87">
        <v>1</v>
      </c>
      <c r="E221" s="101">
        <v>17</v>
      </c>
      <c r="F221" s="88">
        <v>17.760000000000002</v>
      </c>
      <c r="G221" s="88">
        <f t="shared" ref="G221" si="295">+D221*F221</f>
        <v>17.760000000000002</v>
      </c>
      <c r="H221" s="88">
        <f t="shared" si="1"/>
        <v>2.23</v>
      </c>
      <c r="I221" s="88">
        <f t="shared" si="2"/>
        <v>2.23</v>
      </c>
      <c r="J221" s="88">
        <f t="shared" si="291"/>
        <v>74.55</v>
      </c>
      <c r="K221" s="88">
        <f t="shared" si="292"/>
        <v>18.264749999999999</v>
      </c>
      <c r="L221" s="88"/>
      <c r="M221" s="88">
        <f t="shared" si="287"/>
        <v>0</v>
      </c>
      <c r="N221" s="88">
        <f t="shared" si="293"/>
        <v>93.000000000000014</v>
      </c>
      <c r="O221" s="88">
        <f t="shared" si="288"/>
        <v>89.559000000000012</v>
      </c>
      <c r="P221" s="92"/>
      <c r="Q221" s="92">
        <f t="shared" si="272"/>
        <v>0</v>
      </c>
      <c r="R221" s="325">
        <v>2.79</v>
      </c>
      <c r="S221" s="93">
        <f t="shared" si="294"/>
        <v>0.1</v>
      </c>
      <c r="U221" s="82">
        <v>2.52</v>
      </c>
      <c r="W221" s="82">
        <f t="shared" si="245"/>
        <v>2.14</v>
      </c>
    </row>
    <row r="222" spans="2:24" s="82" customFormat="1" ht="20.100000000000001" customHeight="1" x14ac:dyDescent="0.25">
      <c r="B222" s="418" t="s">
        <v>893</v>
      </c>
      <c r="C222" s="419"/>
      <c r="D222" s="87">
        <v>1</v>
      </c>
      <c r="E222" s="101">
        <v>17</v>
      </c>
      <c r="F222" s="88">
        <v>18.239999999999998</v>
      </c>
      <c r="G222" s="88">
        <f t="shared" ref="G222" si="296">+D222*F222</f>
        <v>18.239999999999998</v>
      </c>
      <c r="H222" s="88">
        <f t="shared" si="1"/>
        <v>2.29</v>
      </c>
      <c r="I222" s="88">
        <f t="shared" si="2"/>
        <v>2.29</v>
      </c>
      <c r="J222" s="88">
        <f t="shared" si="291"/>
        <v>74.55</v>
      </c>
      <c r="K222" s="88">
        <f t="shared" si="292"/>
        <v>18.264749999999999</v>
      </c>
      <c r="L222" s="88"/>
      <c r="M222" s="88">
        <f t="shared" si="287"/>
        <v>0</v>
      </c>
      <c r="N222" s="88">
        <f t="shared" si="293"/>
        <v>93.000000000000014</v>
      </c>
      <c r="O222" s="88">
        <f t="shared" si="288"/>
        <v>89.559000000000012</v>
      </c>
      <c r="P222" s="92"/>
      <c r="Q222" s="92">
        <f t="shared" si="272"/>
        <v>0</v>
      </c>
      <c r="R222" s="325">
        <v>2.952</v>
      </c>
      <c r="S222" s="93">
        <f t="shared" si="294"/>
        <v>0.16</v>
      </c>
      <c r="U222" s="82">
        <v>2.66</v>
      </c>
      <c r="W222" s="82">
        <f t="shared" si="245"/>
        <v>2.14</v>
      </c>
    </row>
    <row r="223" spans="2:24" s="82" customFormat="1" ht="20.100000000000001" customHeight="1" x14ac:dyDescent="0.25">
      <c r="B223" s="418" t="s">
        <v>889</v>
      </c>
      <c r="C223" s="419"/>
      <c r="D223" s="87">
        <v>1</v>
      </c>
      <c r="E223" s="101">
        <v>17</v>
      </c>
      <c r="F223" s="88">
        <v>18.16</v>
      </c>
      <c r="G223" s="88">
        <f>+D223*F223</f>
        <v>18.16</v>
      </c>
      <c r="H223" s="88">
        <f t="shared" ref="H223" si="297">+ROUND(((3.1416*0.4^2)/4)*G223,2)</f>
        <v>2.2799999999999998</v>
      </c>
      <c r="I223" s="88">
        <f t="shared" ref="I223" si="298">+ROUND(H223,2)</f>
        <v>2.2799999999999998</v>
      </c>
      <c r="J223" s="88">
        <f t="shared" si="291"/>
        <v>74.55</v>
      </c>
      <c r="K223" s="88">
        <f t="shared" si="292"/>
        <v>18.264749999999999</v>
      </c>
      <c r="L223" s="88"/>
      <c r="M223" s="88">
        <f t="shared" si="287"/>
        <v>0</v>
      </c>
      <c r="N223" s="88">
        <f t="shared" si="293"/>
        <v>93.000000000000014</v>
      </c>
      <c r="O223" s="88">
        <f t="shared" si="288"/>
        <v>89.559000000000012</v>
      </c>
      <c r="P223" s="92"/>
      <c r="Q223" s="92">
        <f t="shared" si="272"/>
        <v>0</v>
      </c>
      <c r="R223" s="325">
        <v>2.88</v>
      </c>
      <c r="S223" s="93">
        <f t="shared" si="294"/>
        <v>0.15</v>
      </c>
      <c r="U223" s="82">
        <v>2.52</v>
      </c>
      <c r="W223" s="82">
        <f t="shared" si="245"/>
        <v>2.14</v>
      </c>
    </row>
    <row r="224" spans="2:24" s="82" customFormat="1" ht="20.100000000000001" customHeight="1" x14ac:dyDescent="0.25">
      <c r="B224" s="418" t="s">
        <v>890</v>
      </c>
      <c r="C224" s="419"/>
      <c r="D224" s="87">
        <v>1</v>
      </c>
      <c r="E224" s="101">
        <v>17</v>
      </c>
      <c r="F224" s="88">
        <v>18.079999999999998</v>
      </c>
      <c r="G224" s="88">
        <f t="shared" ref="G224:G227" si="299">+D224*F224</f>
        <v>18.079999999999998</v>
      </c>
      <c r="H224" s="88">
        <f t="shared" si="1"/>
        <v>2.27</v>
      </c>
      <c r="I224" s="88">
        <f t="shared" si="2"/>
        <v>2.27</v>
      </c>
      <c r="J224" s="88">
        <f t="shared" si="291"/>
        <v>74.55</v>
      </c>
      <c r="K224" s="88">
        <f t="shared" si="292"/>
        <v>18.264749999999999</v>
      </c>
      <c r="L224" s="88"/>
      <c r="M224" s="88">
        <f t="shared" si="287"/>
        <v>0</v>
      </c>
      <c r="N224" s="88">
        <f t="shared" si="293"/>
        <v>93.000000000000014</v>
      </c>
      <c r="O224" s="88">
        <f t="shared" si="288"/>
        <v>89.559000000000012</v>
      </c>
      <c r="P224" s="92"/>
      <c r="Q224" s="92">
        <f t="shared" si="272"/>
        <v>0</v>
      </c>
      <c r="R224" s="325">
        <v>2.8980000000000001</v>
      </c>
      <c r="S224" s="93">
        <f t="shared" si="294"/>
        <v>0.14000000000000001</v>
      </c>
      <c r="U224" s="82">
        <v>2.492</v>
      </c>
      <c r="W224" s="82">
        <f t="shared" si="245"/>
        <v>2.14</v>
      </c>
    </row>
    <row r="225" spans="2:23" s="82" customFormat="1" ht="20.100000000000001" customHeight="1" x14ac:dyDescent="0.25">
      <c r="B225" s="418" t="s">
        <v>1141</v>
      </c>
      <c r="C225" s="419"/>
      <c r="D225" s="87">
        <v>1</v>
      </c>
      <c r="E225" s="101">
        <v>17</v>
      </c>
      <c r="F225" s="88">
        <v>18.079999999999998</v>
      </c>
      <c r="G225" s="88">
        <f t="shared" si="299"/>
        <v>18.079999999999998</v>
      </c>
      <c r="H225" s="88">
        <f t="shared" ref="H225:H229" si="300">+ROUND(((3.1416*0.4^2)/4)*G225,2)</f>
        <v>2.27</v>
      </c>
      <c r="I225" s="88">
        <f t="shared" ref="I225:I229" si="301">+ROUND(H225,2)</f>
        <v>2.27</v>
      </c>
      <c r="J225" s="88">
        <f t="shared" si="291"/>
        <v>74.55</v>
      </c>
      <c r="K225" s="88">
        <f t="shared" si="292"/>
        <v>18.264749999999999</v>
      </c>
      <c r="L225" s="88"/>
      <c r="M225" s="88">
        <f t="shared" si="287"/>
        <v>0</v>
      </c>
      <c r="N225" s="88">
        <f t="shared" si="293"/>
        <v>93.000000000000014</v>
      </c>
      <c r="O225" s="88">
        <f t="shared" si="288"/>
        <v>89.559000000000012</v>
      </c>
      <c r="P225" s="92"/>
      <c r="Q225" s="92">
        <f t="shared" ref="Q225:Q229" si="302">+P225*0.154</f>
        <v>0</v>
      </c>
      <c r="R225" s="325">
        <v>2.88</v>
      </c>
      <c r="S225" s="93">
        <f t="shared" si="294"/>
        <v>0.14000000000000001</v>
      </c>
      <c r="U225" s="82">
        <v>2.492</v>
      </c>
      <c r="W225" s="82">
        <f t="shared" ref="W225:W229" si="303">+ROUND(((3.1416*0.4^2)/4)*E225,2)</f>
        <v>2.14</v>
      </c>
    </row>
    <row r="226" spans="2:23" s="82" customFormat="1" ht="20.100000000000001" customHeight="1" x14ac:dyDescent="0.25">
      <c r="B226" s="418" t="s">
        <v>1139</v>
      </c>
      <c r="C226" s="419"/>
      <c r="D226" s="87">
        <v>1</v>
      </c>
      <c r="E226" s="101">
        <v>17</v>
      </c>
      <c r="F226" s="88">
        <v>18.16</v>
      </c>
      <c r="G226" s="88">
        <f t="shared" si="299"/>
        <v>18.16</v>
      </c>
      <c r="H226" s="88">
        <f t="shared" si="300"/>
        <v>2.2799999999999998</v>
      </c>
      <c r="I226" s="88">
        <f t="shared" si="301"/>
        <v>2.2799999999999998</v>
      </c>
      <c r="J226" s="88">
        <f t="shared" si="291"/>
        <v>74.55</v>
      </c>
      <c r="K226" s="88">
        <f t="shared" si="292"/>
        <v>18.264749999999999</v>
      </c>
      <c r="L226" s="88"/>
      <c r="M226" s="88">
        <f t="shared" si="287"/>
        <v>0</v>
      </c>
      <c r="N226" s="88">
        <f t="shared" si="293"/>
        <v>93.000000000000014</v>
      </c>
      <c r="O226" s="88">
        <f t="shared" si="288"/>
        <v>89.559000000000012</v>
      </c>
      <c r="P226" s="92"/>
      <c r="Q226" s="92">
        <f t="shared" si="302"/>
        <v>0</v>
      </c>
      <c r="R226" s="325">
        <v>2.952</v>
      </c>
      <c r="S226" s="93">
        <f t="shared" si="294"/>
        <v>0.15</v>
      </c>
      <c r="U226" s="82">
        <v>2.52</v>
      </c>
      <c r="W226" s="82">
        <f t="shared" si="303"/>
        <v>2.14</v>
      </c>
    </row>
    <row r="227" spans="2:23" s="82" customFormat="1" ht="20.100000000000001" customHeight="1" x14ac:dyDescent="0.25">
      <c r="B227" s="418" t="s">
        <v>1140</v>
      </c>
      <c r="C227" s="419"/>
      <c r="D227" s="87">
        <v>1</v>
      </c>
      <c r="E227" s="101">
        <v>17</v>
      </c>
      <c r="F227" s="88">
        <v>18.16</v>
      </c>
      <c r="G227" s="88">
        <f t="shared" si="299"/>
        <v>18.16</v>
      </c>
      <c r="H227" s="88">
        <f t="shared" si="300"/>
        <v>2.2799999999999998</v>
      </c>
      <c r="I227" s="88">
        <f t="shared" si="301"/>
        <v>2.2799999999999998</v>
      </c>
      <c r="J227" s="88">
        <f t="shared" si="291"/>
        <v>74.55</v>
      </c>
      <c r="K227" s="88">
        <f t="shared" si="292"/>
        <v>18.264749999999999</v>
      </c>
      <c r="L227" s="88"/>
      <c r="M227" s="88">
        <f t="shared" si="287"/>
        <v>0</v>
      </c>
      <c r="N227" s="88">
        <f t="shared" si="293"/>
        <v>93.000000000000014</v>
      </c>
      <c r="O227" s="88">
        <f t="shared" si="288"/>
        <v>89.559000000000012</v>
      </c>
      <c r="P227" s="92"/>
      <c r="Q227" s="92">
        <f t="shared" si="302"/>
        <v>0</v>
      </c>
      <c r="R227" s="325">
        <v>2.952</v>
      </c>
      <c r="S227" s="93">
        <f t="shared" si="294"/>
        <v>0.15</v>
      </c>
      <c r="U227" s="82">
        <v>2.66</v>
      </c>
      <c r="W227" s="82">
        <f t="shared" si="303"/>
        <v>2.14</v>
      </c>
    </row>
    <row r="228" spans="2:23" s="82" customFormat="1" ht="20.100000000000001" customHeight="1" x14ac:dyDescent="0.25">
      <c r="B228" s="418" t="s">
        <v>1142</v>
      </c>
      <c r="C228" s="419"/>
      <c r="D228" s="87">
        <v>1</v>
      </c>
      <c r="E228" s="101">
        <v>17</v>
      </c>
      <c r="F228" s="88">
        <v>18.16</v>
      </c>
      <c r="G228" s="88">
        <f>+D228*F228</f>
        <v>18.16</v>
      </c>
      <c r="H228" s="88">
        <f t="shared" si="300"/>
        <v>2.2799999999999998</v>
      </c>
      <c r="I228" s="88">
        <f t="shared" si="301"/>
        <v>2.2799999999999998</v>
      </c>
      <c r="J228" s="88">
        <f t="shared" si="291"/>
        <v>74.55</v>
      </c>
      <c r="K228" s="88">
        <f t="shared" si="292"/>
        <v>18.264749999999999</v>
      </c>
      <c r="L228" s="88"/>
      <c r="M228" s="88">
        <f t="shared" si="287"/>
        <v>0</v>
      </c>
      <c r="N228" s="88">
        <f t="shared" si="293"/>
        <v>93.000000000000014</v>
      </c>
      <c r="O228" s="88">
        <f t="shared" si="288"/>
        <v>89.559000000000012</v>
      </c>
      <c r="P228" s="92"/>
      <c r="Q228" s="92">
        <f t="shared" si="302"/>
        <v>0</v>
      </c>
      <c r="R228" s="325">
        <v>2.9340000000000002</v>
      </c>
      <c r="S228" s="93">
        <f t="shared" si="294"/>
        <v>0.15</v>
      </c>
      <c r="U228" s="82">
        <v>2.52</v>
      </c>
      <c r="W228" s="82">
        <f t="shared" si="303"/>
        <v>2.14</v>
      </c>
    </row>
    <row r="229" spans="2:23" s="82" customFormat="1" ht="20.100000000000001" customHeight="1" thickBot="1" x14ac:dyDescent="0.3">
      <c r="B229" s="418" t="s">
        <v>1143</v>
      </c>
      <c r="C229" s="419"/>
      <c r="D229" s="87">
        <v>1</v>
      </c>
      <c r="E229" s="101">
        <v>17</v>
      </c>
      <c r="F229" s="88">
        <v>18.32</v>
      </c>
      <c r="G229" s="88">
        <f t="shared" ref="G229" si="304">+D229*F229</f>
        <v>18.32</v>
      </c>
      <c r="H229" s="88">
        <f t="shared" si="300"/>
        <v>2.2999999999999998</v>
      </c>
      <c r="I229" s="88">
        <f t="shared" si="301"/>
        <v>2.2999999999999998</v>
      </c>
      <c r="J229" s="88">
        <f t="shared" si="291"/>
        <v>74.55</v>
      </c>
      <c r="K229" s="88">
        <f t="shared" si="292"/>
        <v>18.264749999999999</v>
      </c>
      <c r="L229" s="88"/>
      <c r="M229" s="88">
        <f t="shared" si="287"/>
        <v>0</v>
      </c>
      <c r="N229" s="88">
        <f t="shared" si="293"/>
        <v>93.000000000000014</v>
      </c>
      <c r="O229" s="88">
        <f t="shared" si="288"/>
        <v>89.559000000000012</v>
      </c>
      <c r="P229" s="92"/>
      <c r="Q229" s="92">
        <f t="shared" si="302"/>
        <v>0</v>
      </c>
      <c r="R229" s="325">
        <v>2.988</v>
      </c>
      <c r="S229" s="93">
        <f t="shared" si="294"/>
        <v>0.17</v>
      </c>
      <c r="U229" s="82">
        <v>2.492</v>
      </c>
      <c r="W229" s="82">
        <f t="shared" si="303"/>
        <v>2.14</v>
      </c>
    </row>
    <row r="230" spans="2:23" s="82" customFormat="1" ht="30" customHeight="1" thickBot="1" x14ac:dyDescent="0.3">
      <c r="B230" s="423" t="s">
        <v>137</v>
      </c>
      <c r="C230" s="424"/>
      <c r="D230" s="424"/>
      <c r="E230" s="424"/>
      <c r="F230" s="425"/>
      <c r="G230" s="94">
        <f>SUM(G219:G229)</f>
        <v>181.27999999999997</v>
      </c>
      <c r="H230" s="94">
        <f>SUM(H219:H229)</f>
        <v>22.76</v>
      </c>
      <c r="I230" s="94">
        <f>SUM(I219:I229)</f>
        <v>22.76</v>
      </c>
      <c r="J230" s="94">
        <f t="shared" ref="J230:S230" si="305">SUM(J219:J229)</f>
        <v>745.49999999999989</v>
      </c>
      <c r="K230" s="94">
        <f t="shared" si="305"/>
        <v>182.64749999999995</v>
      </c>
      <c r="L230" s="94">
        <f t="shared" si="305"/>
        <v>0</v>
      </c>
      <c r="M230" s="94">
        <f t="shared" si="305"/>
        <v>0</v>
      </c>
      <c r="N230" s="94">
        <f t="shared" si="305"/>
        <v>930.00000000000011</v>
      </c>
      <c r="O230" s="94">
        <f t="shared" si="305"/>
        <v>895.58999999999992</v>
      </c>
      <c r="P230" s="95">
        <f t="shared" si="305"/>
        <v>0</v>
      </c>
      <c r="Q230" s="95">
        <f t="shared" si="305"/>
        <v>0</v>
      </c>
      <c r="R230" s="94">
        <f t="shared" si="305"/>
        <v>29.123999999999999</v>
      </c>
      <c r="S230" s="96">
        <f t="shared" si="305"/>
        <v>1.46</v>
      </c>
      <c r="U230" s="94">
        <f>SUM(U12:U224)</f>
        <v>961.1560000000004</v>
      </c>
      <c r="W230" s="94">
        <f>SUM(W12:W224)*1.3</f>
        <v>1060.3800999999964</v>
      </c>
    </row>
    <row r="231" spans="2:23" x14ac:dyDescent="0.25">
      <c r="S231" s="84"/>
    </row>
    <row r="232" spans="2:23" x14ac:dyDescent="0.25">
      <c r="S232" s="84"/>
    </row>
    <row r="233" spans="2:23" x14ac:dyDescent="0.25">
      <c r="S233" s="84"/>
    </row>
    <row r="234" spans="2:23" x14ac:dyDescent="0.25">
      <c r="S234" s="84"/>
    </row>
    <row r="235" spans="2:23" x14ac:dyDescent="0.25">
      <c r="S235" s="84"/>
    </row>
    <row r="236" spans="2:23" x14ac:dyDescent="0.25">
      <c r="S236" s="84"/>
    </row>
    <row r="237" spans="2:23" x14ac:dyDescent="0.25">
      <c r="S237" s="84"/>
    </row>
    <row r="238" spans="2:23" x14ac:dyDescent="0.25">
      <c r="S238" s="84"/>
    </row>
    <row r="239" spans="2:23" x14ac:dyDescent="0.25">
      <c r="S239" s="84"/>
    </row>
    <row r="240" spans="2:23" x14ac:dyDescent="0.25">
      <c r="S240" s="84"/>
    </row>
    <row r="241" spans="19:19" x14ac:dyDescent="0.25">
      <c r="S241" s="84"/>
    </row>
    <row r="242" spans="19:19" x14ac:dyDescent="0.25">
      <c r="S242" s="84"/>
    </row>
    <row r="243" spans="19:19" x14ac:dyDescent="0.25">
      <c r="S243" s="84"/>
    </row>
    <row r="244" spans="19:19" x14ac:dyDescent="0.25">
      <c r="S244" s="84"/>
    </row>
    <row r="245" spans="19:19" x14ac:dyDescent="0.25">
      <c r="S245" s="84"/>
    </row>
    <row r="246" spans="19:19" x14ac:dyDescent="0.25">
      <c r="S246" s="84"/>
    </row>
    <row r="247" spans="19:19" x14ac:dyDescent="0.25">
      <c r="S247" s="84"/>
    </row>
    <row r="248" spans="19:19" x14ac:dyDescent="0.25">
      <c r="S248" s="84"/>
    </row>
    <row r="249" spans="19:19" x14ac:dyDescent="0.25">
      <c r="S249" s="84"/>
    </row>
    <row r="250" spans="19:19" x14ac:dyDescent="0.25">
      <c r="S250" s="84"/>
    </row>
    <row r="251" spans="19:19" x14ac:dyDescent="0.25">
      <c r="S251" s="84"/>
    </row>
    <row r="252" spans="19:19" x14ac:dyDescent="0.25">
      <c r="S252" s="84"/>
    </row>
    <row r="253" spans="19:19" x14ac:dyDescent="0.25">
      <c r="S253" s="84"/>
    </row>
    <row r="254" spans="19:19" x14ac:dyDescent="0.25">
      <c r="S254" s="84"/>
    </row>
    <row r="255" spans="19:19" x14ac:dyDescent="0.25">
      <c r="S255" s="84"/>
    </row>
    <row r="256" spans="19:19" x14ac:dyDescent="0.25">
      <c r="S256" s="84"/>
    </row>
    <row r="257" spans="19:19" x14ac:dyDescent="0.25">
      <c r="S257" s="84"/>
    </row>
    <row r="258" spans="19:19" x14ac:dyDescent="0.25">
      <c r="S258" s="84"/>
    </row>
    <row r="259" spans="19:19" x14ac:dyDescent="0.25">
      <c r="S259" s="84"/>
    </row>
    <row r="260" spans="19:19" x14ac:dyDescent="0.25">
      <c r="S260" s="84"/>
    </row>
    <row r="261" spans="19:19" x14ac:dyDescent="0.25">
      <c r="S261" s="84"/>
    </row>
    <row r="262" spans="19:19" x14ac:dyDescent="0.25">
      <c r="S262" s="84"/>
    </row>
    <row r="263" spans="19:19" x14ac:dyDescent="0.25">
      <c r="S263" s="84"/>
    </row>
    <row r="264" spans="19:19" x14ac:dyDescent="0.25">
      <c r="S264" s="84"/>
    </row>
    <row r="265" spans="19:19" x14ac:dyDescent="0.25">
      <c r="S265" s="84"/>
    </row>
  </sheetData>
  <mergeCells count="234">
    <mergeCell ref="B57:C57"/>
    <mergeCell ref="B72:C72"/>
    <mergeCell ref="B73:C73"/>
    <mergeCell ref="B39:C39"/>
    <mergeCell ref="B40:C40"/>
    <mergeCell ref="B41:C41"/>
    <mergeCell ref="B42:C42"/>
    <mergeCell ref="B43:C43"/>
    <mergeCell ref="B70:C70"/>
    <mergeCell ref="B71:C71"/>
    <mergeCell ref="B66:C66"/>
    <mergeCell ref="B63:C63"/>
    <mergeCell ref="B64:C64"/>
    <mergeCell ref="B65:C65"/>
    <mergeCell ref="B221:C221"/>
    <mergeCell ref="B222:C222"/>
    <mergeCell ref="B155:C155"/>
    <mergeCell ref="B224:C224"/>
    <mergeCell ref="B195:C195"/>
    <mergeCell ref="B194:C194"/>
    <mergeCell ref="B156:C156"/>
    <mergeCell ref="B157:C157"/>
    <mergeCell ref="B158:C158"/>
    <mergeCell ref="B162:C162"/>
    <mergeCell ref="B179:C179"/>
    <mergeCell ref="B180:C180"/>
    <mergeCell ref="B174:C174"/>
    <mergeCell ref="B175:C175"/>
    <mergeCell ref="B176:C176"/>
    <mergeCell ref="B177:C177"/>
    <mergeCell ref="B178:C178"/>
    <mergeCell ref="B220:C220"/>
    <mergeCell ref="B167:C167"/>
    <mergeCell ref="B163:C163"/>
    <mergeCell ref="B164:C164"/>
    <mergeCell ref="B168:C168"/>
    <mergeCell ref="B169:C169"/>
    <mergeCell ref="B159:C159"/>
    <mergeCell ref="B218:F218"/>
    <mergeCell ref="B214:C214"/>
    <mergeCell ref="E9:E11"/>
    <mergeCell ref="B192:C192"/>
    <mergeCell ref="B196:C196"/>
    <mergeCell ref="B197:C197"/>
    <mergeCell ref="B170:C170"/>
    <mergeCell ref="B182:C182"/>
    <mergeCell ref="B183:C183"/>
    <mergeCell ref="B184:C184"/>
    <mergeCell ref="B185:C185"/>
    <mergeCell ref="B186:C186"/>
    <mergeCell ref="B187:C187"/>
    <mergeCell ref="B188:C188"/>
    <mergeCell ref="B145:C145"/>
    <mergeCell ref="B153:C153"/>
    <mergeCell ref="B154:C154"/>
    <mergeCell ref="B151:C151"/>
    <mergeCell ref="B152:C152"/>
    <mergeCell ref="B193:C193"/>
    <mergeCell ref="B171:C171"/>
    <mergeCell ref="B172:C172"/>
    <mergeCell ref="B122:C122"/>
    <mergeCell ref="B123:C12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230:F230"/>
    <mergeCell ref="B126:C126"/>
    <mergeCell ref="B223:C223"/>
    <mergeCell ref="B127:C127"/>
    <mergeCell ref="B128:C128"/>
    <mergeCell ref="B134:C134"/>
    <mergeCell ref="B135:C135"/>
    <mergeCell ref="B189:C189"/>
    <mergeCell ref="B190:C190"/>
    <mergeCell ref="B191:C191"/>
    <mergeCell ref="B136:C136"/>
    <mergeCell ref="B137:C137"/>
    <mergeCell ref="B142:C142"/>
    <mergeCell ref="B143:C143"/>
    <mergeCell ref="B144:C144"/>
    <mergeCell ref="B149:C149"/>
    <mergeCell ref="B150:C150"/>
    <mergeCell ref="B146:C146"/>
    <mergeCell ref="B147:C147"/>
    <mergeCell ref="B148:C148"/>
    <mergeCell ref="B160:C160"/>
    <mergeCell ref="B161:C161"/>
    <mergeCell ref="B165:C165"/>
    <mergeCell ref="B166:C166"/>
    <mergeCell ref="B1:T2"/>
    <mergeCell ref="R9:R10"/>
    <mergeCell ref="B9:C11"/>
    <mergeCell ref="S9:S11"/>
    <mergeCell ref="H9:H10"/>
    <mergeCell ref="I9:I10"/>
    <mergeCell ref="N10:O10"/>
    <mergeCell ref="P10:Q10"/>
    <mergeCell ref="D9:D11"/>
    <mergeCell ref="F9:G9"/>
    <mergeCell ref="F11:G11"/>
    <mergeCell ref="J9:Q9"/>
    <mergeCell ref="L10:M10"/>
    <mergeCell ref="J10:K10"/>
    <mergeCell ref="B33:C33"/>
    <mergeCell ref="B34:C34"/>
    <mergeCell ref="B35:C35"/>
    <mergeCell ref="B44:C44"/>
    <mergeCell ref="B45:C45"/>
    <mergeCell ref="B46:C46"/>
    <mergeCell ref="B47:C47"/>
    <mergeCell ref="B36:C36"/>
    <mergeCell ref="B37:C37"/>
    <mergeCell ref="B38:C38"/>
    <mergeCell ref="B26:C26"/>
    <mergeCell ref="B12:C12"/>
    <mergeCell ref="B13:C13"/>
    <mergeCell ref="B14:C14"/>
    <mergeCell ref="B15:C15"/>
    <mergeCell ref="B52:C52"/>
    <mergeCell ref="B53:C53"/>
    <mergeCell ref="B54:C54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28:C28"/>
    <mergeCell ref="B29:C29"/>
    <mergeCell ref="B30:C30"/>
    <mergeCell ref="B31:C31"/>
    <mergeCell ref="B27:C27"/>
    <mergeCell ref="B32:C32"/>
    <mergeCell ref="B130:C130"/>
    <mergeCell ref="B129:C129"/>
    <mergeCell ref="B48:C48"/>
    <mergeCell ref="B49:C49"/>
    <mergeCell ref="B50:C50"/>
    <mergeCell ref="B51:C51"/>
    <mergeCell ref="B119:C119"/>
    <mergeCell ref="B124:C124"/>
    <mergeCell ref="B125:C125"/>
    <mergeCell ref="B116:C116"/>
    <mergeCell ref="B120:C120"/>
    <mergeCell ref="B121:C121"/>
    <mergeCell ref="B74:C74"/>
    <mergeCell ref="B75:C75"/>
    <mergeCell ref="B55:C55"/>
    <mergeCell ref="B56:C56"/>
    <mergeCell ref="B67:C67"/>
    <mergeCell ref="B68:C68"/>
    <mergeCell ref="B69:C69"/>
    <mergeCell ref="B58:C58"/>
    <mergeCell ref="B59:C59"/>
    <mergeCell ref="B60:C60"/>
    <mergeCell ref="B61:C61"/>
    <mergeCell ref="B62:C62"/>
    <mergeCell ref="B85:C85"/>
    <mergeCell ref="B86:C86"/>
    <mergeCell ref="B87:C87"/>
    <mergeCell ref="B88:C88"/>
    <mergeCell ref="B89:C89"/>
    <mergeCell ref="B90:C90"/>
    <mergeCell ref="B91:C91"/>
    <mergeCell ref="B93:C93"/>
    <mergeCell ref="B94:C94"/>
    <mergeCell ref="B92:C9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5:C95"/>
    <mergeCell ref="B96:C96"/>
    <mergeCell ref="B97:C97"/>
    <mergeCell ref="B98:C98"/>
    <mergeCell ref="B99:C99"/>
    <mergeCell ref="B100:C100"/>
    <mergeCell ref="B101:C101"/>
    <mergeCell ref="B215:C215"/>
    <mergeCell ref="B225:C225"/>
    <mergeCell ref="B114:C114"/>
    <mergeCell ref="B115:C115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31:C131"/>
    <mergeCell ref="B226:C226"/>
    <mergeCell ref="B227:C227"/>
    <mergeCell ref="B228:C228"/>
    <mergeCell ref="B229:C229"/>
    <mergeCell ref="B117:C117"/>
    <mergeCell ref="B118:C118"/>
    <mergeCell ref="B138:C138"/>
    <mergeCell ref="B139:C139"/>
    <mergeCell ref="B140:C140"/>
    <mergeCell ref="B141:C141"/>
    <mergeCell ref="B211:C211"/>
    <mergeCell ref="B212:C212"/>
    <mergeCell ref="B213:C213"/>
    <mergeCell ref="B208:C208"/>
    <mergeCell ref="B209:C209"/>
    <mergeCell ref="B210:C210"/>
    <mergeCell ref="B181:C181"/>
    <mergeCell ref="B173:C173"/>
    <mergeCell ref="B219:C219"/>
    <mergeCell ref="B216:C216"/>
    <mergeCell ref="B217:C217"/>
    <mergeCell ref="B203:C203"/>
    <mergeCell ref="B132:C132"/>
    <mergeCell ref="B133:C133"/>
  </mergeCells>
  <phoneticPr fontId="50" type="noConversion"/>
  <printOptions horizontalCentered="1"/>
  <pageMargins left="0.51181102362204722" right="0.51181102362204722" top="0.78740157480314965" bottom="0.78740157480314965" header="0.31496062992125984" footer="0.39370078740157483"/>
  <pageSetup paperSize="9" scale="47" orientation="portrait" r:id="rId1"/>
  <headerFooter>
    <oddFooter>&amp;L&amp;"Arial Narrow,Regular"&amp;10&amp;A
&amp;F&amp;R&amp;"Arial Narrow,Regular"&amp;10&amp;P de &amp;N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36D6-521E-4D54-BD08-4F9345292692}">
  <sheetPr>
    <tabColor rgb="FF92D050"/>
  </sheetPr>
  <dimension ref="B1:AI92"/>
  <sheetViews>
    <sheetView showGridLines="0" showZeros="0" view="pageBreakPreview" topLeftCell="A7" zoomScale="85" zoomScaleNormal="100" zoomScaleSheetLayoutView="85" workbookViewId="0">
      <pane ySplit="5" topLeftCell="A14" activePane="bottomLeft" state="frozen"/>
      <selection activeCell="A23" sqref="A23"/>
      <selection pane="bottomLeft" activeCell="L67" sqref="L67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11" style="83" customWidth="1"/>
    <col min="4" max="13" width="8.7109375" style="83" customWidth="1"/>
    <col min="14" max="25" width="9.7109375" style="83" customWidth="1"/>
    <col min="26" max="28" width="10.7109375" style="83" customWidth="1"/>
    <col min="29" max="29" width="10.7109375" style="85" customWidth="1"/>
    <col min="30" max="30" width="1.7109375" style="83" customWidth="1"/>
    <col min="31" max="31" width="9.140625" style="83" customWidth="1"/>
    <col min="32" max="16384" width="9.140625" style="83"/>
  </cols>
  <sheetData>
    <row r="1" spans="2:35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</row>
    <row r="2" spans="2:35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</row>
    <row r="3" spans="2:35" s="63" customFormat="1" ht="20.100000000000001" customHeight="1" x14ac:dyDescent="0.25"/>
    <row r="4" spans="2:35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T4" s="2"/>
      <c r="V4" s="2"/>
      <c r="X4" s="2"/>
      <c r="AB4" s="3" t="s">
        <v>21</v>
      </c>
      <c r="AC4" s="4" t="str">
        <f>+'DADOS DA OBRA'!$N$25</f>
        <v>18/03/2026</v>
      </c>
      <c r="AF4" s="35"/>
      <c r="AG4" s="35"/>
      <c r="AH4" s="36"/>
      <c r="AI4" s="36"/>
    </row>
    <row r="5" spans="2:35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B5" s="3" t="s">
        <v>22</v>
      </c>
      <c r="AC5" s="4" t="str">
        <f>'DADOS DA OBRA'!$N$28</f>
        <v>00</v>
      </c>
    </row>
    <row r="6" spans="2:35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5" s="5" customFormat="1" ht="20.100000000000001" customHeight="1" x14ac:dyDescent="0.25">
      <c r="B7" s="1" t="s">
        <v>24</v>
      </c>
      <c r="C7" s="43" t="s">
        <v>931</v>
      </c>
      <c r="Y7" s="3"/>
      <c r="Z7" s="3" t="s">
        <v>240</v>
      </c>
      <c r="AA7" s="298" t="s">
        <v>975</v>
      </c>
      <c r="AB7" s="3" t="s">
        <v>25</v>
      </c>
      <c r="AC7" s="58" t="s">
        <v>77</v>
      </c>
    </row>
    <row r="8" spans="2:35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P8" s="12"/>
      <c r="Q8" s="9"/>
      <c r="Z8" s="12"/>
      <c r="AA8" s="12"/>
      <c r="AB8" s="12"/>
    </row>
    <row r="9" spans="2:35" s="82" customFormat="1" ht="20.100000000000001" customHeight="1" x14ac:dyDescent="0.25">
      <c r="B9" s="430" t="s">
        <v>124</v>
      </c>
      <c r="C9" s="431"/>
      <c r="D9" s="410" t="s">
        <v>53</v>
      </c>
      <c r="E9" s="407" t="s">
        <v>141</v>
      </c>
      <c r="F9" s="408"/>
      <c r="G9" s="409"/>
      <c r="H9" s="410" t="s">
        <v>142</v>
      </c>
      <c r="I9" s="413" t="s">
        <v>933</v>
      </c>
      <c r="J9" s="413" t="s">
        <v>144</v>
      </c>
      <c r="K9" s="413" t="s">
        <v>145</v>
      </c>
      <c r="L9" s="413" t="s">
        <v>146</v>
      </c>
      <c r="M9" s="413" t="s">
        <v>147</v>
      </c>
      <c r="N9" s="447" t="s">
        <v>130</v>
      </c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8"/>
      <c r="Z9" s="413" t="s">
        <v>136</v>
      </c>
      <c r="AA9" s="413" t="s">
        <v>136</v>
      </c>
      <c r="AB9" s="413" t="s">
        <v>143</v>
      </c>
      <c r="AC9" s="415" t="s">
        <v>874</v>
      </c>
    </row>
    <row r="10" spans="2:35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1"/>
      <c r="I10" s="414"/>
      <c r="J10" s="414"/>
      <c r="K10" s="414"/>
      <c r="L10" s="414"/>
      <c r="M10" s="414"/>
      <c r="N10" s="441" t="s">
        <v>128</v>
      </c>
      <c r="O10" s="441"/>
      <c r="P10" s="441" t="s">
        <v>149</v>
      </c>
      <c r="Q10" s="441"/>
      <c r="R10" s="441" t="s">
        <v>127</v>
      </c>
      <c r="S10" s="441"/>
      <c r="T10" s="441" t="s">
        <v>150</v>
      </c>
      <c r="U10" s="441"/>
      <c r="V10" s="441" t="s">
        <v>152</v>
      </c>
      <c r="W10" s="441"/>
      <c r="X10" s="441" t="s">
        <v>151</v>
      </c>
      <c r="Y10" s="441"/>
      <c r="Z10" s="414"/>
      <c r="AA10" s="414"/>
      <c r="AB10" s="414"/>
      <c r="AC10" s="416"/>
    </row>
    <row r="11" spans="2:35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412"/>
      <c r="I11" s="91" t="s">
        <v>148</v>
      </c>
      <c r="J11" s="91" t="s">
        <v>126</v>
      </c>
      <c r="K11" s="91" t="s">
        <v>126</v>
      </c>
      <c r="L11" s="91" t="s">
        <v>126</v>
      </c>
      <c r="M11" s="91" t="s">
        <v>148</v>
      </c>
      <c r="N11" s="91" t="s">
        <v>134</v>
      </c>
      <c r="O11" s="91" t="s">
        <v>135</v>
      </c>
      <c r="P11" s="91" t="s">
        <v>134</v>
      </c>
      <c r="Q11" s="91" t="s">
        <v>135</v>
      </c>
      <c r="R11" s="91" t="s">
        <v>133</v>
      </c>
      <c r="S11" s="91" t="s">
        <v>129</v>
      </c>
      <c r="T11" s="91" t="s">
        <v>133</v>
      </c>
      <c r="U11" s="91" t="s">
        <v>129</v>
      </c>
      <c r="V11" s="91" t="s">
        <v>133</v>
      </c>
      <c r="W11" s="91" t="s">
        <v>129</v>
      </c>
      <c r="X11" s="91" t="s">
        <v>133</v>
      </c>
      <c r="Y11" s="91" t="s">
        <v>129</v>
      </c>
      <c r="Z11" s="91" t="s">
        <v>1188</v>
      </c>
      <c r="AA11" s="91" t="s">
        <v>391</v>
      </c>
      <c r="AB11" s="91" t="s">
        <v>126</v>
      </c>
      <c r="AC11" s="97" t="s">
        <v>126</v>
      </c>
      <c r="AF11" s="327" t="s">
        <v>934</v>
      </c>
      <c r="AG11" s="327" t="s">
        <v>935</v>
      </c>
      <c r="AH11" s="327" t="s">
        <v>936</v>
      </c>
    </row>
    <row r="12" spans="2:35" s="82" customFormat="1" ht="30" customHeight="1" x14ac:dyDescent="0.25">
      <c r="B12" s="452" t="s">
        <v>1144</v>
      </c>
      <c r="C12" s="453"/>
      <c r="D12" s="341">
        <v>1</v>
      </c>
      <c r="E12" s="342">
        <v>1.9</v>
      </c>
      <c r="F12" s="342">
        <v>0.7</v>
      </c>
      <c r="G12" s="342">
        <v>0.65</v>
      </c>
      <c r="H12" s="342">
        <f t="shared" ref="H12:H23" si="0">+G12+0.05</f>
        <v>0.70000000000000007</v>
      </c>
      <c r="I12" s="342">
        <f t="shared" ref="I12:I22" si="1">+(E12+0.15+0.15)*(F12+0.15+0.15)</f>
        <v>2.1999999999999997</v>
      </c>
      <c r="J12" s="342">
        <f t="shared" ref="J12:J22" si="2">+(E12+0.15+0.15)*(F12+0.15+0.15)*H12</f>
        <v>1.54</v>
      </c>
      <c r="K12" s="342">
        <f>+J12-AB12</f>
        <v>0.86449999999999994</v>
      </c>
      <c r="L12" s="342">
        <f t="shared" ref="L12:L22" si="3">+(E12+0.15+0.15)*(F12+0.15+0.15)*0.05</f>
        <v>0.10999999999999999</v>
      </c>
      <c r="M12" s="342">
        <f t="shared" ref="M12" si="4">+(E12+F12)*2*G12</f>
        <v>3.3799999999999994</v>
      </c>
      <c r="N12" s="342">
        <f>8*2.11</f>
        <v>16.88</v>
      </c>
      <c r="O12" s="342">
        <f>+N12*0.154*$D12</f>
        <v>2.5995199999999996</v>
      </c>
      <c r="P12" s="342">
        <f>6*4.96</f>
        <v>29.759999999999998</v>
      </c>
      <c r="Q12" s="342">
        <f t="shared" ref="Q12:Q26" si="5">+P12*0.245*$D12</f>
        <v>7.291199999999999</v>
      </c>
      <c r="R12" s="343">
        <f>2*2.35</f>
        <v>4.7</v>
      </c>
      <c r="S12" s="343">
        <f t="shared" ref="S12:S26" si="6">+R12*0.395*$D12</f>
        <v>1.8565000000000003</v>
      </c>
      <c r="T12" s="343">
        <f>4*1.98</f>
        <v>7.92</v>
      </c>
      <c r="U12" s="343">
        <f t="shared" ref="U12:U26" si="7">+T12*0.617*$D12</f>
        <v>4.8866399999999999</v>
      </c>
      <c r="V12" s="343">
        <f>12*2.55</f>
        <v>30.599999999999998</v>
      </c>
      <c r="W12" s="343">
        <f t="shared" ref="W12:W26" si="8">+V12*0.963*$D12</f>
        <v>29.467799999999997</v>
      </c>
      <c r="X12" s="343"/>
      <c r="Y12" s="343">
        <f t="shared" ref="Y12:Y26" si="9">+X12*1.578*$D12</f>
        <v>0</v>
      </c>
      <c r="Z12" s="342"/>
      <c r="AA12" s="342">
        <f t="shared" ref="AA12:AA22" si="10">+E12*F12*G12*$D12</f>
        <v>0.86449999999999994</v>
      </c>
      <c r="AB12" s="342">
        <f t="shared" ref="AB12:AB23" si="11">+J12-AA12</f>
        <v>0.6755000000000001</v>
      </c>
      <c r="AC12" s="344">
        <f>+K12</f>
        <v>0.86449999999999994</v>
      </c>
    </row>
    <row r="13" spans="2:35" s="82" customFormat="1" ht="30" customHeight="1" x14ac:dyDescent="0.25">
      <c r="B13" s="450" t="s">
        <v>153</v>
      </c>
      <c r="C13" s="451"/>
      <c r="D13" s="341">
        <v>1</v>
      </c>
      <c r="E13" s="342">
        <v>1.9</v>
      </c>
      <c r="F13" s="342">
        <v>0.7</v>
      </c>
      <c r="G13" s="342">
        <v>0.75</v>
      </c>
      <c r="H13" s="342">
        <f t="shared" si="0"/>
        <v>0.8</v>
      </c>
      <c r="I13" s="342">
        <f t="shared" si="1"/>
        <v>2.1999999999999997</v>
      </c>
      <c r="J13" s="342">
        <f t="shared" si="2"/>
        <v>1.7599999999999998</v>
      </c>
      <c r="K13" s="342">
        <f t="shared" ref="K13:K23" si="12">+J13-AB13</f>
        <v>0.99749999999999983</v>
      </c>
      <c r="L13" s="342">
        <f t="shared" si="3"/>
        <v>0.10999999999999999</v>
      </c>
      <c r="M13" s="342">
        <f t="shared" ref="M13:M15" si="13">+(E13+F13)*2*G13</f>
        <v>3.8999999999999995</v>
      </c>
      <c r="N13" s="342"/>
      <c r="O13" s="342">
        <f t="shared" ref="O13:O26" si="14">+N13*0.154*$D13</f>
        <v>0</v>
      </c>
      <c r="P13" s="342">
        <f>8*2.32</f>
        <v>18.559999999999999</v>
      </c>
      <c r="Q13" s="342">
        <f t="shared" si="5"/>
        <v>4.5471999999999992</v>
      </c>
      <c r="R13" s="343">
        <f>2*2.35+7*4.96</f>
        <v>39.42</v>
      </c>
      <c r="S13" s="343">
        <f t="shared" si="6"/>
        <v>15.570900000000002</v>
      </c>
      <c r="T13" s="343">
        <f>5*1.98+24*2.76</f>
        <v>76.14</v>
      </c>
      <c r="U13" s="343">
        <f t="shared" si="7"/>
        <v>46.978380000000001</v>
      </c>
      <c r="V13" s="343"/>
      <c r="W13" s="343">
        <f t="shared" si="8"/>
        <v>0</v>
      </c>
      <c r="X13" s="343"/>
      <c r="Y13" s="343">
        <f t="shared" si="9"/>
        <v>0</v>
      </c>
      <c r="Z13" s="342"/>
      <c r="AA13" s="342">
        <f t="shared" si="10"/>
        <v>0.99749999999999983</v>
      </c>
      <c r="AB13" s="342">
        <f t="shared" si="11"/>
        <v>0.76249999999999996</v>
      </c>
      <c r="AC13" s="344">
        <f t="shared" ref="AC13:AC23" si="15">+K13</f>
        <v>0.99749999999999983</v>
      </c>
    </row>
    <row r="14" spans="2:35" s="82" customFormat="1" ht="30" customHeight="1" x14ac:dyDescent="0.25">
      <c r="B14" s="450" t="s">
        <v>154</v>
      </c>
      <c r="C14" s="451"/>
      <c r="D14" s="341">
        <v>1</v>
      </c>
      <c r="E14" s="342">
        <v>1.9</v>
      </c>
      <c r="F14" s="342">
        <v>0.7</v>
      </c>
      <c r="G14" s="342">
        <v>0.75</v>
      </c>
      <c r="H14" s="342">
        <f t="shared" si="0"/>
        <v>0.8</v>
      </c>
      <c r="I14" s="342">
        <f t="shared" si="1"/>
        <v>2.1999999999999997</v>
      </c>
      <c r="J14" s="342">
        <f t="shared" si="2"/>
        <v>1.7599999999999998</v>
      </c>
      <c r="K14" s="342">
        <f t="shared" si="12"/>
        <v>0.99749999999999983</v>
      </c>
      <c r="L14" s="342">
        <f t="shared" si="3"/>
        <v>0.10999999999999999</v>
      </c>
      <c r="M14" s="342">
        <f t="shared" si="13"/>
        <v>3.8999999999999995</v>
      </c>
      <c r="N14" s="342"/>
      <c r="O14" s="342">
        <f t="shared" si="14"/>
        <v>0</v>
      </c>
      <c r="P14" s="342">
        <f>8*2.32</f>
        <v>18.559999999999999</v>
      </c>
      <c r="Q14" s="342">
        <f t="shared" si="5"/>
        <v>4.5471999999999992</v>
      </c>
      <c r="R14" s="343">
        <f>2*2.35+6*4.96</f>
        <v>34.46</v>
      </c>
      <c r="S14" s="343">
        <f t="shared" si="6"/>
        <v>13.611700000000001</v>
      </c>
      <c r="T14" s="343">
        <f>5*1.98</f>
        <v>9.9</v>
      </c>
      <c r="U14" s="343">
        <f t="shared" si="7"/>
        <v>6.1082999999999998</v>
      </c>
      <c r="V14" s="343">
        <f>16*2.75</f>
        <v>44</v>
      </c>
      <c r="W14" s="343">
        <f t="shared" si="8"/>
        <v>42.372</v>
      </c>
      <c r="X14" s="343"/>
      <c r="Y14" s="343">
        <f t="shared" si="9"/>
        <v>0</v>
      </c>
      <c r="Z14" s="342"/>
      <c r="AA14" s="342">
        <f t="shared" si="10"/>
        <v>0.99749999999999983</v>
      </c>
      <c r="AB14" s="342">
        <f t="shared" si="11"/>
        <v>0.76249999999999996</v>
      </c>
      <c r="AC14" s="344">
        <f t="shared" si="15"/>
        <v>0.99749999999999983</v>
      </c>
    </row>
    <row r="15" spans="2:35" s="82" customFormat="1" ht="30" customHeight="1" x14ac:dyDescent="0.25">
      <c r="B15" s="450" t="s">
        <v>155</v>
      </c>
      <c r="C15" s="451"/>
      <c r="D15" s="341">
        <v>1</v>
      </c>
      <c r="E15" s="342">
        <v>1.9</v>
      </c>
      <c r="F15" s="342">
        <v>0.7</v>
      </c>
      <c r="G15" s="342">
        <v>0.65</v>
      </c>
      <c r="H15" s="342">
        <f t="shared" si="0"/>
        <v>0.70000000000000007</v>
      </c>
      <c r="I15" s="342">
        <f t="shared" si="1"/>
        <v>2.1999999999999997</v>
      </c>
      <c r="J15" s="342">
        <f t="shared" si="2"/>
        <v>1.54</v>
      </c>
      <c r="K15" s="342">
        <f t="shared" si="12"/>
        <v>0.86449999999999994</v>
      </c>
      <c r="L15" s="342">
        <f t="shared" si="3"/>
        <v>0.10999999999999999</v>
      </c>
      <c r="M15" s="342">
        <f t="shared" si="13"/>
        <v>3.3799999999999994</v>
      </c>
      <c r="N15" s="342">
        <f>8*2.11</f>
        <v>16.88</v>
      </c>
      <c r="O15" s="342">
        <f t="shared" si="14"/>
        <v>2.5995199999999996</v>
      </c>
      <c r="P15" s="342">
        <f>6*4.96</f>
        <v>29.759999999999998</v>
      </c>
      <c r="Q15" s="342">
        <f t="shared" si="5"/>
        <v>7.291199999999999</v>
      </c>
      <c r="R15" s="343">
        <f>2*2.35</f>
        <v>4.7</v>
      </c>
      <c r="S15" s="343">
        <f t="shared" si="6"/>
        <v>1.8565000000000003</v>
      </c>
      <c r="T15" s="343">
        <f>4*1.98</f>
        <v>7.92</v>
      </c>
      <c r="U15" s="343">
        <f t="shared" si="7"/>
        <v>4.8866399999999999</v>
      </c>
      <c r="V15" s="343">
        <f>12*2.55</f>
        <v>30.599999999999998</v>
      </c>
      <c r="W15" s="343">
        <f t="shared" si="8"/>
        <v>29.467799999999997</v>
      </c>
      <c r="X15" s="343"/>
      <c r="Y15" s="343">
        <f t="shared" si="9"/>
        <v>0</v>
      </c>
      <c r="Z15" s="342"/>
      <c r="AA15" s="342">
        <f t="shared" si="10"/>
        <v>0.86449999999999994</v>
      </c>
      <c r="AB15" s="342">
        <f t="shared" si="11"/>
        <v>0.6755000000000001</v>
      </c>
      <c r="AC15" s="344">
        <f t="shared" si="15"/>
        <v>0.86449999999999994</v>
      </c>
    </row>
    <row r="16" spans="2:35" s="82" customFormat="1" ht="30" customHeight="1" x14ac:dyDescent="0.25">
      <c r="B16" s="450" t="s">
        <v>156</v>
      </c>
      <c r="C16" s="451"/>
      <c r="D16" s="341">
        <v>1</v>
      </c>
      <c r="E16" s="342">
        <v>1.9</v>
      </c>
      <c r="F16" s="342">
        <v>0.7</v>
      </c>
      <c r="G16" s="342">
        <v>0.75</v>
      </c>
      <c r="H16" s="342">
        <f t="shared" si="0"/>
        <v>0.8</v>
      </c>
      <c r="I16" s="342">
        <f t="shared" si="1"/>
        <v>2.1999999999999997</v>
      </c>
      <c r="J16" s="342">
        <f t="shared" si="2"/>
        <v>1.7599999999999998</v>
      </c>
      <c r="K16" s="342">
        <f t="shared" si="12"/>
        <v>0.99749999999999983</v>
      </c>
      <c r="L16" s="342">
        <f t="shared" si="3"/>
        <v>0.10999999999999999</v>
      </c>
      <c r="M16" s="342">
        <f t="shared" ref="M16:M22" si="16">+(E16+F16)*2*G16</f>
        <v>3.8999999999999995</v>
      </c>
      <c r="N16" s="342"/>
      <c r="O16" s="342">
        <f t="shared" si="14"/>
        <v>0</v>
      </c>
      <c r="P16" s="342">
        <f>8*2.32+11*4.96</f>
        <v>73.12</v>
      </c>
      <c r="Q16" s="342">
        <f t="shared" si="5"/>
        <v>17.914400000000001</v>
      </c>
      <c r="R16" s="343">
        <f>2*2.35+7*1.93</f>
        <v>18.21</v>
      </c>
      <c r="S16" s="343">
        <f t="shared" si="6"/>
        <v>7.1929500000000006</v>
      </c>
      <c r="T16" s="343">
        <f>21*2.76</f>
        <v>57.959999999999994</v>
      </c>
      <c r="U16" s="343">
        <f t="shared" si="7"/>
        <v>35.761319999999998</v>
      </c>
      <c r="V16" s="343"/>
      <c r="W16" s="343">
        <f t="shared" si="8"/>
        <v>0</v>
      </c>
      <c r="X16" s="343"/>
      <c r="Y16" s="343">
        <f t="shared" si="9"/>
        <v>0</v>
      </c>
      <c r="Z16" s="342"/>
      <c r="AA16" s="342">
        <f t="shared" si="10"/>
        <v>0.99749999999999983</v>
      </c>
      <c r="AB16" s="342">
        <f t="shared" si="11"/>
        <v>0.76249999999999996</v>
      </c>
      <c r="AC16" s="344">
        <f t="shared" si="15"/>
        <v>0.99749999999999983</v>
      </c>
    </row>
    <row r="17" spans="2:34" s="82" customFormat="1" ht="30" customHeight="1" x14ac:dyDescent="0.25">
      <c r="B17" s="450" t="s">
        <v>157</v>
      </c>
      <c r="C17" s="451"/>
      <c r="D17" s="341">
        <v>1</v>
      </c>
      <c r="E17" s="342">
        <v>1.9</v>
      </c>
      <c r="F17" s="342">
        <v>0.7</v>
      </c>
      <c r="G17" s="342">
        <v>0.65</v>
      </c>
      <c r="H17" s="342">
        <f t="shared" si="0"/>
        <v>0.70000000000000007</v>
      </c>
      <c r="I17" s="342">
        <f t="shared" si="1"/>
        <v>2.1999999999999997</v>
      </c>
      <c r="J17" s="342">
        <f t="shared" si="2"/>
        <v>1.54</v>
      </c>
      <c r="K17" s="342">
        <f t="shared" si="12"/>
        <v>0.86449999999999994</v>
      </c>
      <c r="L17" s="342">
        <f t="shared" si="3"/>
        <v>0.10999999999999999</v>
      </c>
      <c r="M17" s="342">
        <f t="shared" si="16"/>
        <v>3.3799999999999994</v>
      </c>
      <c r="N17" s="342"/>
      <c r="O17" s="342">
        <f t="shared" si="14"/>
        <v>0</v>
      </c>
      <c r="P17" s="342">
        <f>8*2.12</f>
        <v>16.96</v>
      </c>
      <c r="Q17" s="342">
        <f t="shared" si="5"/>
        <v>4.1551999999999998</v>
      </c>
      <c r="R17" s="343">
        <f>2*2.35+5*4.96</f>
        <v>29.5</v>
      </c>
      <c r="S17" s="343">
        <f t="shared" si="6"/>
        <v>11.6525</v>
      </c>
      <c r="T17" s="343">
        <f>5*1.98</f>
        <v>9.9</v>
      </c>
      <c r="U17" s="343">
        <f t="shared" si="7"/>
        <v>6.1082999999999998</v>
      </c>
      <c r="V17" s="343"/>
      <c r="W17" s="343">
        <f t="shared" si="8"/>
        <v>0</v>
      </c>
      <c r="X17" s="343">
        <f>10*2.54</f>
        <v>25.4</v>
      </c>
      <c r="Y17" s="343">
        <f t="shared" si="9"/>
        <v>40.081200000000003</v>
      </c>
      <c r="Z17" s="342"/>
      <c r="AA17" s="342">
        <f t="shared" si="10"/>
        <v>0.86449999999999994</v>
      </c>
      <c r="AB17" s="342">
        <f t="shared" si="11"/>
        <v>0.6755000000000001</v>
      </c>
      <c r="AC17" s="344">
        <f t="shared" si="15"/>
        <v>0.86449999999999994</v>
      </c>
    </row>
    <row r="18" spans="2:34" s="82" customFormat="1" ht="30" customHeight="1" x14ac:dyDescent="0.25">
      <c r="B18" s="450" t="s">
        <v>158</v>
      </c>
      <c r="C18" s="451"/>
      <c r="D18" s="341">
        <v>1</v>
      </c>
      <c r="E18" s="342">
        <v>1.9</v>
      </c>
      <c r="F18" s="342">
        <v>0.7</v>
      </c>
      <c r="G18" s="342">
        <v>0.7</v>
      </c>
      <c r="H18" s="342">
        <f t="shared" si="0"/>
        <v>0.75</v>
      </c>
      <c r="I18" s="342">
        <f t="shared" si="1"/>
        <v>2.1999999999999997</v>
      </c>
      <c r="J18" s="342">
        <f t="shared" si="2"/>
        <v>1.65</v>
      </c>
      <c r="K18" s="342">
        <f t="shared" si="12"/>
        <v>0.93099999999999983</v>
      </c>
      <c r="L18" s="342">
        <f t="shared" si="3"/>
        <v>0.10999999999999999</v>
      </c>
      <c r="M18" s="342">
        <f t="shared" si="16"/>
        <v>3.6399999999999992</v>
      </c>
      <c r="N18" s="342">
        <f>8*2.21</f>
        <v>17.68</v>
      </c>
      <c r="O18" s="342">
        <f t="shared" si="14"/>
        <v>2.7227199999999998</v>
      </c>
      <c r="P18" s="342">
        <f>6*4.96</f>
        <v>29.759999999999998</v>
      </c>
      <c r="Q18" s="342">
        <f t="shared" si="5"/>
        <v>7.291199999999999</v>
      </c>
      <c r="R18" s="343">
        <f>2*2.35</f>
        <v>4.7</v>
      </c>
      <c r="S18" s="343">
        <f t="shared" si="6"/>
        <v>1.8565000000000003</v>
      </c>
      <c r="T18" s="343">
        <f>4*1.98</f>
        <v>7.92</v>
      </c>
      <c r="U18" s="343">
        <f t="shared" si="7"/>
        <v>4.8866399999999999</v>
      </c>
      <c r="V18" s="343">
        <f>12*2.65</f>
        <v>31.799999999999997</v>
      </c>
      <c r="W18" s="343">
        <f t="shared" si="8"/>
        <v>30.623399999999997</v>
      </c>
      <c r="X18" s="343"/>
      <c r="Y18" s="343">
        <f t="shared" si="9"/>
        <v>0</v>
      </c>
      <c r="Z18" s="342"/>
      <c r="AA18" s="342">
        <f t="shared" si="10"/>
        <v>0.93099999999999983</v>
      </c>
      <c r="AB18" s="342">
        <f t="shared" si="11"/>
        <v>0.71900000000000008</v>
      </c>
      <c r="AC18" s="344">
        <f t="shared" si="15"/>
        <v>0.93099999999999983</v>
      </c>
    </row>
    <row r="19" spans="2:34" s="82" customFormat="1" ht="30" customHeight="1" x14ac:dyDescent="0.25">
      <c r="B19" s="450" t="s">
        <v>159</v>
      </c>
      <c r="C19" s="451"/>
      <c r="D19" s="341">
        <v>1</v>
      </c>
      <c r="E19" s="342">
        <v>1.9</v>
      </c>
      <c r="F19" s="342">
        <v>0.7</v>
      </c>
      <c r="G19" s="342">
        <v>0.7</v>
      </c>
      <c r="H19" s="342">
        <f t="shared" si="0"/>
        <v>0.75</v>
      </c>
      <c r="I19" s="342">
        <f t="shared" si="1"/>
        <v>2.1999999999999997</v>
      </c>
      <c r="J19" s="342">
        <f t="shared" si="2"/>
        <v>1.65</v>
      </c>
      <c r="K19" s="342">
        <f t="shared" si="12"/>
        <v>0.93099999999999983</v>
      </c>
      <c r="L19" s="342">
        <f t="shared" si="3"/>
        <v>0.10999999999999999</v>
      </c>
      <c r="M19" s="342">
        <f t="shared" si="16"/>
        <v>3.6399999999999992</v>
      </c>
      <c r="N19" s="342">
        <f>8*2.21</f>
        <v>17.68</v>
      </c>
      <c r="O19" s="342">
        <f t="shared" si="14"/>
        <v>2.7227199999999998</v>
      </c>
      <c r="P19" s="342">
        <f>6*4.96</f>
        <v>29.759999999999998</v>
      </c>
      <c r="Q19" s="342">
        <f t="shared" si="5"/>
        <v>7.291199999999999</v>
      </c>
      <c r="R19" s="343">
        <f>2*2.35+6*1.93</f>
        <v>16.28</v>
      </c>
      <c r="S19" s="343">
        <f t="shared" si="6"/>
        <v>6.430600000000001</v>
      </c>
      <c r="T19" s="343"/>
      <c r="U19" s="343">
        <f t="shared" si="7"/>
        <v>0</v>
      </c>
      <c r="V19" s="343">
        <f>11*2.65</f>
        <v>29.15</v>
      </c>
      <c r="W19" s="343">
        <f t="shared" si="8"/>
        <v>28.071449999999999</v>
      </c>
      <c r="X19" s="343"/>
      <c r="Y19" s="343">
        <f t="shared" si="9"/>
        <v>0</v>
      </c>
      <c r="Z19" s="342"/>
      <c r="AA19" s="342">
        <f t="shared" si="10"/>
        <v>0.93099999999999983</v>
      </c>
      <c r="AB19" s="342">
        <f t="shared" si="11"/>
        <v>0.71900000000000008</v>
      </c>
      <c r="AC19" s="344">
        <f t="shared" si="15"/>
        <v>0.93099999999999983</v>
      </c>
    </row>
    <row r="20" spans="2:34" s="82" customFormat="1" ht="30" customHeight="1" x14ac:dyDescent="0.25">
      <c r="B20" s="450" t="s">
        <v>160</v>
      </c>
      <c r="C20" s="451"/>
      <c r="D20" s="341">
        <v>1</v>
      </c>
      <c r="E20" s="342">
        <v>1.9</v>
      </c>
      <c r="F20" s="342">
        <v>0.7</v>
      </c>
      <c r="G20" s="342">
        <v>0.7</v>
      </c>
      <c r="H20" s="342">
        <f t="shared" si="0"/>
        <v>0.75</v>
      </c>
      <c r="I20" s="342">
        <f t="shared" si="1"/>
        <v>2.1999999999999997</v>
      </c>
      <c r="J20" s="342">
        <f t="shared" si="2"/>
        <v>1.65</v>
      </c>
      <c r="K20" s="342">
        <f t="shared" si="12"/>
        <v>0.93099999999999983</v>
      </c>
      <c r="L20" s="342">
        <f t="shared" si="3"/>
        <v>0.10999999999999999</v>
      </c>
      <c r="M20" s="342">
        <f t="shared" si="16"/>
        <v>3.6399999999999992</v>
      </c>
      <c r="N20" s="342"/>
      <c r="O20" s="342">
        <f t="shared" si="14"/>
        <v>0</v>
      </c>
      <c r="P20" s="342">
        <f>8*2.22</f>
        <v>17.760000000000002</v>
      </c>
      <c r="Q20" s="342">
        <f t="shared" si="5"/>
        <v>4.3512000000000004</v>
      </c>
      <c r="R20" s="343">
        <f>2*2.35+5*4.96</f>
        <v>29.5</v>
      </c>
      <c r="S20" s="343">
        <f t="shared" si="6"/>
        <v>11.6525</v>
      </c>
      <c r="T20" s="343">
        <f>5*1.98</f>
        <v>9.9</v>
      </c>
      <c r="U20" s="343">
        <f t="shared" si="7"/>
        <v>6.1082999999999998</v>
      </c>
      <c r="V20" s="343">
        <f>15*2.65</f>
        <v>39.75</v>
      </c>
      <c r="W20" s="343">
        <f t="shared" si="8"/>
        <v>38.279249999999998</v>
      </c>
      <c r="X20" s="343"/>
      <c r="Y20" s="343">
        <f t="shared" si="9"/>
        <v>0</v>
      </c>
      <c r="Z20" s="342"/>
      <c r="AA20" s="342">
        <f t="shared" si="10"/>
        <v>0.93099999999999983</v>
      </c>
      <c r="AB20" s="342">
        <f t="shared" si="11"/>
        <v>0.71900000000000008</v>
      </c>
      <c r="AC20" s="344">
        <f t="shared" si="15"/>
        <v>0.93099999999999983</v>
      </c>
    </row>
    <row r="21" spans="2:34" s="82" customFormat="1" ht="30" customHeight="1" x14ac:dyDescent="0.25">
      <c r="B21" s="450" t="s">
        <v>161</v>
      </c>
      <c r="C21" s="451"/>
      <c r="D21" s="341">
        <v>1</v>
      </c>
      <c r="E21" s="342">
        <v>1.9</v>
      </c>
      <c r="F21" s="342">
        <v>1.9</v>
      </c>
      <c r="G21" s="342">
        <v>0.9</v>
      </c>
      <c r="H21" s="342">
        <f t="shared" si="0"/>
        <v>0.95000000000000007</v>
      </c>
      <c r="I21" s="342">
        <f t="shared" si="1"/>
        <v>4.839999999999999</v>
      </c>
      <c r="J21" s="342">
        <f t="shared" si="2"/>
        <v>4.597999999999999</v>
      </c>
      <c r="K21" s="342">
        <f t="shared" si="12"/>
        <v>3.2490000000000001</v>
      </c>
      <c r="L21" s="342">
        <f t="shared" si="3"/>
        <v>0.24199999999999997</v>
      </c>
      <c r="M21" s="342">
        <f t="shared" si="16"/>
        <v>6.84</v>
      </c>
      <c r="N21" s="342"/>
      <c r="O21" s="342">
        <f t="shared" si="14"/>
        <v>0</v>
      </c>
      <c r="P21" s="342"/>
      <c r="Q21" s="342">
        <f t="shared" si="5"/>
        <v>0</v>
      </c>
      <c r="R21" s="343">
        <f>15*2.35+15*2.35+7*7.36+20*1.93</f>
        <v>160.62</v>
      </c>
      <c r="S21" s="343">
        <f t="shared" si="6"/>
        <v>63.444900000000004</v>
      </c>
      <c r="T21" s="343"/>
      <c r="U21" s="343">
        <f t="shared" si="7"/>
        <v>0</v>
      </c>
      <c r="V21" s="343"/>
      <c r="W21" s="343">
        <f t="shared" si="8"/>
        <v>0</v>
      </c>
      <c r="X21" s="343">
        <f>27.04+13.84+14.2+14.52+14.88</f>
        <v>84.47999999999999</v>
      </c>
      <c r="Y21" s="343">
        <f t="shared" si="9"/>
        <v>133.30944</v>
      </c>
      <c r="Z21" s="342"/>
      <c r="AA21" s="342">
        <f t="shared" si="10"/>
        <v>3.2490000000000001</v>
      </c>
      <c r="AB21" s="342">
        <f t="shared" si="11"/>
        <v>1.3489999999999989</v>
      </c>
      <c r="AC21" s="344">
        <f t="shared" si="15"/>
        <v>3.2490000000000001</v>
      </c>
    </row>
    <row r="22" spans="2:34" s="82" customFormat="1" ht="30" customHeight="1" x14ac:dyDescent="0.25">
      <c r="B22" s="450" t="s">
        <v>162</v>
      </c>
      <c r="C22" s="451"/>
      <c r="D22" s="341">
        <v>1</v>
      </c>
      <c r="E22" s="342">
        <v>1.9</v>
      </c>
      <c r="F22" s="342">
        <v>0.7</v>
      </c>
      <c r="G22" s="342">
        <v>0.7</v>
      </c>
      <c r="H22" s="342">
        <f t="shared" si="0"/>
        <v>0.75</v>
      </c>
      <c r="I22" s="342">
        <f t="shared" si="1"/>
        <v>2.1999999999999997</v>
      </c>
      <c r="J22" s="342">
        <f t="shared" si="2"/>
        <v>1.65</v>
      </c>
      <c r="K22" s="342">
        <f t="shared" si="12"/>
        <v>0.93099999999999983</v>
      </c>
      <c r="L22" s="342">
        <f t="shared" si="3"/>
        <v>0.10999999999999999</v>
      </c>
      <c r="M22" s="342">
        <f t="shared" si="16"/>
        <v>3.6399999999999992</v>
      </c>
      <c r="N22" s="342"/>
      <c r="O22" s="342">
        <f t="shared" si="14"/>
        <v>0</v>
      </c>
      <c r="P22" s="342">
        <f>8*2.22</f>
        <v>17.760000000000002</v>
      </c>
      <c r="Q22" s="342">
        <f t="shared" si="5"/>
        <v>4.3512000000000004</v>
      </c>
      <c r="R22" s="343">
        <f>2*2.35+6*4.96</f>
        <v>34.46</v>
      </c>
      <c r="S22" s="343">
        <f t="shared" si="6"/>
        <v>13.611700000000001</v>
      </c>
      <c r="T22" s="343">
        <f>6*1.98</f>
        <v>11.879999999999999</v>
      </c>
      <c r="U22" s="343">
        <f t="shared" si="7"/>
        <v>7.3299599999999989</v>
      </c>
      <c r="V22" s="343"/>
      <c r="W22" s="343">
        <f t="shared" si="8"/>
        <v>0</v>
      </c>
      <c r="X22" s="343">
        <f>11*2.64</f>
        <v>29.040000000000003</v>
      </c>
      <c r="Y22" s="343">
        <f t="shared" si="9"/>
        <v>45.825120000000005</v>
      </c>
      <c r="Z22" s="342"/>
      <c r="AA22" s="342">
        <f t="shared" si="10"/>
        <v>0.93099999999999983</v>
      </c>
      <c r="AB22" s="342">
        <f t="shared" si="11"/>
        <v>0.71900000000000008</v>
      </c>
      <c r="AC22" s="344">
        <f t="shared" si="15"/>
        <v>0.93099999999999983</v>
      </c>
    </row>
    <row r="23" spans="2:34" s="82" customFormat="1" ht="30" customHeight="1" x14ac:dyDescent="0.25">
      <c r="B23" s="450" t="s">
        <v>163</v>
      </c>
      <c r="C23" s="451"/>
      <c r="D23" s="341">
        <v>1</v>
      </c>
      <c r="E23" s="454">
        <f>+AG23</f>
        <v>2.31</v>
      </c>
      <c r="F23" s="455"/>
      <c r="G23" s="342">
        <v>0.75</v>
      </c>
      <c r="H23" s="342">
        <f t="shared" si="0"/>
        <v>0.8</v>
      </c>
      <c r="I23" s="342">
        <f>+AF23</f>
        <v>3.29</v>
      </c>
      <c r="J23" s="342">
        <f>+AF23*H23</f>
        <v>2.6320000000000001</v>
      </c>
      <c r="K23" s="342">
        <f t="shared" si="12"/>
        <v>1.7324999999999999</v>
      </c>
      <c r="L23" s="342">
        <f t="shared" ref="L23" si="17">+I23*0.05</f>
        <v>0.16450000000000001</v>
      </c>
      <c r="M23" s="342">
        <f>+AH23*G23</f>
        <v>4.5149999999999997</v>
      </c>
      <c r="N23" s="342"/>
      <c r="O23" s="342">
        <f t="shared" si="14"/>
        <v>0</v>
      </c>
      <c r="P23" s="342"/>
      <c r="Q23" s="342">
        <f t="shared" si="5"/>
        <v>0</v>
      </c>
      <c r="R23" s="343">
        <f>6*5.83+0.99+1.16+1.33+1.5+1.67+1.84+2.01+4.38+4.72+1.7+2.6+3.2+3.78+6.57+0.51+0.72+0.93+1.13+1.34+1.55+1.71+1.75+1.92+1.96+0.2+0.21+0.83+0.84+1.19+1.2+3.1+3.58</f>
        <v>97.1</v>
      </c>
      <c r="S23" s="343">
        <f t="shared" si="6"/>
        <v>38.354500000000002</v>
      </c>
      <c r="T23" s="343"/>
      <c r="U23" s="343">
        <f t="shared" si="7"/>
        <v>0</v>
      </c>
      <c r="V23" s="343"/>
      <c r="W23" s="343">
        <f t="shared" si="8"/>
        <v>0</v>
      </c>
      <c r="X23" s="343">
        <f>3*11*2.58</f>
        <v>85.14</v>
      </c>
      <c r="Y23" s="343">
        <f t="shared" si="9"/>
        <v>134.35092</v>
      </c>
      <c r="Z23" s="342"/>
      <c r="AA23" s="342">
        <f>+E23*G23</f>
        <v>1.7324999999999999</v>
      </c>
      <c r="AB23" s="342">
        <f t="shared" si="11"/>
        <v>0.89950000000000019</v>
      </c>
      <c r="AC23" s="344">
        <f t="shared" si="15"/>
        <v>1.7324999999999999</v>
      </c>
      <c r="AF23" s="327">
        <v>3.29</v>
      </c>
      <c r="AG23" s="327">
        <v>2.31</v>
      </c>
      <c r="AH23" s="327">
        <v>6.02</v>
      </c>
    </row>
    <row r="24" spans="2:34" s="82" customFormat="1" ht="30" customHeight="1" x14ac:dyDescent="0.25">
      <c r="B24" s="450" t="s">
        <v>164</v>
      </c>
      <c r="C24" s="451"/>
      <c r="D24" s="341">
        <v>1</v>
      </c>
      <c r="E24" s="342">
        <v>1.9</v>
      </c>
      <c r="F24" s="342">
        <v>0.7</v>
      </c>
      <c r="G24" s="342">
        <v>0.75</v>
      </c>
      <c r="H24" s="342">
        <f t="shared" ref="H24:H46" si="18">+G24+0.05</f>
        <v>0.8</v>
      </c>
      <c r="I24" s="342">
        <f t="shared" ref="I24:I27" si="19">+(E24+0.15+0.15)*(F24+0.15+0.15)</f>
        <v>2.1999999999999997</v>
      </c>
      <c r="J24" s="342">
        <f t="shared" ref="J24:J27" si="20">+(E24+0.15+0.15)*(F24+0.15+0.15)*H24</f>
        <v>1.7599999999999998</v>
      </c>
      <c r="K24" s="342">
        <f t="shared" ref="K24:K27" si="21">+J24-AB24</f>
        <v>0.99749999999999983</v>
      </c>
      <c r="L24" s="342">
        <f t="shared" ref="L24:L27" si="22">+(E24+0.15+0.15)*(F24+0.15+0.15)*0.05</f>
        <v>0.10999999999999999</v>
      </c>
      <c r="M24" s="342">
        <f t="shared" ref="M24:M27" si="23">+(E24+F24)*2*G24</f>
        <v>3.8999999999999995</v>
      </c>
      <c r="N24" s="342"/>
      <c r="O24" s="342">
        <f t="shared" si="14"/>
        <v>0</v>
      </c>
      <c r="P24" s="342">
        <f>8*2.32</f>
        <v>18.559999999999999</v>
      </c>
      <c r="Q24" s="342">
        <f t="shared" si="5"/>
        <v>4.5471999999999992</v>
      </c>
      <c r="R24" s="343">
        <f>6*4.96+2*2.35+9*1.93</f>
        <v>51.83</v>
      </c>
      <c r="S24" s="343">
        <f t="shared" si="6"/>
        <v>20.472850000000001</v>
      </c>
      <c r="T24" s="343"/>
      <c r="U24" s="343">
        <f t="shared" si="7"/>
        <v>0</v>
      </c>
      <c r="V24" s="343"/>
      <c r="W24" s="343">
        <f t="shared" si="8"/>
        <v>0</v>
      </c>
      <c r="X24" s="343">
        <f>11*2.74</f>
        <v>30.14</v>
      </c>
      <c r="Y24" s="343">
        <f t="shared" si="9"/>
        <v>47.560920000000003</v>
      </c>
      <c r="Z24" s="342"/>
      <c r="AA24" s="342">
        <f t="shared" ref="AA24:AA32" si="24">+E24*F24*G24*$D24</f>
        <v>0.99749999999999983</v>
      </c>
      <c r="AB24" s="342">
        <f t="shared" ref="AB24:AB32" si="25">+J24-AA24</f>
        <v>0.76249999999999996</v>
      </c>
      <c r="AC24" s="344">
        <f t="shared" ref="AC24:AC33" si="26">+K24</f>
        <v>0.99749999999999983</v>
      </c>
    </row>
    <row r="25" spans="2:34" s="82" customFormat="1" ht="30" customHeight="1" x14ac:dyDescent="0.25">
      <c r="B25" s="450" t="s">
        <v>165</v>
      </c>
      <c r="C25" s="451"/>
      <c r="D25" s="341">
        <v>1</v>
      </c>
      <c r="E25" s="342">
        <v>2.4</v>
      </c>
      <c r="F25" s="342">
        <v>2.4</v>
      </c>
      <c r="G25" s="342">
        <v>1.25</v>
      </c>
      <c r="H25" s="342">
        <f t="shared" si="18"/>
        <v>1.3</v>
      </c>
      <c r="I25" s="342">
        <f t="shared" si="19"/>
        <v>7.2899999999999983</v>
      </c>
      <c r="J25" s="342">
        <f t="shared" si="20"/>
        <v>9.4769999999999985</v>
      </c>
      <c r="K25" s="342">
        <f t="shared" si="21"/>
        <v>7.1999999999999993</v>
      </c>
      <c r="L25" s="342">
        <f t="shared" si="22"/>
        <v>0.36449999999999994</v>
      </c>
      <c r="M25" s="342">
        <f t="shared" si="23"/>
        <v>12</v>
      </c>
      <c r="N25" s="342"/>
      <c r="O25" s="342">
        <f t="shared" si="14"/>
        <v>0</v>
      </c>
      <c r="P25" s="342"/>
      <c r="Q25" s="342">
        <f t="shared" si="5"/>
        <v>0</v>
      </c>
      <c r="R25" s="343">
        <f>17*2.85+17*2.85+9*9.36+24*2.43</f>
        <v>239.45999999999998</v>
      </c>
      <c r="S25" s="343">
        <f t="shared" si="6"/>
        <v>94.586699999999993</v>
      </c>
      <c r="T25" s="343"/>
      <c r="U25" s="343">
        <f t="shared" si="7"/>
        <v>0</v>
      </c>
      <c r="V25" s="343"/>
      <c r="W25" s="343">
        <f t="shared" si="8"/>
        <v>0</v>
      </c>
      <c r="X25" s="343">
        <f>38.16+19.4+19.76+40.16+20.44</f>
        <v>137.91999999999999</v>
      </c>
      <c r="Y25" s="343">
        <f t="shared" si="9"/>
        <v>217.63775999999999</v>
      </c>
      <c r="Z25" s="342"/>
      <c r="AA25" s="342">
        <f t="shared" si="24"/>
        <v>7.1999999999999993</v>
      </c>
      <c r="AB25" s="342">
        <f t="shared" si="25"/>
        <v>2.2769999999999992</v>
      </c>
      <c r="AC25" s="344">
        <f t="shared" si="26"/>
        <v>7.1999999999999993</v>
      </c>
    </row>
    <row r="26" spans="2:34" s="82" customFormat="1" ht="30" customHeight="1" x14ac:dyDescent="0.25">
      <c r="B26" s="450" t="s">
        <v>166</v>
      </c>
      <c r="C26" s="451"/>
      <c r="D26" s="341">
        <v>1</v>
      </c>
      <c r="E26" s="342">
        <v>2.4</v>
      </c>
      <c r="F26" s="342">
        <v>2.4</v>
      </c>
      <c r="G26" s="342">
        <v>1.2</v>
      </c>
      <c r="H26" s="342">
        <f t="shared" si="18"/>
        <v>1.25</v>
      </c>
      <c r="I26" s="342">
        <f t="shared" si="19"/>
        <v>7.2899999999999983</v>
      </c>
      <c r="J26" s="342">
        <f t="shared" si="20"/>
        <v>9.1124999999999972</v>
      </c>
      <c r="K26" s="342">
        <f t="shared" si="21"/>
        <v>6.9119999999999999</v>
      </c>
      <c r="L26" s="342">
        <f t="shared" si="22"/>
        <v>0.36449999999999994</v>
      </c>
      <c r="M26" s="342">
        <f t="shared" si="23"/>
        <v>11.52</v>
      </c>
      <c r="N26" s="342"/>
      <c r="O26" s="342">
        <f t="shared" si="14"/>
        <v>0</v>
      </c>
      <c r="P26" s="342"/>
      <c r="Q26" s="342">
        <f t="shared" si="5"/>
        <v>0</v>
      </c>
      <c r="R26" s="343">
        <f>16*2.85+16*2.85+8*9.36+24*2.43</f>
        <v>224.39999999999998</v>
      </c>
      <c r="S26" s="343">
        <f t="shared" si="6"/>
        <v>88.637999999999991</v>
      </c>
      <c r="T26" s="343"/>
      <c r="U26" s="343">
        <f t="shared" si="7"/>
        <v>0</v>
      </c>
      <c r="V26" s="343">
        <f>37.52+38.16+38.72+39.36+40+20.32</f>
        <v>214.07999999999998</v>
      </c>
      <c r="W26" s="343">
        <f t="shared" si="8"/>
        <v>206.15903999999998</v>
      </c>
      <c r="X26" s="343"/>
      <c r="Y26" s="343">
        <f t="shared" si="9"/>
        <v>0</v>
      </c>
      <c r="Z26" s="342"/>
      <c r="AA26" s="342">
        <f t="shared" si="24"/>
        <v>6.9119999999999999</v>
      </c>
      <c r="AB26" s="342">
        <f t="shared" si="25"/>
        <v>2.2004999999999972</v>
      </c>
      <c r="AC26" s="344">
        <f t="shared" si="26"/>
        <v>6.9119999999999999</v>
      </c>
    </row>
    <row r="27" spans="2:34" s="82" customFormat="1" ht="30" customHeight="1" x14ac:dyDescent="0.25">
      <c r="B27" s="450" t="s">
        <v>167</v>
      </c>
      <c r="C27" s="451"/>
      <c r="D27" s="341">
        <v>1</v>
      </c>
      <c r="E27" s="342">
        <v>1.9</v>
      </c>
      <c r="F27" s="342">
        <v>0.7</v>
      </c>
      <c r="G27" s="342">
        <v>0.75</v>
      </c>
      <c r="H27" s="342">
        <f t="shared" si="18"/>
        <v>0.8</v>
      </c>
      <c r="I27" s="342">
        <f t="shared" si="19"/>
        <v>2.1999999999999997</v>
      </c>
      <c r="J27" s="342">
        <f t="shared" si="20"/>
        <v>1.7599999999999998</v>
      </c>
      <c r="K27" s="342">
        <f t="shared" si="21"/>
        <v>0.99749999999999983</v>
      </c>
      <c r="L27" s="342">
        <f t="shared" si="22"/>
        <v>0.10999999999999999</v>
      </c>
      <c r="M27" s="342">
        <f t="shared" si="23"/>
        <v>3.8999999999999995</v>
      </c>
      <c r="N27" s="342"/>
      <c r="O27" s="342">
        <f t="shared" ref="O27:O32" si="27">+N27*0.154*$D27</f>
        <v>0</v>
      </c>
      <c r="P27" s="342">
        <f>8*2.32</f>
        <v>18.559999999999999</v>
      </c>
      <c r="Q27" s="342">
        <f t="shared" ref="Q27:Q32" si="28">+P27*0.245*$D27</f>
        <v>4.5471999999999992</v>
      </c>
      <c r="R27" s="343">
        <f>2*2.35+7*4.96</f>
        <v>39.42</v>
      </c>
      <c r="S27" s="343">
        <f t="shared" ref="S27:S32" si="29">+R27*0.395*$D27</f>
        <v>15.570900000000002</v>
      </c>
      <c r="T27" s="343">
        <f>5*1.98+24*2.76</f>
        <v>76.14</v>
      </c>
      <c r="U27" s="343">
        <f t="shared" ref="U27:U32" si="30">+T27*0.617*$D27</f>
        <v>46.978380000000001</v>
      </c>
      <c r="V27" s="343"/>
      <c r="W27" s="343">
        <f t="shared" ref="W27:W32" si="31">+V27*0.963*$D27</f>
        <v>0</v>
      </c>
      <c r="X27" s="343"/>
      <c r="Y27" s="343">
        <f t="shared" ref="Y27:Y32" si="32">+X27*1.578*$D27</f>
        <v>0</v>
      </c>
      <c r="Z27" s="342"/>
      <c r="AA27" s="342">
        <f t="shared" si="24"/>
        <v>0.99749999999999983</v>
      </c>
      <c r="AB27" s="342">
        <f t="shared" si="25"/>
        <v>0.76249999999999996</v>
      </c>
      <c r="AC27" s="344">
        <f t="shared" si="26"/>
        <v>0.99749999999999983</v>
      </c>
    </row>
    <row r="28" spans="2:34" s="82" customFormat="1" ht="30" customHeight="1" x14ac:dyDescent="0.25">
      <c r="B28" s="450" t="s">
        <v>168</v>
      </c>
      <c r="C28" s="451"/>
      <c r="D28" s="341">
        <v>1</v>
      </c>
      <c r="E28" s="342">
        <v>1.9</v>
      </c>
      <c r="F28" s="342">
        <v>1.9</v>
      </c>
      <c r="G28" s="342">
        <v>0.9</v>
      </c>
      <c r="H28" s="342">
        <f>+G28+0.05+1.65</f>
        <v>2.6</v>
      </c>
      <c r="I28" s="342">
        <f t="shared" ref="I28:I32" si="33">+(E28+0.15+0.15)*(F28+0.15+0.15)</f>
        <v>4.839999999999999</v>
      </c>
      <c r="J28" s="342">
        <f t="shared" ref="J28:J32" si="34">+(E28+0.15+0.15)*(F28+0.15+0.15)*H28</f>
        <v>12.583999999999998</v>
      </c>
      <c r="K28" s="342">
        <f t="shared" ref="K28:K33" si="35">+J28-AB28</f>
        <v>3.2490000000000006</v>
      </c>
      <c r="L28" s="342">
        <f t="shared" ref="L28:L32" si="36">+(E28+0.15+0.15)*(F28+0.15+0.15)*0.05</f>
        <v>0.24199999999999997</v>
      </c>
      <c r="M28" s="342">
        <f t="shared" ref="M28:M32" si="37">+(E28+F28)*2*G28</f>
        <v>6.84</v>
      </c>
      <c r="N28" s="342"/>
      <c r="O28" s="342">
        <f t="shared" si="27"/>
        <v>0</v>
      </c>
      <c r="P28" s="342">
        <f>7*7.36</f>
        <v>51.52</v>
      </c>
      <c r="Q28" s="342">
        <f t="shared" si="28"/>
        <v>12.622400000000001</v>
      </c>
      <c r="R28" s="343">
        <f>9*2.35+9*2.35+18*1.93</f>
        <v>77.040000000000006</v>
      </c>
      <c r="S28" s="343">
        <f t="shared" si="29"/>
        <v>30.430800000000005</v>
      </c>
      <c r="T28" s="343"/>
      <c r="U28" s="343">
        <f t="shared" si="30"/>
        <v>0</v>
      </c>
      <c r="V28" s="343">
        <f>13.6+14+14.4+14.76+7.58</f>
        <v>64.34</v>
      </c>
      <c r="W28" s="343">
        <f t="shared" si="31"/>
        <v>61.959420000000001</v>
      </c>
      <c r="X28" s="343"/>
      <c r="Y28" s="343">
        <f t="shared" si="32"/>
        <v>0</v>
      </c>
      <c r="Z28" s="342"/>
      <c r="AA28" s="342">
        <f t="shared" si="24"/>
        <v>3.2490000000000001</v>
      </c>
      <c r="AB28" s="342">
        <f t="shared" si="25"/>
        <v>9.3349999999999973</v>
      </c>
      <c r="AC28" s="344">
        <f t="shared" si="26"/>
        <v>3.2490000000000006</v>
      </c>
    </row>
    <row r="29" spans="2:34" s="82" customFormat="1" ht="30" customHeight="1" x14ac:dyDescent="0.25">
      <c r="B29" s="450" t="s">
        <v>169</v>
      </c>
      <c r="C29" s="451"/>
      <c r="D29" s="341">
        <v>1</v>
      </c>
      <c r="E29" s="342">
        <v>1.9</v>
      </c>
      <c r="F29" s="342">
        <v>1.9</v>
      </c>
      <c r="G29" s="342">
        <v>0.9</v>
      </c>
      <c r="H29" s="342">
        <f>+G29+0.05+1.65</f>
        <v>2.6</v>
      </c>
      <c r="I29" s="342">
        <f t="shared" si="33"/>
        <v>4.839999999999999</v>
      </c>
      <c r="J29" s="342">
        <f t="shared" si="34"/>
        <v>12.583999999999998</v>
      </c>
      <c r="K29" s="342">
        <f t="shared" si="35"/>
        <v>3.2490000000000006</v>
      </c>
      <c r="L29" s="342">
        <f t="shared" si="36"/>
        <v>0.24199999999999997</v>
      </c>
      <c r="M29" s="342">
        <f t="shared" si="37"/>
        <v>6.84</v>
      </c>
      <c r="N29" s="342"/>
      <c r="O29" s="342">
        <f t="shared" si="27"/>
        <v>0</v>
      </c>
      <c r="P29" s="342">
        <f>7*7.36</f>
        <v>51.52</v>
      </c>
      <c r="Q29" s="342">
        <f t="shared" si="28"/>
        <v>12.622400000000001</v>
      </c>
      <c r="R29" s="343">
        <f>9*2.35+9*2.35+18*1.93</f>
        <v>77.040000000000006</v>
      </c>
      <c r="S29" s="343">
        <f t="shared" si="29"/>
        <v>30.430800000000005</v>
      </c>
      <c r="T29" s="343"/>
      <c r="U29" s="343">
        <f t="shared" si="30"/>
        <v>0</v>
      </c>
      <c r="V29" s="343">
        <f>13.6+13.96+14.28+14.64+15</f>
        <v>71.48</v>
      </c>
      <c r="W29" s="343">
        <f t="shared" si="31"/>
        <v>68.835239999999999</v>
      </c>
      <c r="X29" s="343"/>
      <c r="Y29" s="343">
        <f t="shared" si="32"/>
        <v>0</v>
      </c>
      <c r="Z29" s="342"/>
      <c r="AA29" s="342">
        <f t="shared" si="24"/>
        <v>3.2490000000000001</v>
      </c>
      <c r="AB29" s="342">
        <f t="shared" si="25"/>
        <v>9.3349999999999973</v>
      </c>
      <c r="AC29" s="344">
        <f t="shared" si="26"/>
        <v>3.2490000000000006</v>
      </c>
    </row>
    <row r="30" spans="2:34" s="82" customFormat="1" ht="30" customHeight="1" x14ac:dyDescent="0.25">
      <c r="B30" s="450" t="s">
        <v>170</v>
      </c>
      <c r="C30" s="451"/>
      <c r="D30" s="341">
        <v>1</v>
      </c>
      <c r="E30" s="342">
        <v>1.9</v>
      </c>
      <c r="F30" s="342">
        <v>0.7</v>
      </c>
      <c r="G30" s="342">
        <v>0.75</v>
      </c>
      <c r="H30" s="342">
        <f t="shared" si="18"/>
        <v>0.8</v>
      </c>
      <c r="I30" s="342">
        <f t="shared" si="33"/>
        <v>2.1999999999999997</v>
      </c>
      <c r="J30" s="342">
        <f t="shared" si="34"/>
        <v>1.7599999999999998</v>
      </c>
      <c r="K30" s="342">
        <f t="shared" si="35"/>
        <v>0.99749999999999983</v>
      </c>
      <c r="L30" s="342">
        <f t="shared" si="36"/>
        <v>0.10999999999999999</v>
      </c>
      <c r="M30" s="342">
        <f t="shared" si="37"/>
        <v>3.8999999999999995</v>
      </c>
      <c r="N30" s="342"/>
      <c r="O30" s="342">
        <f t="shared" si="27"/>
        <v>0</v>
      </c>
      <c r="P30" s="342">
        <f>8*2.32</f>
        <v>18.559999999999999</v>
      </c>
      <c r="Q30" s="342">
        <f t="shared" si="28"/>
        <v>4.5471999999999992</v>
      </c>
      <c r="R30" s="343">
        <f>5*4.96+2*2.35</f>
        <v>29.5</v>
      </c>
      <c r="S30" s="343">
        <f t="shared" si="29"/>
        <v>11.6525</v>
      </c>
      <c r="T30" s="343"/>
      <c r="U30" s="343">
        <f t="shared" si="30"/>
        <v>0</v>
      </c>
      <c r="V30" s="343"/>
      <c r="W30" s="343">
        <f t="shared" si="31"/>
        <v>0</v>
      </c>
      <c r="X30" s="343">
        <f>10*2.74</f>
        <v>27.400000000000002</v>
      </c>
      <c r="Y30" s="343">
        <f t="shared" si="32"/>
        <v>43.237200000000009</v>
      </c>
      <c r="Z30" s="342"/>
      <c r="AA30" s="342">
        <f t="shared" si="24"/>
        <v>0.99749999999999983</v>
      </c>
      <c r="AB30" s="342">
        <f t="shared" si="25"/>
        <v>0.76249999999999996</v>
      </c>
      <c r="AC30" s="344">
        <f t="shared" si="26"/>
        <v>0.99749999999999983</v>
      </c>
    </row>
    <row r="31" spans="2:34" s="82" customFormat="1" ht="30" customHeight="1" x14ac:dyDescent="0.25">
      <c r="B31" s="450" t="s">
        <v>171</v>
      </c>
      <c r="C31" s="451"/>
      <c r="D31" s="341">
        <v>1</v>
      </c>
      <c r="E31" s="342">
        <v>1.9</v>
      </c>
      <c r="F31" s="342">
        <v>0.7</v>
      </c>
      <c r="G31" s="342">
        <v>0.75</v>
      </c>
      <c r="H31" s="342">
        <f t="shared" si="18"/>
        <v>0.8</v>
      </c>
      <c r="I31" s="342">
        <f t="shared" si="33"/>
        <v>2.1999999999999997</v>
      </c>
      <c r="J31" s="342">
        <f t="shared" si="34"/>
        <v>1.7599999999999998</v>
      </c>
      <c r="K31" s="342">
        <f t="shared" si="35"/>
        <v>0.99749999999999983</v>
      </c>
      <c r="L31" s="342">
        <f t="shared" si="36"/>
        <v>0.10999999999999999</v>
      </c>
      <c r="M31" s="342">
        <f t="shared" si="37"/>
        <v>3.8999999999999995</v>
      </c>
      <c r="N31" s="342"/>
      <c r="O31" s="342">
        <f t="shared" si="27"/>
        <v>0</v>
      </c>
      <c r="P31" s="342"/>
      <c r="Q31" s="342">
        <f t="shared" si="28"/>
        <v>0</v>
      </c>
      <c r="R31" s="343">
        <f>7*4.96+2*2.35+8*2.32</f>
        <v>57.980000000000004</v>
      </c>
      <c r="S31" s="343">
        <f t="shared" si="29"/>
        <v>22.902100000000004</v>
      </c>
      <c r="T31" s="343"/>
      <c r="U31" s="343">
        <f t="shared" si="30"/>
        <v>0</v>
      </c>
      <c r="V31" s="343">
        <f>5*2.01</f>
        <v>10.049999999999999</v>
      </c>
      <c r="W31" s="343">
        <f t="shared" si="31"/>
        <v>9.6781499999999987</v>
      </c>
      <c r="X31" s="343">
        <f>14*2.74</f>
        <v>38.36</v>
      </c>
      <c r="Y31" s="343">
        <f t="shared" si="32"/>
        <v>60.532080000000001</v>
      </c>
      <c r="Z31" s="342"/>
      <c r="AA31" s="342">
        <f t="shared" si="24"/>
        <v>0.99749999999999983</v>
      </c>
      <c r="AB31" s="342">
        <f t="shared" si="25"/>
        <v>0.76249999999999996</v>
      </c>
      <c r="AC31" s="344">
        <f t="shared" si="26"/>
        <v>0.99749999999999983</v>
      </c>
    </row>
    <row r="32" spans="2:34" s="82" customFormat="1" ht="30" customHeight="1" x14ac:dyDescent="0.25">
      <c r="B32" s="450" t="s">
        <v>172</v>
      </c>
      <c r="C32" s="451"/>
      <c r="D32" s="341">
        <v>1</v>
      </c>
      <c r="E32" s="342">
        <v>4.3</v>
      </c>
      <c r="F32" s="342">
        <v>1.9</v>
      </c>
      <c r="G32" s="342">
        <v>1.95</v>
      </c>
      <c r="H32" s="342">
        <f t="shared" si="18"/>
        <v>2</v>
      </c>
      <c r="I32" s="342">
        <f t="shared" si="33"/>
        <v>10.119999999999999</v>
      </c>
      <c r="J32" s="342">
        <f t="shared" si="34"/>
        <v>20.239999999999998</v>
      </c>
      <c r="K32" s="342">
        <f t="shared" si="35"/>
        <v>15.9315</v>
      </c>
      <c r="L32" s="342">
        <f t="shared" si="36"/>
        <v>0.50600000000000001</v>
      </c>
      <c r="M32" s="342">
        <f t="shared" si="37"/>
        <v>24.179999999999996</v>
      </c>
      <c r="N32" s="342"/>
      <c r="O32" s="342">
        <f t="shared" si="27"/>
        <v>0</v>
      </c>
      <c r="P32" s="342"/>
      <c r="Q32" s="342">
        <f t="shared" si="28"/>
        <v>0</v>
      </c>
      <c r="R32" s="343">
        <f>17*4.75+39*2.35+28*6.52+15*4.33+21*1.93</f>
        <v>460.44000000000005</v>
      </c>
      <c r="S32" s="343">
        <f t="shared" si="29"/>
        <v>181.87380000000002</v>
      </c>
      <c r="T32" s="343">
        <f>48*5.14</f>
        <v>246.71999999999997</v>
      </c>
      <c r="U32" s="343">
        <f t="shared" si="30"/>
        <v>152.22623999999999</v>
      </c>
      <c r="V32" s="343">
        <f>56*7.55</f>
        <v>422.8</v>
      </c>
      <c r="W32" s="343">
        <f t="shared" si="31"/>
        <v>407.15640000000002</v>
      </c>
      <c r="X32" s="343"/>
      <c r="Y32" s="343">
        <f t="shared" si="32"/>
        <v>0</v>
      </c>
      <c r="Z32" s="342"/>
      <c r="AA32" s="342">
        <f t="shared" si="24"/>
        <v>15.9315</v>
      </c>
      <c r="AB32" s="342">
        <f t="shared" si="25"/>
        <v>4.3084999999999987</v>
      </c>
      <c r="AC32" s="344">
        <f t="shared" si="26"/>
        <v>15.9315</v>
      </c>
    </row>
    <row r="33" spans="2:34" s="82" customFormat="1" ht="30" customHeight="1" x14ac:dyDescent="0.25">
      <c r="B33" s="450" t="s">
        <v>173</v>
      </c>
      <c r="C33" s="451"/>
      <c r="D33" s="341">
        <v>1</v>
      </c>
      <c r="E33" s="454">
        <f>+AG33</f>
        <v>2.31</v>
      </c>
      <c r="F33" s="455"/>
      <c r="G33" s="342">
        <v>0.75</v>
      </c>
      <c r="H33" s="342">
        <f>+G33+0.05</f>
        <v>0.8</v>
      </c>
      <c r="I33" s="342">
        <f>+AF33</f>
        <v>3.29</v>
      </c>
      <c r="J33" s="342">
        <f>+AF33*H33</f>
        <v>2.6320000000000001</v>
      </c>
      <c r="K33" s="342">
        <f t="shared" si="35"/>
        <v>1.7324999999999999</v>
      </c>
      <c r="L33" s="342">
        <f t="shared" ref="L33" si="38">+I33*0.05</f>
        <v>0.16450000000000001</v>
      </c>
      <c r="M33" s="342">
        <f>+AH33*G33</f>
        <v>4.5149999999999997</v>
      </c>
      <c r="N33" s="342"/>
      <c r="O33" s="342">
        <f t="shared" ref="O33:O45" si="39">+N33*0.154*$D33</f>
        <v>0</v>
      </c>
      <c r="P33" s="342"/>
      <c r="Q33" s="342">
        <f t="shared" ref="Q33:Q45" si="40">+P33*0.245*$D33</f>
        <v>0</v>
      </c>
      <c r="R33" s="343">
        <f>0.97+1.12+1.26+1.41+1.55+1.7+1.84+1.99+2.13+2.17+2.28+2.32+2.42+1.62+2.46+2.96+3.46+3.96+6.57+7*5.83+0.51+0.68+0.85+1.02+1.19+1.36+1.53+1.7+1.71+1.87+1.88+2.03+0.2+0.21+1.54+1.06+1.07+1.35+1.36+3.3+3.58</f>
        <v>114.99999999999999</v>
      </c>
      <c r="S33" s="343">
        <f t="shared" ref="S33:S45" si="41">+R33*0.395*$D33</f>
        <v>45.424999999999997</v>
      </c>
      <c r="T33" s="343"/>
      <c r="U33" s="343">
        <f t="shared" ref="U33:U45" si="42">+T33*0.617*$D33</f>
        <v>0</v>
      </c>
      <c r="V33" s="343"/>
      <c r="W33" s="343">
        <f t="shared" ref="W33:W45" si="43">+V33*0.963*$D33</f>
        <v>0</v>
      </c>
      <c r="X33" s="343">
        <f>42*2.68</f>
        <v>112.56</v>
      </c>
      <c r="Y33" s="343">
        <f t="shared" ref="Y33:Y45" si="44">+X33*1.578*$D33</f>
        <v>177.61968000000002</v>
      </c>
      <c r="Z33" s="342"/>
      <c r="AA33" s="342">
        <f>+E33*G33</f>
        <v>1.7324999999999999</v>
      </c>
      <c r="AB33" s="342">
        <f>+J33-AA33</f>
        <v>0.89950000000000019</v>
      </c>
      <c r="AC33" s="344">
        <f t="shared" si="26"/>
        <v>1.7324999999999999</v>
      </c>
      <c r="AF33" s="327">
        <v>3.29</v>
      </c>
      <c r="AG33" s="327">
        <v>2.31</v>
      </c>
      <c r="AH33" s="327">
        <v>6.02</v>
      </c>
    </row>
    <row r="34" spans="2:34" s="82" customFormat="1" ht="30" customHeight="1" x14ac:dyDescent="0.25">
      <c r="B34" s="450" t="s">
        <v>174</v>
      </c>
      <c r="C34" s="451"/>
      <c r="D34" s="341">
        <v>1</v>
      </c>
      <c r="E34" s="342">
        <v>1.9</v>
      </c>
      <c r="F34" s="342">
        <v>0.7</v>
      </c>
      <c r="G34" s="342">
        <v>0.7</v>
      </c>
      <c r="H34" s="342">
        <f t="shared" si="18"/>
        <v>0.75</v>
      </c>
      <c r="I34" s="342">
        <f t="shared" ref="I34:I44" si="45">+(E34+0.15+0.15)*(F34+0.15+0.15)</f>
        <v>2.1999999999999997</v>
      </c>
      <c r="J34" s="342">
        <f t="shared" ref="J34:J44" si="46">+(E34+0.15+0.15)*(F34+0.15+0.15)*H34</f>
        <v>1.65</v>
      </c>
      <c r="K34" s="342">
        <f t="shared" ref="K34:K43" si="47">+J34-AB34</f>
        <v>0.93099999999999983</v>
      </c>
      <c r="L34" s="342">
        <f t="shared" ref="L34:L44" si="48">+(E34+0.15+0.15)*(F34+0.15+0.15)*0.05</f>
        <v>0.10999999999999999</v>
      </c>
      <c r="M34" s="342">
        <f t="shared" ref="M34:M44" si="49">+(E34+F34)*2*G34</f>
        <v>3.6399999999999992</v>
      </c>
      <c r="N34" s="342"/>
      <c r="O34" s="342">
        <f t="shared" si="39"/>
        <v>0</v>
      </c>
      <c r="P34" s="342">
        <f>8*2.22</f>
        <v>17.760000000000002</v>
      </c>
      <c r="Q34" s="342">
        <f t="shared" si="40"/>
        <v>4.3512000000000004</v>
      </c>
      <c r="R34" s="343">
        <f>5*4.96+2*2.35+8*1.93</f>
        <v>44.94</v>
      </c>
      <c r="S34" s="343">
        <f t="shared" si="41"/>
        <v>17.751300000000001</v>
      </c>
      <c r="T34" s="343"/>
      <c r="U34" s="343">
        <f t="shared" si="42"/>
        <v>0</v>
      </c>
      <c r="V34" s="343"/>
      <c r="W34" s="343">
        <f t="shared" si="43"/>
        <v>0</v>
      </c>
      <c r="X34" s="343">
        <f>10*2.64</f>
        <v>26.400000000000002</v>
      </c>
      <c r="Y34" s="343">
        <f t="shared" si="44"/>
        <v>41.659200000000006</v>
      </c>
      <c r="Z34" s="342"/>
      <c r="AA34" s="342">
        <f t="shared" ref="AA34:AA43" si="50">+E34*F34*G34*$D34</f>
        <v>0.93099999999999983</v>
      </c>
      <c r="AB34" s="342">
        <f t="shared" ref="AB34:AB44" si="51">+J34-AA34</f>
        <v>0.71900000000000008</v>
      </c>
      <c r="AC34" s="344">
        <f t="shared" ref="AC34:AC44" si="52">+K34</f>
        <v>0.93099999999999983</v>
      </c>
    </row>
    <row r="35" spans="2:34" s="82" customFormat="1" ht="30" customHeight="1" x14ac:dyDescent="0.25">
      <c r="B35" s="450" t="s">
        <v>175</v>
      </c>
      <c r="C35" s="451"/>
      <c r="D35" s="341">
        <v>1</v>
      </c>
      <c r="E35" s="342">
        <v>1.9</v>
      </c>
      <c r="F35" s="342">
        <v>1.9</v>
      </c>
      <c r="G35" s="342">
        <v>0.9</v>
      </c>
      <c r="H35" s="342">
        <f>+G35+0.05+1.65</f>
        <v>2.6</v>
      </c>
      <c r="I35" s="342">
        <f t="shared" si="45"/>
        <v>4.839999999999999</v>
      </c>
      <c r="J35" s="342">
        <f t="shared" si="46"/>
        <v>12.583999999999998</v>
      </c>
      <c r="K35" s="342">
        <f t="shared" si="47"/>
        <v>3.2490000000000006</v>
      </c>
      <c r="L35" s="342">
        <f t="shared" si="48"/>
        <v>0.24199999999999997</v>
      </c>
      <c r="M35" s="342">
        <f t="shared" si="49"/>
        <v>6.84</v>
      </c>
      <c r="N35" s="342"/>
      <c r="O35" s="342">
        <f t="shared" si="39"/>
        <v>0</v>
      </c>
      <c r="P35" s="342">
        <f>9*7.36</f>
        <v>66.240000000000009</v>
      </c>
      <c r="Q35" s="342">
        <f t="shared" si="40"/>
        <v>16.228800000000003</v>
      </c>
      <c r="R35" s="343">
        <f>9*2.35+9*2.35+18*1.93</f>
        <v>77.040000000000006</v>
      </c>
      <c r="S35" s="343">
        <f t="shared" si="41"/>
        <v>30.430800000000005</v>
      </c>
      <c r="T35" s="343"/>
      <c r="U35" s="343">
        <f t="shared" si="42"/>
        <v>0</v>
      </c>
      <c r="V35" s="343">
        <f>13.6+13.92+14.24+14.52+14.84+7.58</f>
        <v>78.7</v>
      </c>
      <c r="W35" s="343">
        <f t="shared" si="43"/>
        <v>75.7881</v>
      </c>
      <c r="X35" s="343"/>
      <c r="Y35" s="343">
        <f t="shared" si="44"/>
        <v>0</v>
      </c>
      <c r="Z35" s="342"/>
      <c r="AA35" s="342">
        <f t="shared" si="50"/>
        <v>3.2490000000000001</v>
      </c>
      <c r="AB35" s="342">
        <f t="shared" si="51"/>
        <v>9.3349999999999973</v>
      </c>
      <c r="AC35" s="344">
        <f t="shared" si="52"/>
        <v>3.2490000000000006</v>
      </c>
    </row>
    <row r="36" spans="2:34" s="82" customFormat="1" ht="30" customHeight="1" x14ac:dyDescent="0.25">
      <c r="B36" s="450" t="s">
        <v>176</v>
      </c>
      <c r="C36" s="451"/>
      <c r="D36" s="341">
        <v>1</v>
      </c>
      <c r="E36" s="342">
        <v>1.9</v>
      </c>
      <c r="F36" s="342">
        <v>1.9</v>
      </c>
      <c r="G36" s="342">
        <v>0.95</v>
      </c>
      <c r="H36" s="342">
        <f>+G36+0.05+1.65</f>
        <v>2.65</v>
      </c>
      <c r="I36" s="342">
        <f t="shared" si="45"/>
        <v>4.839999999999999</v>
      </c>
      <c r="J36" s="342">
        <f t="shared" si="46"/>
        <v>12.825999999999997</v>
      </c>
      <c r="K36" s="342">
        <f t="shared" si="47"/>
        <v>3.4294999999999991</v>
      </c>
      <c r="L36" s="342">
        <f t="shared" si="48"/>
        <v>0.24199999999999997</v>
      </c>
      <c r="M36" s="342">
        <f t="shared" si="49"/>
        <v>7.22</v>
      </c>
      <c r="N36" s="342">
        <f>9*7.35</f>
        <v>66.149999999999991</v>
      </c>
      <c r="O36" s="342">
        <f t="shared" si="39"/>
        <v>10.187099999999999</v>
      </c>
      <c r="P36" s="342"/>
      <c r="Q36" s="342">
        <f t="shared" si="40"/>
        <v>0</v>
      </c>
      <c r="R36" s="343">
        <f>9*2.36+9*2.36+18*1.94</f>
        <v>77.400000000000006</v>
      </c>
      <c r="S36" s="343">
        <f t="shared" si="41"/>
        <v>30.573000000000004</v>
      </c>
      <c r="T36" s="343"/>
      <c r="U36" s="343">
        <f t="shared" si="42"/>
        <v>0</v>
      </c>
      <c r="V36" s="343"/>
      <c r="W36" s="343">
        <f t="shared" si="43"/>
        <v>0</v>
      </c>
      <c r="X36" s="343">
        <f>13.92+14.72+7.74</f>
        <v>36.380000000000003</v>
      </c>
      <c r="Y36" s="343">
        <f t="shared" si="44"/>
        <v>57.407640000000008</v>
      </c>
      <c r="Z36" s="342"/>
      <c r="AA36" s="342">
        <f t="shared" si="50"/>
        <v>3.4294999999999995</v>
      </c>
      <c r="AB36" s="342">
        <f t="shared" si="51"/>
        <v>9.3964999999999979</v>
      </c>
      <c r="AC36" s="344">
        <f t="shared" si="52"/>
        <v>3.4294999999999991</v>
      </c>
    </row>
    <row r="37" spans="2:34" s="82" customFormat="1" ht="30" customHeight="1" x14ac:dyDescent="0.25">
      <c r="B37" s="450" t="s">
        <v>177</v>
      </c>
      <c r="C37" s="451"/>
      <c r="D37" s="341">
        <v>1</v>
      </c>
      <c r="E37" s="342">
        <v>1.9</v>
      </c>
      <c r="F37" s="342">
        <v>0.7</v>
      </c>
      <c r="G37" s="342">
        <v>0.75</v>
      </c>
      <c r="H37" s="342">
        <f t="shared" si="18"/>
        <v>0.8</v>
      </c>
      <c r="I37" s="342">
        <f t="shared" si="45"/>
        <v>2.1999999999999997</v>
      </c>
      <c r="J37" s="342">
        <f t="shared" si="46"/>
        <v>1.7599999999999998</v>
      </c>
      <c r="K37" s="342">
        <f t="shared" si="47"/>
        <v>0.99749999999999983</v>
      </c>
      <c r="L37" s="342">
        <f t="shared" si="48"/>
        <v>0.10999999999999999</v>
      </c>
      <c r="M37" s="342">
        <f t="shared" si="49"/>
        <v>3.8999999999999995</v>
      </c>
      <c r="N37" s="342"/>
      <c r="O37" s="342">
        <f t="shared" si="39"/>
        <v>0</v>
      </c>
      <c r="P37" s="342">
        <f>8*2.32</f>
        <v>18.559999999999999</v>
      </c>
      <c r="Q37" s="342">
        <f t="shared" si="40"/>
        <v>4.5471999999999992</v>
      </c>
      <c r="R37" s="343">
        <f>6*4.96+2*2.35</f>
        <v>34.46</v>
      </c>
      <c r="S37" s="343">
        <f t="shared" si="41"/>
        <v>13.611700000000001</v>
      </c>
      <c r="T37" s="343"/>
      <c r="U37" s="343">
        <f t="shared" si="42"/>
        <v>0</v>
      </c>
      <c r="V37" s="343">
        <f>4*2.01</f>
        <v>8.0399999999999991</v>
      </c>
      <c r="W37" s="343">
        <f t="shared" si="43"/>
        <v>7.742519999999999</v>
      </c>
      <c r="X37" s="343">
        <f>12*2.74</f>
        <v>32.880000000000003</v>
      </c>
      <c r="Y37" s="343">
        <f t="shared" si="44"/>
        <v>51.884640000000005</v>
      </c>
      <c r="Z37" s="342"/>
      <c r="AA37" s="342">
        <f t="shared" si="50"/>
        <v>0.99749999999999983</v>
      </c>
      <c r="AB37" s="342">
        <f t="shared" si="51"/>
        <v>0.76249999999999996</v>
      </c>
      <c r="AC37" s="344">
        <f t="shared" si="52"/>
        <v>0.99749999999999983</v>
      </c>
    </row>
    <row r="38" spans="2:34" s="82" customFormat="1" ht="30" customHeight="1" x14ac:dyDescent="0.25">
      <c r="B38" s="450" t="s">
        <v>178</v>
      </c>
      <c r="C38" s="451"/>
      <c r="D38" s="341">
        <v>1</v>
      </c>
      <c r="E38" s="342">
        <v>2.4</v>
      </c>
      <c r="F38" s="342">
        <v>2.4</v>
      </c>
      <c r="G38" s="342">
        <v>1.25</v>
      </c>
      <c r="H38" s="342">
        <f t="shared" si="18"/>
        <v>1.3</v>
      </c>
      <c r="I38" s="342">
        <f t="shared" si="45"/>
        <v>7.2899999999999983</v>
      </c>
      <c r="J38" s="342">
        <f t="shared" si="46"/>
        <v>9.4769999999999985</v>
      </c>
      <c r="K38" s="342">
        <f t="shared" si="47"/>
        <v>7.1999999999999993</v>
      </c>
      <c r="L38" s="342">
        <f t="shared" si="48"/>
        <v>0.36449999999999994</v>
      </c>
      <c r="M38" s="342">
        <f t="shared" si="49"/>
        <v>12</v>
      </c>
      <c r="N38" s="342"/>
      <c r="O38" s="342">
        <f t="shared" si="39"/>
        <v>0</v>
      </c>
      <c r="P38" s="342"/>
      <c r="Q38" s="342">
        <f t="shared" si="40"/>
        <v>0</v>
      </c>
      <c r="R38" s="343">
        <f>17*2.85+17*2.85+24*2.43+9*9.36</f>
        <v>239.46000000000004</v>
      </c>
      <c r="S38" s="343">
        <f t="shared" si="41"/>
        <v>94.586700000000022</v>
      </c>
      <c r="T38" s="343"/>
      <c r="U38" s="343">
        <f t="shared" si="42"/>
        <v>0</v>
      </c>
      <c r="V38" s="343"/>
      <c r="W38" s="343">
        <f t="shared" si="43"/>
        <v>0</v>
      </c>
      <c r="X38" s="343">
        <f>38.16+19.4+19.76+40.16+20.44</f>
        <v>137.91999999999999</v>
      </c>
      <c r="Y38" s="343">
        <f t="shared" si="44"/>
        <v>217.63775999999999</v>
      </c>
      <c r="Z38" s="342"/>
      <c r="AA38" s="342">
        <f t="shared" si="50"/>
        <v>7.1999999999999993</v>
      </c>
      <c r="AB38" s="342">
        <f t="shared" si="51"/>
        <v>2.2769999999999992</v>
      </c>
      <c r="AC38" s="344">
        <f t="shared" si="52"/>
        <v>7.1999999999999993</v>
      </c>
    </row>
    <row r="39" spans="2:34" s="82" customFormat="1" ht="30" customHeight="1" x14ac:dyDescent="0.25">
      <c r="B39" s="450" t="s">
        <v>179</v>
      </c>
      <c r="C39" s="451"/>
      <c r="D39" s="341">
        <v>1</v>
      </c>
      <c r="E39" s="342">
        <v>2.4</v>
      </c>
      <c r="F39" s="342">
        <v>2.4</v>
      </c>
      <c r="G39" s="342">
        <v>1.25</v>
      </c>
      <c r="H39" s="342">
        <f t="shared" si="18"/>
        <v>1.3</v>
      </c>
      <c r="I39" s="342">
        <f t="shared" si="45"/>
        <v>7.2899999999999983</v>
      </c>
      <c r="J39" s="342">
        <f t="shared" si="46"/>
        <v>9.4769999999999985</v>
      </c>
      <c r="K39" s="342">
        <f t="shared" si="47"/>
        <v>7.1999999999999993</v>
      </c>
      <c r="L39" s="342">
        <f t="shared" si="48"/>
        <v>0.36449999999999994</v>
      </c>
      <c r="M39" s="342">
        <f t="shared" si="49"/>
        <v>12</v>
      </c>
      <c r="N39" s="342"/>
      <c r="O39" s="342">
        <f t="shared" si="39"/>
        <v>0</v>
      </c>
      <c r="P39" s="342"/>
      <c r="Q39" s="342">
        <f t="shared" si="40"/>
        <v>0</v>
      </c>
      <c r="R39" s="343">
        <f>17*2.85+9*9.36+17*2.85+24*2.43</f>
        <v>239.45999999999998</v>
      </c>
      <c r="S39" s="343">
        <f t="shared" si="41"/>
        <v>94.586699999999993</v>
      </c>
      <c r="T39" s="343">
        <f>57.6+58.44+59.28+60.12+60.96+61.8</f>
        <v>358.2</v>
      </c>
      <c r="U39" s="343">
        <f t="shared" si="42"/>
        <v>221.0094</v>
      </c>
      <c r="V39" s="343"/>
      <c r="W39" s="343">
        <f t="shared" si="43"/>
        <v>0</v>
      </c>
      <c r="X39" s="343"/>
      <c r="Y39" s="343">
        <f t="shared" si="44"/>
        <v>0</v>
      </c>
      <c r="Z39" s="342"/>
      <c r="AA39" s="342">
        <f t="shared" si="50"/>
        <v>7.1999999999999993</v>
      </c>
      <c r="AB39" s="342">
        <f t="shared" si="51"/>
        <v>2.2769999999999992</v>
      </c>
      <c r="AC39" s="344">
        <f t="shared" si="52"/>
        <v>7.1999999999999993</v>
      </c>
    </row>
    <row r="40" spans="2:34" s="82" customFormat="1" ht="30" customHeight="1" x14ac:dyDescent="0.25">
      <c r="B40" s="450" t="s">
        <v>180</v>
      </c>
      <c r="C40" s="451"/>
      <c r="D40" s="341">
        <v>1</v>
      </c>
      <c r="E40" s="342">
        <v>1.9</v>
      </c>
      <c r="F40" s="342">
        <v>0.7</v>
      </c>
      <c r="G40" s="342">
        <v>0.75</v>
      </c>
      <c r="H40" s="342">
        <f t="shared" si="18"/>
        <v>0.8</v>
      </c>
      <c r="I40" s="342">
        <f t="shared" si="45"/>
        <v>2.1999999999999997</v>
      </c>
      <c r="J40" s="342">
        <f t="shared" si="46"/>
        <v>1.7599999999999998</v>
      </c>
      <c r="K40" s="342">
        <f t="shared" si="47"/>
        <v>0.99749999999999983</v>
      </c>
      <c r="L40" s="342">
        <f t="shared" si="48"/>
        <v>0.10999999999999999</v>
      </c>
      <c r="M40" s="342">
        <f t="shared" si="49"/>
        <v>3.8999999999999995</v>
      </c>
      <c r="N40" s="342">
        <f>8*2.31</f>
        <v>18.48</v>
      </c>
      <c r="O40" s="342">
        <f t="shared" si="39"/>
        <v>2.84592</v>
      </c>
      <c r="P40" s="342">
        <f>7*4.96</f>
        <v>34.72</v>
      </c>
      <c r="Q40" s="342">
        <f t="shared" si="40"/>
        <v>8.5063999999999993</v>
      </c>
      <c r="R40" s="343">
        <f>2*2.35</f>
        <v>4.7</v>
      </c>
      <c r="S40" s="343">
        <f t="shared" si="41"/>
        <v>1.8565000000000003</v>
      </c>
      <c r="T40" s="343">
        <f>4*1.98</f>
        <v>7.92</v>
      </c>
      <c r="U40" s="343">
        <f t="shared" si="42"/>
        <v>4.8866399999999999</v>
      </c>
      <c r="V40" s="343"/>
      <c r="W40" s="343">
        <f t="shared" si="43"/>
        <v>0</v>
      </c>
      <c r="X40" s="343">
        <f>8*2.74</f>
        <v>21.92</v>
      </c>
      <c r="Y40" s="343">
        <f t="shared" si="44"/>
        <v>34.589760000000005</v>
      </c>
      <c r="Z40" s="342"/>
      <c r="AA40" s="342">
        <f t="shared" si="50"/>
        <v>0.99749999999999983</v>
      </c>
      <c r="AB40" s="342">
        <f t="shared" si="51"/>
        <v>0.76249999999999996</v>
      </c>
      <c r="AC40" s="344">
        <f t="shared" si="52"/>
        <v>0.99749999999999983</v>
      </c>
    </row>
    <row r="41" spans="2:34" s="82" customFormat="1" ht="30" customHeight="1" x14ac:dyDescent="0.25">
      <c r="B41" s="450" t="s">
        <v>181</v>
      </c>
      <c r="C41" s="451"/>
      <c r="D41" s="341">
        <v>1</v>
      </c>
      <c r="E41" s="342">
        <v>1.9</v>
      </c>
      <c r="F41" s="342">
        <v>0.7</v>
      </c>
      <c r="G41" s="342">
        <v>0.75</v>
      </c>
      <c r="H41" s="342">
        <f t="shared" si="18"/>
        <v>0.8</v>
      </c>
      <c r="I41" s="342">
        <f t="shared" si="45"/>
        <v>2.1999999999999997</v>
      </c>
      <c r="J41" s="342">
        <f t="shared" si="46"/>
        <v>1.7599999999999998</v>
      </c>
      <c r="K41" s="342">
        <f t="shared" si="47"/>
        <v>0.99749999999999983</v>
      </c>
      <c r="L41" s="342">
        <f t="shared" si="48"/>
        <v>0.10999999999999999</v>
      </c>
      <c r="M41" s="342">
        <f t="shared" si="49"/>
        <v>3.8999999999999995</v>
      </c>
      <c r="N41" s="342"/>
      <c r="O41" s="342">
        <f t="shared" si="39"/>
        <v>0</v>
      </c>
      <c r="P41" s="342">
        <f>8*2.32+11*4.96</f>
        <v>73.12</v>
      </c>
      <c r="Q41" s="342">
        <f t="shared" si="40"/>
        <v>17.914400000000001</v>
      </c>
      <c r="R41" s="343">
        <f>2*2.35</f>
        <v>4.7</v>
      </c>
      <c r="S41" s="343">
        <f t="shared" si="41"/>
        <v>1.8565000000000003</v>
      </c>
      <c r="T41" s="343"/>
      <c r="U41" s="343">
        <f t="shared" si="42"/>
        <v>0</v>
      </c>
      <c r="V41" s="343">
        <f>4*2.01</f>
        <v>8.0399999999999991</v>
      </c>
      <c r="W41" s="343">
        <f t="shared" si="43"/>
        <v>7.742519999999999</v>
      </c>
      <c r="X41" s="343">
        <f>13*2.74</f>
        <v>35.620000000000005</v>
      </c>
      <c r="Y41" s="343">
        <f t="shared" si="44"/>
        <v>56.208360000000006</v>
      </c>
      <c r="Z41" s="342"/>
      <c r="AA41" s="342">
        <f t="shared" si="50"/>
        <v>0.99749999999999983</v>
      </c>
      <c r="AB41" s="342">
        <f t="shared" si="51"/>
        <v>0.76249999999999996</v>
      </c>
      <c r="AC41" s="344">
        <f t="shared" si="52"/>
        <v>0.99749999999999983</v>
      </c>
    </row>
    <row r="42" spans="2:34" s="82" customFormat="1" ht="30" customHeight="1" x14ac:dyDescent="0.25">
      <c r="B42" s="450" t="s">
        <v>1147</v>
      </c>
      <c r="C42" s="451"/>
      <c r="D42" s="341">
        <v>1</v>
      </c>
      <c r="E42" s="342">
        <v>1.9</v>
      </c>
      <c r="F42" s="342">
        <v>0.7</v>
      </c>
      <c r="G42" s="342">
        <v>0.75</v>
      </c>
      <c r="H42" s="342">
        <f t="shared" si="18"/>
        <v>0.8</v>
      </c>
      <c r="I42" s="342">
        <f t="shared" si="45"/>
        <v>2.1999999999999997</v>
      </c>
      <c r="J42" s="342">
        <f t="shared" si="46"/>
        <v>1.7599999999999998</v>
      </c>
      <c r="K42" s="342">
        <f t="shared" si="47"/>
        <v>0.99749999999999983</v>
      </c>
      <c r="L42" s="342">
        <f t="shared" si="48"/>
        <v>0.10999999999999999</v>
      </c>
      <c r="M42" s="342">
        <f t="shared" si="49"/>
        <v>3.8999999999999995</v>
      </c>
      <c r="N42" s="342"/>
      <c r="O42" s="342">
        <f t="shared" si="39"/>
        <v>0</v>
      </c>
      <c r="P42" s="342">
        <f>11*4.96+8*2.32</f>
        <v>73.12</v>
      </c>
      <c r="Q42" s="342">
        <f t="shared" si="40"/>
        <v>17.914400000000001</v>
      </c>
      <c r="R42" s="343">
        <f>2*2.35+9*1.93</f>
        <v>22.07</v>
      </c>
      <c r="S42" s="343">
        <f t="shared" si="41"/>
        <v>8.7176500000000008</v>
      </c>
      <c r="T42" s="343"/>
      <c r="U42" s="343">
        <f t="shared" si="42"/>
        <v>0</v>
      </c>
      <c r="V42" s="343">
        <f>17*2.75</f>
        <v>46.75</v>
      </c>
      <c r="W42" s="343">
        <f t="shared" si="43"/>
        <v>45.020249999999997</v>
      </c>
      <c r="X42" s="343"/>
      <c r="Y42" s="343">
        <f t="shared" si="44"/>
        <v>0</v>
      </c>
      <c r="Z42" s="342"/>
      <c r="AA42" s="342">
        <f t="shared" si="50"/>
        <v>0.99749999999999983</v>
      </c>
      <c r="AB42" s="342">
        <f t="shared" si="51"/>
        <v>0.76249999999999996</v>
      </c>
      <c r="AC42" s="344">
        <f t="shared" si="52"/>
        <v>0.99749999999999983</v>
      </c>
    </row>
    <row r="43" spans="2:34" s="82" customFormat="1" ht="30" customHeight="1" x14ac:dyDescent="0.25">
      <c r="B43" s="450" t="s">
        <v>1148</v>
      </c>
      <c r="C43" s="451"/>
      <c r="D43" s="341">
        <v>1</v>
      </c>
      <c r="E43" s="342">
        <v>1.9</v>
      </c>
      <c r="F43" s="342">
        <v>0.7</v>
      </c>
      <c r="G43" s="342">
        <v>0.95</v>
      </c>
      <c r="H43" s="342">
        <f t="shared" si="18"/>
        <v>1</v>
      </c>
      <c r="I43" s="342">
        <f t="shared" si="45"/>
        <v>2.1999999999999997</v>
      </c>
      <c r="J43" s="342">
        <f t="shared" si="46"/>
        <v>2.1999999999999997</v>
      </c>
      <c r="K43" s="342">
        <f t="shared" si="47"/>
        <v>1.2634999999999998</v>
      </c>
      <c r="L43" s="342">
        <f t="shared" si="48"/>
        <v>0.10999999999999999</v>
      </c>
      <c r="M43" s="342">
        <f t="shared" si="49"/>
        <v>4.9399999999999995</v>
      </c>
      <c r="N43" s="342"/>
      <c r="O43" s="342">
        <f t="shared" si="39"/>
        <v>0</v>
      </c>
      <c r="P43" s="342">
        <f>9*4.96+8*2.72</f>
        <v>66.400000000000006</v>
      </c>
      <c r="Q43" s="342">
        <f t="shared" si="40"/>
        <v>16.268000000000001</v>
      </c>
      <c r="R43" s="343">
        <f>2*2.35</f>
        <v>4.7</v>
      </c>
      <c r="S43" s="343">
        <f t="shared" si="41"/>
        <v>1.8565000000000003</v>
      </c>
      <c r="T43" s="343">
        <f>5*1.98</f>
        <v>9.9</v>
      </c>
      <c r="U43" s="343">
        <f t="shared" si="42"/>
        <v>6.1082999999999998</v>
      </c>
      <c r="V43" s="343"/>
      <c r="W43" s="343">
        <f t="shared" si="43"/>
        <v>0</v>
      </c>
      <c r="X43" s="343">
        <f>9*3.14</f>
        <v>28.26</v>
      </c>
      <c r="Y43" s="343">
        <f t="shared" si="44"/>
        <v>44.594280000000005</v>
      </c>
      <c r="Z43" s="342"/>
      <c r="AA43" s="342">
        <f t="shared" si="50"/>
        <v>1.2634999999999998</v>
      </c>
      <c r="AB43" s="342">
        <f t="shared" si="51"/>
        <v>0.93649999999999989</v>
      </c>
      <c r="AC43" s="344">
        <f t="shared" si="52"/>
        <v>1.2634999999999998</v>
      </c>
    </row>
    <row r="44" spans="2:34" s="82" customFormat="1" ht="30" customHeight="1" x14ac:dyDescent="0.25">
      <c r="B44" s="450" t="s">
        <v>1149</v>
      </c>
      <c r="C44" s="451"/>
      <c r="D44" s="341">
        <v>1</v>
      </c>
      <c r="E44" s="342">
        <v>1.9</v>
      </c>
      <c r="F44" s="342">
        <v>1.9</v>
      </c>
      <c r="G44" s="342">
        <v>1.3</v>
      </c>
      <c r="H44" s="342">
        <f t="shared" si="18"/>
        <v>1.35</v>
      </c>
      <c r="I44" s="342">
        <f t="shared" si="45"/>
        <v>4.839999999999999</v>
      </c>
      <c r="J44" s="342">
        <f t="shared" si="46"/>
        <v>6.5339999999999989</v>
      </c>
      <c r="K44" s="342">
        <f>+J44-Z44</f>
        <v>1.8409999999999993</v>
      </c>
      <c r="L44" s="342">
        <f t="shared" si="48"/>
        <v>0.24199999999999997</v>
      </c>
      <c r="M44" s="342">
        <f t="shared" si="49"/>
        <v>9.879999999999999</v>
      </c>
      <c r="N44" s="342"/>
      <c r="O44" s="342">
        <f t="shared" si="39"/>
        <v>0</v>
      </c>
      <c r="P44" s="342"/>
      <c r="Q44" s="342">
        <f t="shared" si="40"/>
        <v>0</v>
      </c>
      <c r="R44" s="343">
        <f>10*2.35+12*7.36+10*2.35+20*1.93</f>
        <v>173.92</v>
      </c>
      <c r="S44" s="343">
        <f t="shared" si="41"/>
        <v>68.698399999999992</v>
      </c>
      <c r="T44" s="343"/>
      <c r="U44" s="343">
        <f t="shared" si="42"/>
        <v>0</v>
      </c>
      <c r="V44" s="343"/>
      <c r="W44" s="343">
        <f t="shared" si="43"/>
        <v>0</v>
      </c>
      <c r="X44" s="343">
        <f>25.08+17.04+17.4+17.72+18.08</f>
        <v>95.32</v>
      </c>
      <c r="Y44" s="343">
        <f t="shared" si="44"/>
        <v>150.41496000000001</v>
      </c>
      <c r="Z44" s="345">
        <f>+E44*F44*G44*$D44</f>
        <v>4.6929999999999996</v>
      </c>
      <c r="AA44" s="345"/>
      <c r="AB44" s="342">
        <f t="shared" si="51"/>
        <v>6.5339999999999989</v>
      </c>
      <c r="AC44" s="344">
        <f t="shared" si="52"/>
        <v>1.8409999999999993</v>
      </c>
    </row>
    <row r="45" spans="2:34" s="82" customFormat="1" ht="30" customHeight="1" x14ac:dyDescent="0.25">
      <c r="B45" s="450" t="s">
        <v>1150</v>
      </c>
      <c r="C45" s="451"/>
      <c r="D45" s="341">
        <v>1</v>
      </c>
      <c r="E45" s="342">
        <v>3.1</v>
      </c>
      <c r="F45" s="342">
        <v>1.9</v>
      </c>
      <c r="G45" s="342">
        <v>1.85</v>
      </c>
      <c r="H45" s="342">
        <f t="shared" si="18"/>
        <v>1.9000000000000001</v>
      </c>
      <c r="I45" s="342">
        <f t="shared" ref="I45:I46" si="53">+(E45+0.15+0.15)*(F45+0.15+0.15)</f>
        <v>7.4799999999999986</v>
      </c>
      <c r="J45" s="342">
        <f t="shared" ref="J45:J46" si="54">+(E45+0.15+0.15)*(F45+0.15+0.15)*H45</f>
        <v>14.211999999999998</v>
      </c>
      <c r="K45" s="342">
        <f>+J45-Z45</f>
        <v>3.3154999999999983</v>
      </c>
      <c r="L45" s="342">
        <f t="shared" ref="L45:L46" si="55">+(E45+0.15+0.15)*(F45+0.15+0.15)*0.05</f>
        <v>0.37399999999999994</v>
      </c>
      <c r="M45" s="342">
        <f t="shared" ref="M45:M46" si="56">+(E45+F45)*2*G45</f>
        <v>18.5</v>
      </c>
      <c r="N45" s="342"/>
      <c r="O45" s="342">
        <f t="shared" si="39"/>
        <v>0</v>
      </c>
      <c r="P45" s="342"/>
      <c r="Q45" s="342">
        <f t="shared" si="40"/>
        <v>0</v>
      </c>
      <c r="R45" s="343">
        <f>16*2.35+10*3.55+9*3.13+15*1.93</f>
        <v>130.22</v>
      </c>
      <c r="S45" s="343">
        <f t="shared" si="41"/>
        <v>51.436900000000001</v>
      </c>
      <c r="T45" s="343">
        <f>11*9.77</f>
        <v>107.47</v>
      </c>
      <c r="U45" s="343">
        <f t="shared" si="42"/>
        <v>66.308989999999994</v>
      </c>
      <c r="V45" s="343">
        <f>27*4.91</f>
        <v>132.57</v>
      </c>
      <c r="W45" s="343">
        <f t="shared" si="43"/>
        <v>127.66490999999999</v>
      </c>
      <c r="X45" s="343">
        <f>20*6.14</f>
        <v>122.8</v>
      </c>
      <c r="Y45" s="343">
        <f t="shared" si="44"/>
        <v>193.7784</v>
      </c>
      <c r="Z45" s="345">
        <f>+E45*F45*G45*$D45</f>
        <v>10.8965</v>
      </c>
      <c r="AA45" s="345"/>
      <c r="AB45" s="342">
        <f t="shared" ref="AB45:AB46" si="57">+J45-AA45</f>
        <v>14.211999999999998</v>
      </c>
      <c r="AC45" s="344">
        <f t="shared" ref="AC45:AC46" si="58">+K45</f>
        <v>3.3154999999999983</v>
      </c>
    </row>
    <row r="46" spans="2:34" s="82" customFormat="1" ht="30" customHeight="1" x14ac:dyDescent="0.25">
      <c r="B46" s="450" t="s">
        <v>1146</v>
      </c>
      <c r="C46" s="451"/>
      <c r="D46" s="341">
        <v>1</v>
      </c>
      <c r="E46" s="342">
        <v>1.9</v>
      </c>
      <c r="F46" s="342">
        <v>1.9</v>
      </c>
      <c r="G46" s="342">
        <v>0.9</v>
      </c>
      <c r="H46" s="342">
        <f t="shared" si="18"/>
        <v>0.95000000000000007</v>
      </c>
      <c r="I46" s="342">
        <f t="shared" si="53"/>
        <v>4.839999999999999</v>
      </c>
      <c r="J46" s="342">
        <f t="shared" si="54"/>
        <v>4.597999999999999</v>
      </c>
      <c r="K46" s="342">
        <f t="shared" ref="K46" si="59">+J46-AB46</f>
        <v>3.2490000000000001</v>
      </c>
      <c r="L46" s="342">
        <f t="shared" si="55"/>
        <v>0.24199999999999997</v>
      </c>
      <c r="M46" s="342">
        <f t="shared" si="56"/>
        <v>6.84</v>
      </c>
      <c r="N46" s="342"/>
      <c r="O46" s="342">
        <f t="shared" ref="O46" si="60">+N46*0.154*$D46</f>
        <v>0</v>
      </c>
      <c r="P46" s="342"/>
      <c r="Q46" s="342">
        <f t="shared" ref="Q46" si="61">+P46*0.245*$D46</f>
        <v>0</v>
      </c>
      <c r="R46" s="343">
        <f>15*2.35+15*2.35+7*7.36+20*1.93</f>
        <v>160.62</v>
      </c>
      <c r="S46" s="343">
        <f t="shared" ref="S46" si="62">+R46*0.395*$D46</f>
        <v>63.444900000000004</v>
      </c>
      <c r="T46" s="343"/>
      <c r="U46" s="343">
        <f t="shared" ref="U46" si="63">+T46*0.617*$D46</f>
        <v>0</v>
      </c>
      <c r="V46" s="343"/>
      <c r="W46" s="343">
        <f t="shared" ref="W46" si="64">+V46*0.963*$D46</f>
        <v>0</v>
      </c>
      <c r="X46" s="343">
        <f>27.04+13.84+14.2+14.52+14.88</f>
        <v>84.47999999999999</v>
      </c>
      <c r="Y46" s="343">
        <f t="shared" ref="Y46" si="65">+X46*1.578*$D46</f>
        <v>133.30944</v>
      </c>
      <c r="Z46" s="342"/>
      <c r="AA46" s="342">
        <f t="shared" ref="AA46" si="66">+E46*F46*G46*$D46</f>
        <v>3.2490000000000001</v>
      </c>
      <c r="AB46" s="342">
        <f t="shared" si="57"/>
        <v>1.3489999999999989</v>
      </c>
      <c r="AC46" s="344">
        <f t="shared" si="58"/>
        <v>3.2490000000000001</v>
      </c>
    </row>
    <row r="47" spans="2:34" s="82" customFormat="1" ht="30" customHeight="1" x14ac:dyDescent="0.25">
      <c r="B47" s="418" t="s">
        <v>1151</v>
      </c>
      <c r="C47" s="419"/>
      <c r="D47" s="87">
        <v>1</v>
      </c>
      <c r="E47" s="101">
        <v>1.9</v>
      </c>
      <c r="F47" s="101">
        <v>0.7</v>
      </c>
      <c r="G47" s="101">
        <v>0.7</v>
      </c>
      <c r="H47" s="101">
        <f t="shared" ref="H47:H63" si="67">+G47+0.05</f>
        <v>0.75</v>
      </c>
      <c r="I47" s="101">
        <f t="shared" ref="I47:I63" si="68">+(E47+0.15+0.15)*(F47+0.15+0.15)</f>
        <v>2.1999999999999997</v>
      </c>
      <c r="J47" s="101">
        <f t="shared" ref="J47:J63" si="69">+(E47+0.15+0.15)*(F47+0.15+0.15)*H47</f>
        <v>1.65</v>
      </c>
      <c r="K47" s="101">
        <f t="shared" ref="K47:K63" si="70">+J47-AB47</f>
        <v>0.93099999999999983</v>
      </c>
      <c r="L47" s="101">
        <f t="shared" ref="L47:L63" si="71">+(E47+0.15+0.15)*(F47+0.15+0.15)*0.05</f>
        <v>0.10999999999999999</v>
      </c>
      <c r="M47" s="101">
        <f t="shared" ref="M47:M84" si="72">+(E47+F47)*2*G47</f>
        <v>3.6399999999999992</v>
      </c>
      <c r="N47" s="101"/>
      <c r="O47" s="101">
        <f t="shared" ref="O47:O84" si="73">+N47*0.154*$D47</f>
        <v>0</v>
      </c>
      <c r="P47" s="101"/>
      <c r="Q47" s="101">
        <f t="shared" ref="Q47:Q84" si="74">+P47*0.245*$D47</f>
        <v>0</v>
      </c>
      <c r="R47" s="102"/>
      <c r="S47" s="102">
        <f t="shared" ref="S47:S84" si="75">+R47*0.395*$D47</f>
        <v>0</v>
      </c>
      <c r="T47" s="102"/>
      <c r="U47" s="102">
        <f t="shared" ref="U47:U84" si="76">+T47*0.617*$D47</f>
        <v>0</v>
      </c>
      <c r="V47" s="102"/>
      <c r="W47" s="102">
        <f t="shared" ref="W47:W84" si="77">+V47*0.963*$D47</f>
        <v>0</v>
      </c>
      <c r="X47" s="102"/>
      <c r="Y47" s="102">
        <f t="shared" ref="Y47:Y84" si="78">+X47*1.578*$D47</f>
        <v>0</v>
      </c>
      <c r="Z47" s="101"/>
      <c r="AA47" s="101">
        <f t="shared" ref="AA47:AA84" si="79">+E47*F47*G47*$D47</f>
        <v>0.93099999999999983</v>
      </c>
      <c r="AB47" s="101">
        <f t="shared" ref="AB47:AB63" si="80">+J47-AA47</f>
        <v>0.71900000000000008</v>
      </c>
      <c r="AC47" s="103">
        <f t="shared" ref="AC47:AC63" si="81">+K47</f>
        <v>0.93099999999999983</v>
      </c>
    </row>
    <row r="48" spans="2:34" s="82" customFormat="1" ht="30" customHeight="1" x14ac:dyDescent="0.25">
      <c r="B48" s="418" t="s">
        <v>1152</v>
      </c>
      <c r="C48" s="419"/>
      <c r="D48" s="87">
        <v>1</v>
      </c>
      <c r="E48" s="101">
        <v>0.7</v>
      </c>
      <c r="F48" s="101">
        <v>0.7</v>
      </c>
      <c r="G48" s="101">
        <v>0.65</v>
      </c>
      <c r="H48" s="101">
        <f t="shared" si="67"/>
        <v>0.70000000000000007</v>
      </c>
      <c r="I48" s="101">
        <f t="shared" si="68"/>
        <v>1</v>
      </c>
      <c r="J48" s="101">
        <f t="shared" si="69"/>
        <v>0.70000000000000007</v>
      </c>
      <c r="K48" s="101">
        <f t="shared" si="70"/>
        <v>0.31849999999999995</v>
      </c>
      <c r="L48" s="101">
        <f t="shared" si="71"/>
        <v>0.05</v>
      </c>
      <c r="M48" s="101">
        <f t="shared" si="72"/>
        <v>1.8199999999999998</v>
      </c>
      <c r="N48" s="101">
        <f>4*2.11</f>
        <v>8.44</v>
      </c>
      <c r="O48" s="101">
        <f t="shared" si="73"/>
        <v>1.2997599999999998</v>
      </c>
      <c r="P48" s="101">
        <f>5*2.56</f>
        <v>12.8</v>
      </c>
      <c r="Q48" s="101">
        <f t="shared" si="74"/>
        <v>3.1360000000000001</v>
      </c>
      <c r="R48" s="102"/>
      <c r="S48" s="102">
        <f t="shared" si="75"/>
        <v>0</v>
      </c>
      <c r="T48" s="102"/>
      <c r="U48" s="102">
        <f t="shared" si="76"/>
        <v>0</v>
      </c>
      <c r="V48" s="102"/>
      <c r="W48" s="102">
        <f t="shared" si="77"/>
        <v>0</v>
      </c>
      <c r="X48" s="102"/>
      <c r="Y48" s="102">
        <f t="shared" si="78"/>
        <v>0</v>
      </c>
      <c r="Z48" s="101"/>
      <c r="AA48" s="101">
        <f t="shared" si="79"/>
        <v>0.31849999999999995</v>
      </c>
      <c r="AB48" s="101">
        <f t="shared" si="80"/>
        <v>0.38150000000000012</v>
      </c>
      <c r="AC48" s="103">
        <f t="shared" si="81"/>
        <v>0.31849999999999995</v>
      </c>
    </row>
    <row r="49" spans="2:29" s="82" customFormat="1" ht="30" customHeight="1" x14ac:dyDescent="0.25">
      <c r="B49" s="418" t="s">
        <v>1153</v>
      </c>
      <c r="C49" s="419"/>
      <c r="D49" s="87">
        <v>1</v>
      </c>
      <c r="E49" s="101">
        <v>1.9</v>
      </c>
      <c r="F49" s="101">
        <v>1.9</v>
      </c>
      <c r="G49" s="101">
        <v>1</v>
      </c>
      <c r="H49" s="101">
        <f t="shared" si="67"/>
        <v>1.05</v>
      </c>
      <c r="I49" s="101">
        <f t="shared" si="68"/>
        <v>4.839999999999999</v>
      </c>
      <c r="J49" s="101">
        <f t="shared" si="69"/>
        <v>5.081999999999999</v>
      </c>
      <c r="K49" s="101">
        <f t="shared" si="70"/>
        <v>3.61</v>
      </c>
      <c r="L49" s="101">
        <f t="shared" si="71"/>
        <v>0.24199999999999997</v>
      </c>
      <c r="M49" s="101">
        <f t="shared" si="72"/>
        <v>7.6</v>
      </c>
      <c r="N49" s="101">
        <f>6*1.97+24*0.44</f>
        <v>22.380000000000003</v>
      </c>
      <c r="O49" s="101">
        <f t="shared" si="73"/>
        <v>3.4465200000000005</v>
      </c>
      <c r="P49" s="101">
        <f>8*7.36</f>
        <v>58.88</v>
      </c>
      <c r="Q49" s="101">
        <f t="shared" si="74"/>
        <v>14.425600000000001</v>
      </c>
      <c r="R49" s="102">
        <f>9*2.35*2+9*1.93*2</f>
        <v>77.040000000000006</v>
      </c>
      <c r="S49" s="102">
        <f t="shared" si="75"/>
        <v>30.430800000000005</v>
      </c>
      <c r="T49" s="102"/>
      <c r="U49" s="102">
        <f t="shared" si="76"/>
        <v>0</v>
      </c>
      <c r="V49" s="102"/>
      <c r="W49" s="102">
        <f t="shared" si="77"/>
        <v>0</v>
      </c>
      <c r="X49" s="102">
        <f>12*1.49+14.32+14.84+15.36+7.92</f>
        <v>70.320000000000007</v>
      </c>
      <c r="Y49" s="102">
        <f t="shared" si="78"/>
        <v>110.96496000000002</v>
      </c>
      <c r="Z49" s="101"/>
      <c r="AA49" s="101">
        <f t="shared" si="79"/>
        <v>3.61</v>
      </c>
      <c r="AB49" s="101">
        <f t="shared" si="80"/>
        <v>1.4719999999999991</v>
      </c>
      <c r="AC49" s="103">
        <f t="shared" si="81"/>
        <v>3.61</v>
      </c>
    </row>
    <row r="50" spans="2:29" s="82" customFormat="1" ht="30" customHeight="1" x14ac:dyDescent="0.25">
      <c r="B50" s="418" t="s">
        <v>1154</v>
      </c>
      <c r="C50" s="419"/>
      <c r="D50" s="87">
        <v>1</v>
      </c>
      <c r="E50" s="101">
        <v>1.9</v>
      </c>
      <c r="F50" s="101">
        <v>1.9</v>
      </c>
      <c r="G50" s="101">
        <v>1</v>
      </c>
      <c r="H50" s="101">
        <f t="shared" si="67"/>
        <v>1.05</v>
      </c>
      <c r="I50" s="101">
        <f t="shared" si="68"/>
        <v>4.839999999999999</v>
      </c>
      <c r="J50" s="101">
        <f t="shared" si="69"/>
        <v>5.081999999999999</v>
      </c>
      <c r="K50" s="101">
        <f t="shared" si="70"/>
        <v>3.61</v>
      </c>
      <c r="L50" s="101">
        <f t="shared" si="71"/>
        <v>0.24199999999999997</v>
      </c>
      <c r="M50" s="101">
        <f t="shared" si="72"/>
        <v>7.6</v>
      </c>
      <c r="N50" s="101">
        <f>10*7.35+9*1.75+18*0.36</f>
        <v>95.73</v>
      </c>
      <c r="O50" s="101">
        <f t="shared" si="73"/>
        <v>14.742420000000001</v>
      </c>
      <c r="P50" s="101"/>
      <c r="Q50" s="101">
        <f t="shared" si="74"/>
        <v>0</v>
      </c>
      <c r="R50" s="102">
        <f>9*2.36*2+9*1.94*2</f>
        <v>77.400000000000006</v>
      </c>
      <c r="S50" s="102">
        <f t="shared" si="75"/>
        <v>30.573000000000004</v>
      </c>
      <c r="T50" s="102"/>
      <c r="U50" s="102">
        <f t="shared" si="76"/>
        <v>0</v>
      </c>
      <c r="V50" s="102">
        <f>8*1.39</f>
        <v>11.12</v>
      </c>
      <c r="W50" s="102">
        <f t="shared" si="77"/>
        <v>10.708559999999999</v>
      </c>
      <c r="X50" s="102">
        <f>14.32+15.12+7.94</f>
        <v>37.379999999999995</v>
      </c>
      <c r="Y50" s="102">
        <f t="shared" si="78"/>
        <v>58.985639999999997</v>
      </c>
      <c r="Z50" s="101"/>
      <c r="AA50" s="101">
        <f t="shared" si="79"/>
        <v>3.61</v>
      </c>
      <c r="AB50" s="101">
        <f t="shared" si="80"/>
        <v>1.4719999999999991</v>
      </c>
      <c r="AC50" s="103">
        <f t="shared" si="81"/>
        <v>3.61</v>
      </c>
    </row>
    <row r="51" spans="2:29" s="82" customFormat="1" ht="30" customHeight="1" x14ac:dyDescent="0.25">
      <c r="B51" s="418" t="s">
        <v>1155</v>
      </c>
      <c r="C51" s="419"/>
      <c r="D51" s="87">
        <v>1</v>
      </c>
      <c r="E51" s="101">
        <v>1.9</v>
      </c>
      <c r="F51" s="101">
        <v>0.7</v>
      </c>
      <c r="G51" s="101">
        <v>0.7</v>
      </c>
      <c r="H51" s="101">
        <f t="shared" si="67"/>
        <v>0.75</v>
      </c>
      <c r="I51" s="101">
        <f t="shared" si="68"/>
        <v>2.1999999999999997</v>
      </c>
      <c r="J51" s="101">
        <f t="shared" si="69"/>
        <v>1.65</v>
      </c>
      <c r="K51" s="101">
        <f t="shared" si="70"/>
        <v>0.93099999999999983</v>
      </c>
      <c r="L51" s="101">
        <f t="shared" si="71"/>
        <v>0.10999999999999999</v>
      </c>
      <c r="M51" s="101">
        <f t="shared" si="72"/>
        <v>3.6399999999999992</v>
      </c>
      <c r="N51" s="101"/>
      <c r="O51" s="101">
        <f t="shared" si="73"/>
        <v>0</v>
      </c>
      <c r="P51" s="101">
        <f>7*4.96+8*2.22</f>
        <v>52.480000000000004</v>
      </c>
      <c r="Q51" s="101">
        <f t="shared" si="74"/>
        <v>12.857600000000001</v>
      </c>
      <c r="R51" s="102">
        <f>2*2.35+7*1.93</f>
        <v>18.21</v>
      </c>
      <c r="S51" s="102">
        <f t="shared" si="75"/>
        <v>7.1929500000000006</v>
      </c>
      <c r="T51" s="102"/>
      <c r="U51" s="102">
        <f t="shared" si="76"/>
        <v>0</v>
      </c>
      <c r="V51" s="102"/>
      <c r="W51" s="102">
        <f t="shared" si="77"/>
        <v>0</v>
      </c>
      <c r="X51" s="102">
        <f>8*2.64</f>
        <v>21.12</v>
      </c>
      <c r="Y51" s="102">
        <f t="shared" si="78"/>
        <v>33.327360000000006</v>
      </c>
      <c r="Z51" s="101"/>
      <c r="AA51" s="101">
        <f t="shared" si="79"/>
        <v>0.93099999999999983</v>
      </c>
      <c r="AB51" s="101">
        <f t="shared" si="80"/>
        <v>0.71900000000000008</v>
      </c>
      <c r="AC51" s="103">
        <f t="shared" si="81"/>
        <v>0.93099999999999983</v>
      </c>
    </row>
    <row r="52" spans="2:29" s="82" customFormat="1" ht="30" customHeight="1" x14ac:dyDescent="0.25">
      <c r="B52" s="418" t="s">
        <v>1156</v>
      </c>
      <c r="C52" s="419"/>
      <c r="D52" s="87">
        <v>1</v>
      </c>
      <c r="E52" s="101">
        <v>0.7</v>
      </c>
      <c r="F52" s="101">
        <v>0.7</v>
      </c>
      <c r="G52" s="101">
        <v>0.65</v>
      </c>
      <c r="H52" s="101">
        <f t="shared" si="67"/>
        <v>0.70000000000000007</v>
      </c>
      <c r="I52" s="101">
        <f t="shared" si="68"/>
        <v>1</v>
      </c>
      <c r="J52" s="101">
        <f t="shared" si="69"/>
        <v>0.70000000000000007</v>
      </c>
      <c r="K52" s="101">
        <f t="shared" si="70"/>
        <v>0.31849999999999995</v>
      </c>
      <c r="L52" s="101">
        <f t="shared" si="71"/>
        <v>0.05</v>
      </c>
      <c r="M52" s="101">
        <f t="shared" si="72"/>
        <v>1.8199999999999998</v>
      </c>
      <c r="N52" s="101">
        <f>4*2.13+7*2.55</f>
        <v>26.369999999999997</v>
      </c>
      <c r="O52" s="101">
        <f t="shared" si="73"/>
        <v>4.0609799999999998</v>
      </c>
      <c r="P52" s="101"/>
      <c r="Q52" s="101">
        <f t="shared" si="74"/>
        <v>0</v>
      </c>
      <c r="R52" s="102"/>
      <c r="S52" s="102">
        <f t="shared" si="75"/>
        <v>0</v>
      </c>
      <c r="T52" s="102"/>
      <c r="U52" s="102">
        <f t="shared" si="76"/>
        <v>0</v>
      </c>
      <c r="V52" s="102"/>
      <c r="W52" s="102">
        <f t="shared" si="77"/>
        <v>0</v>
      </c>
      <c r="X52" s="102"/>
      <c r="Y52" s="102">
        <f t="shared" si="78"/>
        <v>0</v>
      </c>
      <c r="Z52" s="101"/>
      <c r="AA52" s="101">
        <f t="shared" si="79"/>
        <v>0.31849999999999995</v>
      </c>
      <c r="AB52" s="101">
        <f t="shared" si="80"/>
        <v>0.38150000000000012</v>
      </c>
      <c r="AC52" s="103">
        <f t="shared" si="81"/>
        <v>0.31849999999999995</v>
      </c>
    </row>
    <row r="53" spans="2:29" s="82" customFormat="1" ht="30" customHeight="1" x14ac:dyDescent="0.25">
      <c r="B53" s="418" t="s">
        <v>1157</v>
      </c>
      <c r="C53" s="419"/>
      <c r="D53" s="87">
        <v>1</v>
      </c>
      <c r="E53" s="101">
        <v>1.9</v>
      </c>
      <c r="F53" s="101">
        <v>1.9</v>
      </c>
      <c r="G53" s="101">
        <v>1</v>
      </c>
      <c r="H53" s="101">
        <f t="shared" si="67"/>
        <v>1.05</v>
      </c>
      <c r="I53" s="101">
        <f t="shared" si="68"/>
        <v>4.839999999999999</v>
      </c>
      <c r="J53" s="101">
        <f t="shared" si="69"/>
        <v>5.081999999999999</v>
      </c>
      <c r="K53" s="101">
        <f t="shared" si="70"/>
        <v>3.61</v>
      </c>
      <c r="L53" s="101">
        <f t="shared" si="71"/>
        <v>0.24199999999999997</v>
      </c>
      <c r="M53" s="101">
        <f t="shared" si="72"/>
        <v>7.6</v>
      </c>
      <c r="N53" s="101">
        <f>10*7.35+6*1.77+18*0.44</f>
        <v>92.04</v>
      </c>
      <c r="O53" s="101">
        <f t="shared" si="73"/>
        <v>14.174160000000001</v>
      </c>
      <c r="P53" s="101"/>
      <c r="Q53" s="101">
        <f t="shared" si="74"/>
        <v>0</v>
      </c>
      <c r="R53" s="102">
        <f>9*2.36*2+9*1.94*2</f>
        <v>77.400000000000006</v>
      </c>
      <c r="S53" s="102">
        <f t="shared" si="75"/>
        <v>30.573000000000004</v>
      </c>
      <c r="T53" s="102"/>
      <c r="U53" s="102">
        <f t="shared" si="76"/>
        <v>0</v>
      </c>
      <c r="V53" s="102"/>
      <c r="W53" s="102">
        <f t="shared" si="77"/>
        <v>0</v>
      </c>
      <c r="X53" s="102">
        <f>10*1.49+14.32+15.12+7.94</f>
        <v>52.279999999999994</v>
      </c>
      <c r="Y53" s="102">
        <f t="shared" si="78"/>
        <v>82.497839999999997</v>
      </c>
      <c r="Z53" s="101"/>
      <c r="AA53" s="101">
        <f t="shared" si="79"/>
        <v>3.61</v>
      </c>
      <c r="AB53" s="101">
        <f t="shared" si="80"/>
        <v>1.4719999999999991</v>
      </c>
      <c r="AC53" s="103">
        <f t="shared" si="81"/>
        <v>3.61</v>
      </c>
    </row>
    <row r="54" spans="2:29" s="82" customFormat="1" ht="30" customHeight="1" x14ac:dyDescent="0.25">
      <c r="B54" s="418" t="s">
        <v>1158</v>
      </c>
      <c r="C54" s="419"/>
      <c r="D54" s="87">
        <v>1</v>
      </c>
      <c r="E54" s="101">
        <v>1.9</v>
      </c>
      <c r="F54" s="101">
        <v>1.9</v>
      </c>
      <c r="G54" s="101">
        <v>1</v>
      </c>
      <c r="H54" s="101">
        <f t="shared" si="67"/>
        <v>1.05</v>
      </c>
      <c r="I54" s="101">
        <f t="shared" si="68"/>
        <v>4.839999999999999</v>
      </c>
      <c r="J54" s="101">
        <f t="shared" si="69"/>
        <v>5.081999999999999</v>
      </c>
      <c r="K54" s="101">
        <f t="shared" si="70"/>
        <v>3.61</v>
      </c>
      <c r="L54" s="101">
        <f t="shared" si="71"/>
        <v>0.24199999999999997</v>
      </c>
      <c r="M54" s="101">
        <f t="shared" si="72"/>
        <v>7.6</v>
      </c>
      <c r="N54" s="101">
        <f>6*1.75+12*0.36</f>
        <v>14.82</v>
      </c>
      <c r="O54" s="101">
        <f t="shared" si="73"/>
        <v>2.2822800000000001</v>
      </c>
      <c r="P54" s="101">
        <f>6*7.36</f>
        <v>44.160000000000004</v>
      </c>
      <c r="Q54" s="101">
        <f t="shared" si="74"/>
        <v>10.8192</v>
      </c>
      <c r="R54" s="102">
        <f>9*2.35*2+9*1.93*2</f>
        <v>77.040000000000006</v>
      </c>
      <c r="S54" s="102">
        <f t="shared" si="75"/>
        <v>30.430800000000005</v>
      </c>
      <c r="T54" s="102"/>
      <c r="U54" s="102">
        <f t="shared" si="76"/>
        <v>0</v>
      </c>
      <c r="V54" s="102">
        <f>8*1.39</f>
        <v>11.12</v>
      </c>
      <c r="W54" s="102">
        <f t="shared" si="77"/>
        <v>10.708559999999999</v>
      </c>
      <c r="X54" s="102">
        <f>14.32+14.92+15.56</f>
        <v>44.800000000000004</v>
      </c>
      <c r="Y54" s="102">
        <f t="shared" si="78"/>
        <v>70.694400000000016</v>
      </c>
      <c r="Z54" s="101"/>
      <c r="AA54" s="101">
        <f t="shared" si="79"/>
        <v>3.61</v>
      </c>
      <c r="AB54" s="101">
        <f t="shared" si="80"/>
        <v>1.4719999999999991</v>
      </c>
      <c r="AC54" s="103">
        <f t="shared" si="81"/>
        <v>3.61</v>
      </c>
    </row>
    <row r="55" spans="2:29" s="82" customFormat="1" ht="30" customHeight="1" x14ac:dyDescent="0.25">
      <c r="B55" s="418" t="s">
        <v>1159</v>
      </c>
      <c r="C55" s="419"/>
      <c r="D55" s="87">
        <v>1</v>
      </c>
      <c r="E55" s="101">
        <v>1.9</v>
      </c>
      <c r="F55" s="101">
        <v>0.7</v>
      </c>
      <c r="G55" s="101">
        <v>0.7</v>
      </c>
      <c r="H55" s="101">
        <f t="shared" si="67"/>
        <v>0.75</v>
      </c>
      <c r="I55" s="101">
        <f t="shared" si="68"/>
        <v>2.1999999999999997</v>
      </c>
      <c r="J55" s="101">
        <f t="shared" si="69"/>
        <v>1.65</v>
      </c>
      <c r="K55" s="101">
        <f t="shared" si="70"/>
        <v>0.93099999999999983</v>
      </c>
      <c r="L55" s="101">
        <f t="shared" si="71"/>
        <v>0.10999999999999999</v>
      </c>
      <c r="M55" s="101">
        <f t="shared" si="72"/>
        <v>3.6399999999999992</v>
      </c>
      <c r="N55" s="101">
        <f>8*2.21</f>
        <v>17.68</v>
      </c>
      <c r="O55" s="101">
        <f t="shared" si="73"/>
        <v>2.7227199999999998</v>
      </c>
      <c r="P55" s="101">
        <f>8*4.96</f>
        <v>39.68</v>
      </c>
      <c r="Q55" s="101">
        <f t="shared" si="74"/>
        <v>9.7216000000000005</v>
      </c>
      <c r="R55" s="102">
        <f>2*2.35</f>
        <v>4.7</v>
      </c>
      <c r="S55" s="102">
        <f t="shared" si="75"/>
        <v>1.8565000000000003</v>
      </c>
      <c r="T55" s="102">
        <f>4*1.98+19*2.66</f>
        <v>58.460000000000008</v>
      </c>
      <c r="U55" s="102">
        <f t="shared" si="76"/>
        <v>36.069820000000007</v>
      </c>
      <c r="V55" s="102"/>
      <c r="W55" s="102">
        <f t="shared" si="77"/>
        <v>0</v>
      </c>
      <c r="X55" s="102"/>
      <c r="Y55" s="102">
        <f t="shared" si="78"/>
        <v>0</v>
      </c>
      <c r="Z55" s="101"/>
      <c r="AA55" s="101">
        <f t="shared" si="79"/>
        <v>0.93099999999999983</v>
      </c>
      <c r="AB55" s="101">
        <f t="shared" si="80"/>
        <v>0.71900000000000008</v>
      </c>
      <c r="AC55" s="103">
        <f t="shared" si="81"/>
        <v>0.93099999999999983</v>
      </c>
    </row>
    <row r="56" spans="2:29" s="82" customFormat="1" ht="30" customHeight="1" x14ac:dyDescent="0.25">
      <c r="B56" s="418" t="s">
        <v>1160</v>
      </c>
      <c r="C56" s="419"/>
      <c r="D56" s="87">
        <v>1</v>
      </c>
      <c r="E56" s="101">
        <v>0.7</v>
      </c>
      <c r="F56" s="101">
        <v>0.7</v>
      </c>
      <c r="G56" s="101">
        <v>1</v>
      </c>
      <c r="H56" s="101">
        <f t="shared" si="67"/>
        <v>1.05</v>
      </c>
      <c r="I56" s="101">
        <f t="shared" si="68"/>
        <v>1</v>
      </c>
      <c r="J56" s="101">
        <f t="shared" si="69"/>
        <v>1.05</v>
      </c>
      <c r="K56" s="101">
        <f t="shared" si="70"/>
        <v>0.49</v>
      </c>
      <c r="L56" s="101">
        <f t="shared" si="71"/>
        <v>0.05</v>
      </c>
      <c r="M56" s="101">
        <f t="shared" si="72"/>
        <v>2.8</v>
      </c>
      <c r="N56" s="101">
        <f>6*2.55+4*2.83+9*1.47+18*0.29</f>
        <v>45.069999999999993</v>
      </c>
      <c r="O56" s="101">
        <f t="shared" si="73"/>
        <v>6.9407799999999993</v>
      </c>
      <c r="P56" s="101"/>
      <c r="Q56" s="101">
        <f t="shared" si="74"/>
        <v>0</v>
      </c>
      <c r="R56" s="102"/>
      <c r="S56" s="102">
        <f t="shared" si="75"/>
        <v>0</v>
      </c>
      <c r="T56" s="102">
        <f>8*1.31</f>
        <v>10.48</v>
      </c>
      <c r="U56" s="102">
        <f t="shared" si="76"/>
        <v>6.4661600000000004</v>
      </c>
      <c r="V56" s="102"/>
      <c r="W56" s="102">
        <f t="shared" si="77"/>
        <v>0</v>
      </c>
      <c r="X56" s="102"/>
      <c r="Y56" s="102">
        <f t="shared" si="78"/>
        <v>0</v>
      </c>
      <c r="Z56" s="101"/>
      <c r="AA56" s="101">
        <f t="shared" si="79"/>
        <v>0.48999999999999994</v>
      </c>
      <c r="AB56" s="101">
        <f t="shared" si="80"/>
        <v>0.56000000000000005</v>
      </c>
      <c r="AC56" s="103">
        <f t="shared" si="81"/>
        <v>0.49</v>
      </c>
    </row>
    <row r="57" spans="2:29" s="82" customFormat="1" ht="30" customHeight="1" x14ac:dyDescent="0.25">
      <c r="B57" s="418" t="s">
        <v>1161</v>
      </c>
      <c r="C57" s="419"/>
      <c r="D57" s="87">
        <v>1</v>
      </c>
      <c r="E57" s="101">
        <v>0.7</v>
      </c>
      <c r="F57" s="101">
        <v>0.7</v>
      </c>
      <c r="G57" s="101">
        <v>1</v>
      </c>
      <c r="H57" s="101">
        <f t="shared" si="67"/>
        <v>1.05</v>
      </c>
      <c r="I57" s="101">
        <f t="shared" si="68"/>
        <v>1</v>
      </c>
      <c r="J57" s="101">
        <f t="shared" si="69"/>
        <v>1.05</v>
      </c>
      <c r="K57" s="101">
        <f t="shared" si="70"/>
        <v>0.49</v>
      </c>
      <c r="L57" s="101">
        <f t="shared" si="71"/>
        <v>0.05</v>
      </c>
      <c r="M57" s="101">
        <f t="shared" si="72"/>
        <v>2.8</v>
      </c>
      <c r="N57" s="101">
        <f>6*2.55+4*2.83+9*1.47+18*0.29</f>
        <v>45.069999999999993</v>
      </c>
      <c r="O57" s="101">
        <f t="shared" si="73"/>
        <v>6.9407799999999993</v>
      </c>
      <c r="P57" s="101"/>
      <c r="Q57" s="101">
        <f t="shared" si="74"/>
        <v>0</v>
      </c>
      <c r="R57" s="102"/>
      <c r="S57" s="102">
        <f t="shared" si="75"/>
        <v>0</v>
      </c>
      <c r="T57" s="102">
        <f>8*1.31</f>
        <v>10.48</v>
      </c>
      <c r="U57" s="102">
        <f t="shared" si="76"/>
        <v>6.4661600000000004</v>
      </c>
      <c r="V57" s="102"/>
      <c r="W57" s="102">
        <f t="shared" si="77"/>
        <v>0</v>
      </c>
      <c r="X57" s="102"/>
      <c r="Y57" s="102">
        <f t="shared" si="78"/>
        <v>0</v>
      </c>
      <c r="Z57" s="101"/>
      <c r="AA57" s="101">
        <f t="shared" si="79"/>
        <v>0.48999999999999994</v>
      </c>
      <c r="AB57" s="101">
        <f t="shared" si="80"/>
        <v>0.56000000000000005</v>
      </c>
      <c r="AC57" s="103">
        <f t="shared" si="81"/>
        <v>0.49</v>
      </c>
    </row>
    <row r="58" spans="2:29" s="82" customFormat="1" ht="30" customHeight="1" x14ac:dyDescent="0.25">
      <c r="B58" s="418" t="s">
        <v>1162</v>
      </c>
      <c r="C58" s="419"/>
      <c r="D58" s="87">
        <v>1</v>
      </c>
      <c r="E58" s="101">
        <v>0.7</v>
      </c>
      <c r="F58" s="101">
        <v>0.7</v>
      </c>
      <c r="G58" s="101">
        <v>0.65</v>
      </c>
      <c r="H58" s="101">
        <f t="shared" si="67"/>
        <v>0.70000000000000007</v>
      </c>
      <c r="I58" s="101">
        <f t="shared" si="68"/>
        <v>1</v>
      </c>
      <c r="J58" s="101">
        <f t="shared" si="69"/>
        <v>0.70000000000000007</v>
      </c>
      <c r="K58" s="101">
        <f t="shared" si="70"/>
        <v>0.31849999999999995</v>
      </c>
      <c r="L58" s="101">
        <f t="shared" si="71"/>
        <v>0.05</v>
      </c>
      <c r="M58" s="101">
        <f t="shared" si="72"/>
        <v>1.8199999999999998</v>
      </c>
      <c r="N58" s="101">
        <f>4*2.11</f>
        <v>8.44</v>
      </c>
      <c r="O58" s="101">
        <f t="shared" si="73"/>
        <v>1.2997599999999998</v>
      </c>
      <c r="P58" s="101">
        <f>6*2.56</f>
        <v>15.36</v>
      </c>
      <c r="Q58" s="101">
        <f t="shared" si="74"/>
        <v>3.7631999999999999</v>
      </c>
      <c r="R58" s="102"/>
      <c r="S58" s="102">
        <f t="shared" si="75"/>
        <v>0</v>
      </c>
      <c r="T58" s="102"/>
      <c r="U58" s="102">
        <f t="shared" si="76"/>
        <v>0</v>
      </c>
      <c r="V58" s="102"/>
      <c r="W58" s="102">
        <f t="shared" si="77"/>
        <v>0</v>
      </c>
      <c r="X58" s="102"/>
      <c r="Y58" s="102">
        <f t="shared" si="78"/>
        <v>0</v>
      </c>
      <c r="Z58" s="101"/>
      <c r="AA58" s="101">
        <f t="shared" si="79"/>
        <v>0.31849999999999995</v>
      </c>
      <c r="AB58" s="101">
        <f t="shared" si="80"/>
        <v>0.38150000000000012</v>
      </c>
      <c r="AC58" s="103">
        <f t="shared" si="81"/>
        <v>0.31849999999999995</v>
      </c>
    </row>
    <row r="59" spans="2:29" s="82" customFormat="1" ht="30" customHeight="1" x14ac:dyDescent="0.25">
      <c r="B59" s="418" t="s">
        <v>1163</v>
      </c>
      <c r="C59" s="419"/>
      <c r="D59" s="87">
        <v>1</v>
      </c>
      <c r="E59" s="101">
        <v>1.9</v>
      </c>
      <c r="F59" s="101">
        <v>0.7</v>
      </c>
      <c r="G59" s="101">
        <v>0.6</v>
      </c>
      <c r="H59" s="101">
        <f t="shared" si="67"/>
        <v>0.65</v>
      </c>
      <c r="I59" s="101">
        <f t="shared" si="68"/>
        <v>2.1999999999999997</v>
      </c>
      <c r="J59" s="101">
        <f t="shared" si="69"/>
        <v>1.43</v>
      </c>
      <c r="K59" s="101">
        <f t="shared" si="70"/>
        <v>0.79799999999999993</v>
      </c>
      <c r="L59" s="101">
        <f t="shared" si="71"/>
        <v>0.10999999999999999</v>
      </c>
      <c r="M59" s="101">
        <f t="shared" si="72"/>
        <v>3.1199999999999997</v>
      </c>
      <c r="N59" s="101">
        <f>4*4.95+8*2.03</f>
        <v>36.04</v>
      </c>
      <c r="O59" s="101">
        <f t="shared" si="73"/>
        <v>5.55016</v>
      </c>
      <c r="P59" s="101"/>
      <c r="Q59" s="101">
        <f t="shared" si="74"/>
        <v>0</v>
      </c>
      <c r="R59" s="102">
        <f>2*2.36+4*1.94</f>
        <v>12.48</v>
      </c>
      <c r="S59" s="102">
        <f t="shared" si="75"/>
        <v>4.9296000000000006</v>
      </c>
      <c r="T59" s="102"/>
      <c r="U59" s="102">
        <f t="shared" si="76"/>
        <v>0</v>
      </c>
      <c r="V59" s="102">
        <f>5*2.46</f>
        <v>12.3</v>
      </c>
      <c r="W59" s="102">
        <f t="shared" si="77"/>
        <v>11.844900000000001</v>
      </c>
      <c r="X59" s="102"/>
      <c r="Y59" s="102">
        <f t="shared" si="78"/>
        <v>0</v>
      </c>
      <c r="Z59" s="101"/>
      <c r="AA59" s="101">
        <f t="shared" si="79"/>
        <v>0.79799999999999993</v>
      </c>
      <c r="AB59" s="101">
        <f t="shared" si="80"/>
        <v>0.63200000000000001</v>
      </c>
      <c r="AC59" s="103">
        <f t="shared" si="81"/>
        <v>0.79799999999999993</v>
      </c>
    </row>
    <row r="60" spans="2:29" s="82" customFormat="1" ht="30" customHeight="1" x14ac:dyDescent="0.25">
      <c r="B60" s="418" t="s">
        <v>1164</v>
      </c>
      <c r="C60" s="419"/>
      <c r="D60" s="87">
        <v>1</v>
      </c>
      <c r="E60" s="101">
        <v>1.9</v>
      </c>
      <c r="F60" s="101">
        <v>0.7</v>
      </c>
      <c r="G60" s="101">
        <v>0.7</v>
      </c>
      <c r="H60" s="101">
        <f t="shared" si="67"/>
        <v>0.75</v>
      </c>
      <c r="I60" s="101">
        <f t="shared" si="68"/>
        <v>2.1999999999999997</v>
      </c>
      <c r="J60" s="101">
        <f t="shared" si="69"/>
        <v>1.65</v>
      </c>
      <c r="K60" s="101">
        <f t="shared" si="70"/>
        <v>0.93099999999999983</v>
      </c>
      <c r="L60" s="101">
        <f t="shared" si="71"/>
        <v>0.10999999999999999</v>
      </c>
      <c r="M60" s="101">
        <f t="shared" si="72"/>
        <v>3.6399999999999992</v>
      </c>
      <c r="N60" s="101">
        <f>5*4.95+8*2.23</f>
        <v>42.59</v>
      </c>
      <c r="O60" s="101">
        <f t="shared" si="73"/>
        <v>6.5588600000000001</v>
      </c>
      <c r="P60" s="101"/>
      <c r="Q60" s="101">
        <f t="shared" si="74"/>
        <v>0</v>
      </c>
      <c r="R60" s="102">
        <f>2*2.36+4*1.94</f>
        <v>12.48</v>
      </c>
      <c r="S60" s="102">
        <f t="shared" si="75"/>
        <v>4.9296000000000006</v>
      </c>
      <c r="T60" s="102"/>
      <c r="U60" s="102">
        <f t="shared" si="76"/>
        <v>0</v>
      </c>
      <c r="V60" s="102">
        <f>6*2.66</f>
        <v>15.96</v>
      </c>
      <c r="W60" s="102">
        <f t="shared" si="77"/>
        <v>15.369480000000001</v>
      </c>
      <c r="X60" s="102"/>
      <c r="Y60" s="102">
        <f t="shared" si="78"/>
        <v>0</v>
      </c>
      <c r="Z60" s="101"/>
      <c r="AA60" s="101">
        <f t="shared" si="79"/>
        <v>0.93099999999999983</v>
      </c>
      <c r="AB60" s="101">
        <f t="shared" si="80"/>
        <v>0.71900000000000008</v>
      </c>
      <c r="AC60" s="103">
        <f t="shared" si="81"/>
        <v>0.93099999999999983</v>
      </c>
    </row>
    <row r="61" spans="2:29" s="82" customFormat="1" ht="30" customHeight="1" x14ac:dyDescent="0.25">
      <c r="B61" s="418" t="s">
        <v>1165</v>
      </c>
      <c r="C61" s="419"/>
      <c r="D61" s="87">
        <v>1</v>
      </c>
      <c r="E61" s="101">
        <v>0.7</v>
      </c>
      <c r="F61" s="101">
        <v>0.7</v>
      </c>
      <c r="G61" s="101">
        <v>0.65</v>
      </c>
      <c r="H61" s="101">
        <f t="shared" si="67"/>
        <v>0.70000000000000007</v>
      </c>
      <c r="I61" s="101">
        <f t="shared" si="68"/>
        <v>1</v>
      </c>
      <c r="J61" s="101">
        <f t="shared" si="69"/>
        <v>0.70000000000000007</v>
      </c>
      <c r="K61" s="101">
        <f t="shared" si="70"/>
        <v>0.31849999999999995</v>
      </c>
      <c r="L61" s="101">
        <f t="shared" si="71"/>
        <v>0.05</v>
      </c>
      <c r="M61" s="101">
        <f t="shared" si="72"/>
        <v>1.8199999999999998</v>
      </c>
      <c r="N61" s="101">
        <f>4*2.11</f>
        <v>8.44</v>
      </c>
      <c r="O61" s="101">
        <f t="shared" si="73"/>
        <v>1.2997599999999998</v>
      </c>
      <c r="P61" s="101">
        <f>5*2.56</f>
        <v>12.8</v>
      </c>
      <c r="Q61" s="101">
        <f t="shared" si="74"/>
        <v>3.1360000000000001</v>
      </c>
      <c r="R61" s="102"/>
      <c r="S61" s="102">
        <f t="shared" si="75"/>
        <v>0</v>
      </c>
      <c r="T61" s="102"/>
      <c r="U61" s="102">
        <f t="shared" si="76"/>
        <v>0</v>
      </c>
      <c r="V61" s="102"/>
      <c r="W61" s="102">
        <f t="shared" si="77"/>
        <v>0</v>
      </c>
      <c r="X61" s="102"/>
      <c r="Y61" s="102">
        <f t="shared" si="78"/>
        <v>0</v>
      </c>
      <c r="Z61" s="101"/>
      <c r="AA61" s="101">
        <f t="shared" si="79"/>
        <v>0.31849999999999995</v>
      </c>
      <c r="AB61" s="101">
        <f t="shared" si="80"/>
        <v>0.38150000000000012</v>
      </c>
      <c r="AC61" s="103">
        <f t="shared" si="81"/>
        <v>0.31849999999999995</v>
      </c>
    </row>
    <row r="62" spans="2:29" s="82" customFormat="1" ht="30" customHeight="1" x14ac:dyDescent="0.25">
      <c r="B62" s="418" t="s">
        <v>1166</v>
      </c>
      <c r="C62" s="419"/>
      <c r="D62" s="87">
        <v>1</v>
      </c>
      <c r="E62" s="101">
        <v>1.9</v>
      </c>
      <c r="F62" s="101">
        <v>0.7</v>
      </c>
      <c r="G62" s="101">
        <v>0.7</v>
      </c>
      <c r="H62" s="101">
        <f t="shared" si="67"/>
        <v>0.75</v>
      </c>
      <c r="I62" s="101">
        <f t="shared" si="68"/>
        <v>2.1999999999999997</v>
      </c>
      <c r="J62" s="101">
        <f t="shared" si="69"/>
        <v>1.65</v>
      </c>
      <c r="K62" s="101">
        <f t="shared" si="70"/>
        <v>0.93099999999999983</v>
      </c>
      <c r="L62" s="101">
        <f t="shared" si="71"/>
        <v>0.10999999999999999</v>
      </c>
      <c r="M62" s="101">
        <f t="shared" si="72"/>
        <v>3.6399999999999992</v>
      </c>
      <c r="N62" s="101">
        <f>8*2.21</f>
        <v>17.68</v>
      </c>
      <c r="O62" s="101">
        <f t="shared" si="73"/>
        <v>2.7227199999999998</v>
      </c>
      <c r="P62" s="101">
        <f>6*4.96</f>
        <v>29.759999999999998</v>
      </c>
      <c r="Q62" s="101">
        <f t="shared" si="74"/>
        <v>7.291199999999999</v>
      </c>
      <c r="R62" s="102">
        <f>2*2.35+6*1.93</f>
        <v>16.28</v>
      </c>
      <c r="S62" s="102">
        <f t="shared" si="75"/>
        <v>6.430600000000001</v>
      </c>
      <c r="T62" s="102"/>
      <c r="U62" s="102">
        <f t="shared" si="76"/>
        <v>0</v>
      </c>
      <c r="V62" s="102">
        <f>12*2.65</f>
        <v>31.799999999999997</v>
      </c>
      <c r="W62" s="102">
        <f t="shared" si="77"/>
        <v>30.623399999999997</v>
      </c>
      <c r="X62" s="102"/>
      <c r="Y62" s="102">
        <f t="shared" si="78"/>
        <v>0</v>
      </c>
      <c r="Z62" s="101"/>
      <c r="AA62" s="101">
        <f t="shared" si="79"/>
        <v>0.93099999999999983</v>
      </c>
      <c r="AB62" s="101">
        <f t="shared" si="80"/>
        <v>0.71900000000000008</v>
      </c>
      <c r="AC62" s="103">
        <f t="shared" si="81"/>
        <v>0.93099999999999983</v>
      </c>
    </row>
    <row r="63" spans="2:29" s="82" customFormat="1" ht="30" customHeight="1" x14ac:dyDescent="0.25">
      <c r="B63" s="418" t="s">
        <v>1167</v>
      </c>
      <c r="C63" s="419"/>
      <c r="D63" s="87">
        <v>1</v>
      </c>
      <c r="E63" s="101">
        <v>2</v>
      </c>
      <c r="F63" s="101">
        <v>0.8</v>
      </c>
      <c r="G63" s="101">
        <v>0.75</v>
      </c>
      <c r="H63" s="101">
        <f t="shared" si="67"/>
        <v>0.8</v>
      </c>
      <c r="I63" s="101">
        <f t="shared" si="68"/>
        <v>2.5299999999999998</v>
      </c>
      <c r="J63" s="101">
        <f t="shared" si="69"/>
        <v>2.024</v>
      </c>
      <c r="K63" s="101">
        <f t="shared" si="70"/>
        <v>1.2000000000000002</v>
      </c>
      <c r="L63" s="101">
        <f t="shared" si="71"/>
        <v>0.1265</v>
      </c>
      <c r="M63" s="101">
        <f t="shared" si="72"/>
        <v>4.1999999999999993</v>
      </c>
      <c r="N63" s="101">
        <f>9*2.51</f>
        <v>22.589999999999996</v>
      </c>
      <c r="O63" s="101">
        <f t="shared" si="73"/>
        <v>3.4788599999999992</v>
      </c>
      <c r="P63" s="101">
        <f>7*5.36</f>
        <v>37.520000000000003</v>
      </c>
      <c r="Q63" s="101">
        <f t="shared" si="74"/>
        <v>9.192400000000001</v>
      </c>
      <c r="R63" s="102">
        <f>2*2.45+6*2.03</f>
        <v>17.079999999999998</v>
      </c>
      <c r="S63" s="102">
        <f t="shared" si="75"/>
        <v>6.7465999999999999</v>
      </c>
      <c r="T63" s="102"/>
      <c r="U63" s="102">
        <f t="shared" si="76"/>
        <v>0</v>
      </c>
      <c r="V63" s="102">
        <f>11*2.85</f>
        <v>31.35</v>
      </c>
      <c r="W63" s="102">
        <f t="shared" si="77"/>
        <v>30.190049999999999</v>
      </c>
      <c r="X63" s="102"/>
      <c r="Y63" s="102">
        <f t="shared" si="78"/>
        <v>0</v>
      </c>
      <c r="Z63" s="101"/>
      <c r="AA63" s="101">
        <f t="shared" si="79"/>
        <v>1.2000000000000002</v>
      </c>
      <c r="AB63" s="101">
        <f t="shared" si="80"/>
        <v>0.82399999999999984</v>
      </c>
      <c r="AC63" s="103">
        <f t="shared" si="81"/>
        <v>1.2000000000000002</v>
      </c>
    </row>
    <row r="64" spans="2:29" s="82" customFormat="1" ht="30" customHeight="1" x14ac:dyDescent="0.25">
      <c r="B64" s="418" t="s">
        <v>1145</v>
      </c>
      <c r="C64" s="419"/>
      <c r="D64" s="87">
        <v>1</v>
      </c>
      <c r="E64" s="101">
        <v>1.9</v>
      </c>
      <c r="F64" s="101">
        <v>0.7</v>
      </c>
      <c r="G64" s="101">
        <v>0.7</v>
      </c>
      <c r="H64" s="101">
        <f>+G64+0.05</f>
        <v>0.75</v>
      </c>
      <c r="I64" s="101">
        <f>+(E64+0.15+0.15)*(F64+0.15+0.15)</f>
        <v>2.1999999999999997</v>
      </c>
      <c r="J64" s="101">
        <f>+(E64+0.15+0.15)*(F64+0.15+0.15)*H64</f>
        <v>1.65</v>
      </c>
      <c r="K64" s="101">
        <f t="shared" ref="K64" si="82">+J64</f>
        <v>1.65</v>
      </c>
      <c r="L64" s="101">
        <f>+(E64+0.15+0.15)*(F64+0.15+0.15)*0.05</f>
        <v>0.10999999999999999</v>
      </c>
      <c r="M64" s="101">
        <f t="shared" si="72"/>
        <v>3.6399999999999992</v>
      </c>
      <c r="N64" s="101">
        <f>8*2.21</f>
        <v>17.68</v>
      </c>
      <c r="O64" s="101">
        <f t="shared" si="73"/>
        <v>2.7227199999999998</v>
      </c>
      <c r="P64" s="101">
        <f>6*4.96</f>
        <v>29.759999999999998</v>
      </c>
      <c r="Q64" s="101">
        <f t="shared" si="74"/>
        <v>7.291199999999999</v>
      </c>
      <c r="R64" s="102">
        <f>2*2.35</f>
        <v>4.7</v>
      </c>
      <c r="S64" s="102">
        <f t="shared" si="75"/>
        <v>1.8565000000000003</v>
      </c>
      <c r="T64" s="102">
        <f>4*1.98</f>
        <v>7.92</v>
      </c>
      <c r="U64" s="102">
        <f t="shared" si="76"/>
        <v>4.8866399999999999</v>
      </c>
      <c r="V64" s="102">
        <f>12*2.65</f>
        <v>31.799999999999997</v>
      </c>
      <c r="W64" s="102">
        <f t="shared" si="77"/>
        <v>30.623399999999997</v>
      </c>
      <c r="X64" s="102"/>
      <c r="Y64" s="102">
        <f t="shared" si="78"/>
        <v>0</v>
      </c>
      <c r="Z64" s="101"/>
      <c r="AA64" s="101">
        <f t="shared" si="79"/>
        <v>0.93099999999999983</v>
      </c>
      <c r="AB64" s="101">
        <f>+J64-AA64</f>
        <v>0.71900000000000008</v>
      </c>
      <c r="AC64" s="103">
        <f>+K64-AB64</f>
        <v>0.93099999999999983</v>
      </c>
    </row>
    <row r="65" spans="2:29" s="82" customFormat="1" ht="30" customHeight="1" x14ac:dyDescent="0.25">
      <c r="B65" s="418" t="s">
        <v>1168</v>
      </c>
      <c r="C65" s="419"/>
      <c r="D65" s="87">
        <v>1</v>
      </c>
      <c r="E65" s="101">
        <v>1.9</v>
      </c>
      <c r="F65" s="101">
        <v>0.7</v>
      </c>
      <c r="G65" s="101">
        <v>0.7</v>
      </c>
      <c r="H65" s="101">
        <f t="shared" ref="H65:H84" si="83">+G65+0.05</f>
        <v>0.75</v>
      </c>
      <c r="I65" s="101">
        <f t="shared" ref="I65:I84" si="84">+(E65+0.15+0.15)*(F65+0.15+0.15)</f>
        <v>2.1999999999999997</v>
      </c>
      <c r="J65" s="101">
        <f t="shared" ref="J65:J84" si="85">+(E65+0.15+0.15)*(F65+0.15+0.15)*H65</f>
        <v>1.65</v>
      </c>
      <c r="K65" s="101">
        <f t="shared" ref="K65:K83" si="86">+J65-AB65</f>
        <v>0.93099999999999983</v>
      </c>
      <c r="L65" s="101">
        <f t="shared" ref="L65:L84" si="87">+(E65+0.15+0.15)*(F65+0.15+0.15)*0.05</f>
        <v>0.10999999999999999</v>
      </c>
      <c r="M65" s="101">
        <f t="shared" si="72"/>
        <v>3.6399999999999992</v>
      </c>
      <c r="N65" s="101">
        <f>6*4.95+8*2.23</f>
        <v>47.540000000000006</v>
      </c>
      <c r="O65" s="101">
        <f t="shared" si="73"/>
        <v>7.3211600000000008</v>
      </c>
      <c r="P65" s="101"/>
      <c r="Q65" s="101">
        <f t="shared" si="74"/>
        <v>0</v>
      </c>
      <c r="R65" s="102">
        <f>2*2.36+4*1.94</f>
        <v>12.48</v>
      </c>
      <c r="S65" s="102">
        <f t="shared" si="75"/>
        <v>4.9296000000000006</v>
      </c>
      <c r="T65" s="102">
        <f>9*2.67</f>
        <v>24.03</v>
      </c>
      <c r="U65" s="102">
        <f t="shared" si="76"/>
        <v>14.826510000000001</v>
      </c>
      <c r="V65" s="102"/>
      <c r="W65" s="102">
        <f t="shared" si="77"/>
        <v>0</v>
      </c>
      <c r="X65" s="102"/>
      <c r="Y65" s="102">
        <f t="shared" si="78"/>
        <v>0</v>
      </c>
      <c r="Z65" s="101"/>
      <c r="AA65" s="101">
        <f t="shared" si="79"/>
        <v>0.93099999999999983</v>
      </c>
      <c r="AB65" s="101">
        <f t="shared" ref="AB65:AB83" si="88">+J65-AA65</f>
        <v>0.71900000000000008</v>
      </c>
      <c r="AC65" s="103">
        <f t="shared" ref="AC65:AC83" si="89">+K65</f>
        <v>0.93099999999999983</v>
      </c>
    </row>
    <row r="66" spans="2:29" s="82" customFormat="1" ht="30" customHeight="1" x14ac:dyDescent="0.25">
      <c r="B66" s="418" t="s">
        <v>1169</v>
      </c>
      <c r="C66" s="419"/>
      <c r="D66" s="87">
        <v>1</v>
      </c>
      <c r="E66" s="101">
        <v>1.9</v>
      </c>
      <c r="F66" s="101">
        <v>0.7</v>
      </c>
      <c r="G66" s="101">
        <v>0.7</v>
      </c>
      <c r="H66" s="101">
        <f t="shared" si="83"/>
        <v>0.75</v>
      </c>
      <c r="I66" s="101">
        <f t="shared" si="84"/>
        <v>2.1999999999999997</v>
      </c>
      <c r="J66" s="101">
        <f t="shared" si="85"/>
        <v>1.65</v>
      </c>
      <c r="K66" s="101">
        <f t="shared" si="86"/>
        <v>0.93099999999999983</v>
      </c>
      <c r="L66" s="101">
        <f t="shared" si="87"/>
        <v>0.10999999999999999</v>
      </c>
      <c r="M66" s="101">
        <f t="shared" si="72"/>
        <v>3.6399999999999992</v>
      </c>
      <c r="N66" s="101">
        <f>5*4.95+8*2.23</f>
        <v>42.59</v>
      </c>
      <c r="O66" s="101">
        <f t="shared" si="73"/>
        <v>6.5588600000000001</v>
      </c>
      <c r="P66" s="101"/>
      <c r="Q66" s="101">
        <f t="shared" si="74"/>
        <v>0</v>
      </c>
      <c r="R66" s="102">
        <f>2*2.36+4*1.94</f>
        <v>12.48</v>
      </c>
      <c r="S66" s="102">
        <f t="shared" si="75"/>
        <v>4.9296000000000006</v>
      </c>
      <c r="T66" s="102"/>
      <c r="U66" s="102">
        <f t="shared" si="76"/>
        <v>0</v>
      </c>
      <c r="V66" s="102">
        <f>6*2.66</f>
        <v>15.96</v>
      </c>
      <c r="W66" s="102">
        <f t="shared" si="77"/>
        <v>15.369480000000001</v>
      </c>
      <c r="X66" s="102"/>
      <c r="Y66" s="102">
        <f t="shared" si="78"/>
        <v>0</v>
      </c>
      <c r="Z66" s="101"/>
      <c r="AA66" s="101">
        <f t="shared" si="79"/>
        <v>0.93099999999999983</v>
      </c>
      <c r="AB66" s="101">
        <f t="shared" si="88"/>
        <v>0.71900000000000008</v>
      </c>
      <c r="AC66" s="103">
        <f t="shared" si="89"/>
        <v>0.93099999999999983</v>
      </c>
    </row>
    <row r="67" spans="2:29" s="82" customFormat="1" ht="30" customHeight="1" x14ac:dyDescent="0.25">
      <c r="B67" s="418" t="s">
        <v>1170</v>
      </c>
      <c r="C67" s="419"/>
      <c r="D67" s="87">
        <v>1</v>
      </c>
      <c r="E67" s="101">
        <v>1.9</v>
      </c>
      <c r="F67" s="101">
        <v>0.7</v>
      </c>
      <c r="G67" s="101">
        <v>0.7</v>
      </c>
      <c r="H67" s="101">
        <f t="shared" si="83"/>
        <v>0.75</v>
      </c>
      <c r="I67" s="101">
        <f t="shared" si="84"/>
        <v>2.1999999999999997</v>
      </c>
      <c r="J67" s="101">
        <f t="shared" si="85"/>
        <v>1.65</v>
      </c>
      <c r="K67" s="101">
        <f t="shared" si="86"/>
        <v>0.93099999999999983</v>
      </c>
      <c r="L67" s="101">
        <f t="shared" si="87"/>
        <v>0.10999999999999999</v>
      </c>
      <c r="M67" s="101">
        <f t="shared" si="72"/>
        <v>3.6399999999999992</v>
      </c>
      <c r="N67" s="101">
        <f>8*2.21</f>
        <v>17.68</v>
      </c>
      <c r="O67" s="101">
        <f t="shared" si="73"/>
        <v>2.7227199999999998</v>
      </c>
      <c r="P67" s="101">
        <f>8*4.96</f>
        <v>39.68</v>
      </c>
      <c r="Q67" s="101">
        <f t="shared" si="74"/>
        <v>9.7216000000000005</v>
      </c>
      <c r="R67" s="102">
        <f>2*2.35</f>
        <v>4.7</v>
      </c>
      <c r="S67" s="102">
        <f t="shared" si="75"/>
        <v>1.8565000000000003</v>
      </c>
      <c r="T67" s="102">
        <f>4*1.98+19*2.66</f>
        <v>58.460000000000008</v>
      </c>
      <c r="U67" s="102">
        <f t="shared" si="76"/>
        <v>36.069820000000007</v>
      </c>
      <c r="V67" s="102"/>
      <c r="W67" s="102">
        <f t="shared" si="77"/>
        <v>0</v>
      </c>
      <c r="X67" s="102"/>
      <c r="Y67" s="102">
        <f t="shared" si="78"/>
        <v>0</v>
      </c>
      <c r="Z67" s="101"/>
      <c r="AA67" s="101">
        <f t="shared" si="79"/>
        <v>0.93099999999999983</v>
      </c>
      <c r="AB67" s="101">
        <f t="shared" si="88"/>
        <v>0.71900000000000008</v>
      </c>
      <c r="AC67" s="103">
        <f t="shared" si="89"/>
        <v>0.93099999999999983</v>
      </c>
    </row>
    <row r="68" spans="2:29" s="82" customFormat="1" ht="30" customHeight="1" x14ac:dyDescent="0.25">
      <c r="B68" s="418" t="s">
        <v>1171</v>
      </c>
      <c r="C68" s="419"/>
      <c r="D68" s="87">
        <v>1</v>
      </c>
      <c r="E68" s="101">
        <v>1.9</v>
      </c>
      <c r="F68" s="101">
        <v>0.7</v>
      </c>
      <c r="G68" s="101">
        <v>0.7</v>
      </c>
      <c r="H68" s="101">
        <f t="shared" si="83"/>
        <v>0.75</v>
      </c>
      <c r="I68" s="101">
        <f t="shared" si="84"/>
        <v>2.1999999999999997</v>
      </c>
      <c r="J68" s="101">
        <f t="shared" si="85"/>
        <v>1.65</v>
      </c>
      <c r="K68" s="101">
        <f t="shared" si="86"/>
        <v>0.93099999999999983</v>
      </c>
      <c r="L68" s="101">
        <f t="shared" si="87"/>
        <v>0.10999999999999999</v>
      </c>
      <c r="M68" s="101">
        <f t="shared" si="72"/>
        <v>3.6399999999999992</v>
      </c>
      <c r="N68" s="101">
        <f>8*2.21</f>
        <v>17.68</v>
      </c>
      <c r="O68" s="101">
        <f t="shared" si="73"/>
        <v>2.7227199999999998</v>
      </c>
      <c r="P68" s="101">
        <f>6*4.96</f>
        <v>29.759999999999998</v>
      </c>
      <c r="Q68" s="101">
        <f t="shared" si="74"/>
        <v>7.291199999999999</v>
      </c>
      <c r="R68" s="102">
        <f>2*2.35</f>
        <v>4.7</v>
      </c>
      <c r="S68" s="102">
        <f t="shared" si="75"/>
        <v>1.8565000000000003</v>
      </c>
      <c r="T68" s="102">
        <f>4*1.98</f>
        <v>7.92</v>
      </c>
      <c r="U68" s="102">
        <f t="shared" si="76"/>
        <v>4.8866399999999999</v>
      </c>
      <c r="V68" s="102">
        <f>12*2.65</f>
        <v>31.799999999999997</v>
      </c>
      <c r="W68" s="102">
        <f t="shared" si="77"/>
        <v>30.623399999999997</v>
      </c>
      <c r="X68" s="102"/>
      <c r="Y68" s="102">
        <f t="shared" si="78"/>
        <v>0</v>
      </c>
      <c r="Z68" s="101"/>
      <c r="AA68" s="101">
        <f t="shared" si="79"/>
        <v>0.93099999999999983</v>
      </c>
      <c r="AB68" s="101">
        <f t="shared" si="88"/>
        <v>0.71900000000000008</v>
      </c>
      <c r="AC68" s="103">
        <f t="shared" si="89"/>
        <v>0.93099999999999983</v>
      </c>
    </row>
    <row r="69" spans="2:29" s="82" customFormat="1" ht="30" customHeight="1" x14ac:dyDescent="0.25">
      <c r="B69" s="418" t="s">
        <v>1172</v>
      </c>
      <c r="C69" s="419"/>
      <c r="D69" s="87">
        <v>1</v>
      </c>
      <c r="E69" s="101">
        <v>0.7</v>
      </c>
      <c r="F69" s="101">
        <v>0.7</v>
      </c>
      <c r="G69" s="101">
        <v>0.65</v>
      </c>
      <c r="H69" s="101">
        <f t="shared" si="83"/>
        <v>0.70000000000000007</v>
      </c>
      <c r="I69" s="101">
        <f t="shared" si="84"/>
        <v>1</v>
      </c>
      <c r="J69" s="101">
        <f t="shared" si="85"/>
        <v>0.70000000000000007</v>
      </c>
      <c r="K69" s="101">
        <f t="shared" si="86"/>
        <v>0.31849999999999995</v>
      </c>
      <c r="L69" s="101">
        <f t="shared" si="87"/>
        <v>0.05</v>
      </c>
      <c r="M69" s="101">
        <f t="shared" si="72"/>
        <v>1.8199999999999998</v>
      </c>
      <c r="N69" s="101">
        <f>6*2.55+6*2.13</f>
        <v>28.08</v>
      </c>
      <c r="O69" s="101">
        <f t="shared" si="73"/>
        <v>4.3243199999999993</v>
      </c>
      <c r="P69" s="101"/>
      <c r="Q69" s="101">
        <f t="shared" si="74"/>
        <v>0</v>
      </c>
      <c r="R69" s="102"/>
      <c r="S69" s="102">
        <f t="shared" si="75"/>
        <v>0</v>
      </c>
      <c r="T69" s="102"/>
      <c r="U69" s="102">
        <f t="shared" si="76"/>
        <v>0</v>
      </c>
      <c r="V69" s="102"/>
      <c r="W69" s="102">
        <f t="shared" si="77"/>
        <v>0</v>
      </c>
      <c r="X69" s="102"/>
      <c r="Y69" s="102">
        <f t="shared" si="78"/>
        <v>0</v>
      </c>
      <c r="Z69" s="101"/>
      <c r="AA69" s="101">
        <f t="shared" si="79"/>
        <v>0.31849999999999995</v>
      </c>
      <c r="AB69" s="101">
        <f t="shared" si="88"/>
        <v>0.38150000000000012</v>
      </c>
      <c r="AC69" s="103">
        <f t="shared" si="89"/>
        <v>0.31849999999999995</v>
      </c>
    </row>
    <row r="70" spans="2:29" s="82" customFormat="1" ht="30" customHeight="1" x14ac:dyDescent="0.25">
      <c r="B70" s="418" t="s">
        <v>1173</v>
      </c>
      <c r="C70" s="419"/>
      <c r="D70" s="87">
        <v>1</v>
      </c>
      <c r="E70" s="101">
        <v>1.9</v>
      </c>
      <c r="F70" s="101">
        <v>0.7</v>
      </c>
      <c r="G70" s="101">
        <v>0.7</v>
      </c>
      <c r="H70" s="101">
        <f t="shared" si="83"/>
        <v>0.75</v>
      </c>
      <c r="I70" s="101">
        <f t="shared" si="84"/>
        <v>2.1999999999999997</v>
      </c>
      <c r="J70" s="101">
        <f t="shared" si="85"/>
        <v>1.65</v>
      </c>
      <c r="K70" s="101">
        <f t="shared" si="86"/>
        <v>0.93099999999999983</v>
      </c>
      <c r="L70" s="101">
        <f t="shared" si="87"/>
        <v>0.10999999999999999</v>
      </c>
      <c r="M70" s="101">
        <f t="shared" si="72"/>
        <v>3.6399999999999992</v>
      </c>
      <c r="N70" s="101">
        <f>8*2.21</f>
        <v>17.68</v>
      </c>
      <c r="O70" s="101">
        <f t="shared" si="73"/>
        <v>2.7227199999999998</v>
      </c>
      <c r="P70" s="101">
        <f>5*4.96</f>
        <v>24.8</v>
      </c>
      <c r="Q70" s="101">
        <f t="shared" si="74"/>
        <v>6.0759999999999996</v>
      </c>
      <c r="R70" s="102">
        <f>2*2.35+5*1.93</f>
        <v>14.350000000000001</v>
      </c>
      <c r="S70" s="102">
        <f t="shared" si="75"/>
        <v>5.6682500000000005</v>
      </c>
      <c r="T70" s="102"/>
      <c r="U70" s="102">
        <f t="shared" si="76"/>
        <v>0</v>
      </c>
      <c r="V70" s="102"/>
      <c r="W70" s="102">
        <f t="shared" si="77"/>
        <v>0</v>
      </c>
      <c r="X70" s="102">
        <f>6*2.64</f>
        <v>15.84</v>
      </c>
      <c r="Y70" s="102">
        <f t="shared" si="78"/>
        <v>24.995520000000003</v>
      </c>
      <c r="Z70" s="101"/>
      <c r="AA70" s="101">
        <f t="shared" si="79"/>
        <v>0.93099999999999983</v>
      </c>
      <c r="AB70" s="101">
        <f t="shared" si="88"/>
        <v>0.71900000000000008</v>
      </c>
      <c r="AC70" s="103">
        <f t="shared" si="89"/>
        <v>0.93099999999999983</v>
      </c>
    </row>
    <row r="71" spans="2:29" s="82" customFormat="1" ht="30" customHeight="1" x14ac:dyDescent="0.25">
      <c r="B71" s="418" t="s">
        <v>1174</v>
      </c>
      <c r="C71" s="419"/>
      <c r="D71" s="87">
        <v>1</v>
      </c>
      <c r="E71" s="101">
        <v>1.9</v>
      </c>
      <c r="F71" s="101">
        <v>0.7</v>
      </c>
      <c r="G71" s="101">
        <v>0.7</v>
      </c>
      <c r="H71" s="101">
        <f t="shared" si="83"/>
        <v>0.75</v>
      </c>
      <c r="I71" s="101">
        <f t="shared" si="84"/>
        <v>2.1999999999999997</v>
      </c>
      <c r="J71" s="101">
        <f t="shared" si="85"/>
        <v>1.65</v>
      </c>
      <c r="K71" s="101">
        <f t="shared" si="86"/>
        <v>0.93099999999999983</v>
      </c>
      <c r="L71" s="101">
        <f t="shared" si="87"/>
        <v>0.10999999999999999</v>
      </c>
      <c r="M71" s="101">
        <f t="shared" si="72"/>
        <v>3.6399999999999992</v>
      </c>
      <c r="N71" s="101">
        <f>6*4.95+8*2.23</f>
        <v>47.540000000000006</v>
      </c>
      <c r="O71" s="101">
        <f t="shared" si="73"/>
        <v>7.3211600000000008</v>
      </c>
      <c r="P71" s="101"/>
      <c r="Q71" s="101">
        <f t="shared" si="74"/>
        <v>0</v>
      </c>
      <c r="R71" s="102">
        <f t="shared" ref="R71:R84" si="90">2*2.36+4*1.94</f>
        <v>12.48</v>
      </c>
      <c r="S71" s="102">
        <f t="shared" si="75"/>
        <v>4.9296000000000006</v>
      </c>
      <c r="T71" s="102">
        <f>9*2.67</f>
        <v>24.03</v>
      </c>
      <c r="U71" s="102">
        <f t="shared" si="76"/>
        <v>14.826510000000001</v>
      </c>
      <c r="V71" s="102"/>
      <c r="W71" s="102">
        <f t="shared" si="77"/>
        <v>0</v>
      </c>
      <c r="X71" s="102"/>
      <c r="Y71" s="102">
        <f t="shared" si="78"/>
        <v>0</v>
      </c>
      <c r="Z71" s="101"/>
      <c r="AA71" s="101">
        <f t="shared" si="79"/>
        <v>0.93099999999999983</v>
      </c>
      <c r="AB71" s="101">
        <f t="shared" si="88"/>
        <v>0.71900000000000008</v>
      </c>
      <c r="AC71" s="103">
        <f t="shared" si="89"/>
        <v>0.93099999999999983</v>
      </c>
    </row>
    <row r="72" spans="2:29" s="82" customFormat="1" ht="30" customHeight="1" x14ac:dyDescent="0.25">
      <c r="B72" s="418" t="s">
        <v>1175</v>
      </c>
      <c r="C72" s="419"/>
      <c r="D72" s="87">
        <v>1</v>
      </c>
      <c r="E72" s="101">
        <v>1.9</v>
      </c>
      <c r="F72" s="101">
        <v>0.7</v>
      </c>
      <c r="G72" s="101">
        <v>0.7</v>
      </c>
      <c r="H72" s="101">
        <f t="shared" si="83"/>
        <v>0.75</v>
      </c>
      <c r="I72" s="101">
        <f t="shared" si="84"/>
        <v>2.1999999999999997</v>
      </c>
      <c r="J72" s="101">
        <f t="shared" si="85"/>
        <v>1.65</v>
      </c>
      <c r="K72" s="101">
        <f t="shared" si="86"/>
        <v>0.93099999999999983</v>
      </c>
      <c r="L72" s="101">
        <f t="shared" si="87"/>
        <v>0.10999999999999999</v>
      </c>
      <c r="M72" s="101">
        <f t="shared" si="72"/>
        <v>3.6399999999999992</v>
      </c>
      <c r="N72" s="101">
        <f>5*4.95+8*2.23</f>
        <v>42.59</v>
      </c>
      <c r="O72" s="101">
        <f t="shared" si="73"/>
        <v>6.5588600000000001</v>
      </c>
      <c r="P72" s="101"/>
      <c r="Q72" s="101">
        <f t="shared" si="74"/>
        <v>0</v>
      </c>
      <c r="R72" s="102">
        <f t="shared" si="90"/>
        <v>12.48</v>
      </c>
      <c r="S72" s="102">
        <f t="shared" si="75"/>
        <v>4.9296000000000006</v>
      </c>
      <c r="T72" s="102"/>
      <c r="U72" s="102">
        <f t="shared" si="76"/>
        <v>0</v>
      </c>
      <c r="V72" s="102">
        <f>5*2.66</f>
        <v>13.3</v>
      </c>
      <c r="W72" s="102">
        <f t="shared" si="77"/>
        <v>12.8079</v>
      </c>
      <c r="X72" s="102"/>
      <c r="Y72" s="102">
        <f t="shared" si="78"/>
        <v>0</v>
      </c>
      <c r="Z72" s="101"/>
      <c r="AA72" s="101">
        <f t="shared" si="79"/>
        <v>0.93099999999999983</v>
      </c>
      <c r="AB72" s="101">
        <f t="shared" si="88"/>
        <v>0.71900000000000008</v>
      </c>
      <c r="AC72" s="103">
        <f t="shared" si="89"/>
        <v>0.93099999999999983</v>
      </c>
    </row>
    <row r="73" spans="2:29" s="82" customFormat="1" ht="30" customHeight="1" x14ac:dyDescent="0.25">
      <c r="B73" s="418" t="s">
        <v>1176</v>
      </c>
      <c r="C73" s="419"/>
      <c r="D73" s="87">
        <v>1</v>
      </c>
      <c r="E73" s="101">
        <v>1.9</v>
      </c>
      <c r="F73" s="101">
        <v>0.7</v>
      </c>
      <c r="G73" s="101">
        <v>0.75</v>
      </c>
      <c r="H73" s="101">
        <f t="shared" si="83"/>
        <v>0.8</v>
      </c>
      <c r="I73" s="101">
        <f t="shared" si="84"/>
        <v>2.1999999999999997</v>
      </c>
      <c r="J73" s="101">
        <f t="shared" si="85"/>
        <v>1.7599999999999998</v>
      </c>
      <c r="K73" s="101">
        <f t="shared" si="86"/>
        <v>0.99749999999999983</v>
      </c>
      <c r="L73" s="101">
        <f t="shared" si="87"/>
        <v>0.10999999999999999</v>
      </c>
      <c r="M73" s="101">
        <f t="shared" si="72"/>
        <v>3.8999999999999995</v>
      </c>
      <c r="N73" s="101">
        <f>7*4.95+8*2.33</f>
        <v>53.29</v>
      </c>
      <c r="O73" s="101">
        <f t="shared" si="73"/>
        <v>8.2066599999999994</v>
      </c>
      <c r="P73" s="101"/>
      <c r="Q73" s="101">
        <f t="shared" si="74"/>
        <v>0</v>
      </c>
      <c r="R73" s="102">
        <f t="shared" si="90"/>
        <v>12.48</v>
      </c>
      <c r="S73" s="102">
        <f t="shared" si="75"/>
        <v>4.9296000000000006</v>
      </c>
      <c r="T73" s="102">
        <f>9*2.77</f>
        <v>24.93</v>
      </c>
      <c r="U73" s="102">
        <f t="shared" si="76"/>
        <v>15.38181</v>
      </c>
      <c r="V73" s="102"/>
      <c r="W73" s="102">
        <f t="shared" si="77"/>
        <v>0</v>
      </c>
      <c r="X73" s="102"/>
      <c r="Y73" s="102">
        <f t="shared" si="78"/>
        <v>0</v>
      </c>
      <c r="Z73" s="101"/>
      <c r="AA73" s="101">
        <f t="shared" si="79"/>
        <v>0.99749999999999983</v>
      </c>
      <c r="AB73" s="101">
        <f t="shared" si="88"/>
        <v>0.76249999999999996</v>
      </c>
      <c r="AC73" s="103">
        <f t="shared" si="89"/>
        <v>0.99749999999999983</v>
      </c>
    </row>
    <row r="74" spans="2:29" s="82" customFormat="1" ht="30" customHeight="1" x14ac:dyDescent="0.25">
      <c r="B74" s="418" t="s">
        <v>1177</v>
      </c>
      <c r="C74" s="419"/>
      <c r="D74" s="87">
        <v>1</v>
      </c>
      <c r="E74" s="101">
        <v>1.9</v>
      </c>
      <c r="F74" s="101">
        <v>0.7</v>
      </c>
      <c r="G74" s="101">
        <v>0.7</v>
      </c>
      <c r="H74" s="101">
        <f t="shared" si="83"/>
        <v>0.75</v>
      </c>
      <c r="I74" s="101">
        <f t="shared" si="84"/>
        <v>2.1999999999999997</v>
      </c>
      <c r="J74" s="101">
        <f t="shared" si="85"/>
        <v>1.65</v>
      </c>
      <c r="K74" s="101">
        <f t="shared" si="86"/>
        <v>0.93099999999999983</v>
      </c>
      <c r="L74" s="101">
        <f t="shared" si="87"/>
        <v>0.10999999999999999</v>
      </c>
      <c r="M74" s="101">
        <f t="shared" si="72"/>
        <v>3.6399999999999992</v>
      </c>
      <c r="N74" s="101">
        <f>6*4.95+8*2.23</f>
        <v>47.540000000000006</v>
      </c>
      <c r="O74" s="101">
        <f t="shared" si="73"/>
        <v>7.3211600000000008</v>
      </c>
      <c r="P74" s="101"/>
      <c r="Q74" s="101">
        <f t="shared" si="74"/>
        <v>0</v>
      </c>
      <c r="R74" s="102">
        <f t="shared" si="90"/>
        <v>12.48</v>
      </c>
      <c r="S74" s="102">
        <f t="shared" si="75"/>
        <v>4.9296000000000006</v>
      </c>
      <c r="T74" s="102">
        <f>9*2.67</f>
        <v>24.03</v>
      </c>
      <c r="U74" s="102">
        <f t="shared" si="76"/>
        <v>14.826510000000001</v>
      </c>
      <c r="V74" s="102"/>
      <c r="W74" s="102">
        <f t="shared" si="77"/>
        <v>0</v>
      </c>
      <c r="X74" s="102"/>
      <c r="Y74" s="102">
        <f t="shared" si="78"/>
        <v>0</v>
      </c>
      <c r="Z74" s="101"/>
      <c r="AA74" s="101">
        <f t="shared" si="79"/>
        <v>0.93099999999999983</v>
      </c>
      <c r="AB74" s="101">
        <f t="shared" si="88"/>
        <v>0.71900000000000008</v>
      </c>
      <c r="AC74" s="103">
        <f t="shared" si="89"/>
        <v>0.93099999999999983</v>
      </c>
    </row>
    <row r="75" spans="2:29" s="82" customFormat="1" ht="30" customHeight="1" x14ac:dyDescent="0.25">
      <c r="B75" s="418" t="s">
        <v>1178</v>
      </c>
      <c r="C75" s="419"/>
      <c r="D75" s="87">
        <v>1</v>
      </c>
      <c r="E75" s="101">
        <v>1.9</v>
      </c>
      <c r="F75" s="101">
        <v>0.7</v>
      </c>
      <c r="G75" s="101">
        <v>0.7</v>
      </c>
      <c r="H75" s="101">
        <f t="shared" si="83"/>
        <v>0.75</v>
      </c>
      <c r="I75" s="101">
        <f t="shared" si="84"/>
        <v>2.1999999999999997</v>
      </c>
      <c r="J75" s="101">
        <f t="shared" si="85"/>
        <v>1.65</v>
      </c>
      <c r="K75" s="101">
        <f t="shared" si="86"/>
        <v>0.93099999999999983</v>
      </c>
      <c r="L75" s="101">
        <f t="shared" si="87"/>
        <v>0.10999999999999999</v>
      </c>
      <c r="M75" s="101">
        <f t="shared" si="72"/>
        <v>3.6399999999999992</v>
      </c>
      <c r="N75" s="101">
        <f>6*4.95+8*2.23</f>
        <v>47.540000000000006</v>
      </c>
      <c r="O75" s="101">
        <f t="shared" si="73"/>
        <v>7.3211600000000008</v>
      </c>
      <c r="P75" s="101"/>
      <c r="Q75" s="101">
        <f t="shared" si="74"/>
        <v>0</v>
      </c>
      <c r="R75" s="102">
        <f t="shared" si="90"/>
        <v>12.48</v>
      </c>
      <c r="S75" s="102">
        <f t="shared" si="75"/>
        <v>4.9296000000000006</v>
      </c>
      <c r="T75" s="102">
        <f>9*2.67</f>
        <v>24.03</v>
      </c>
      <c r="U75" s="102">
        <f t="shared" si="76"/>
        <v>14.826510000000001</v>
      </c>
      <c r="V75" s="102"/>
      <c r="W75" s="102">
        <f t="shared" si="77"/>
        <v>0</v>
      </c>
      <c r="X75" s="102"/>
      <c r="Y75" s="102">
        <f t="shared" si="78"/>
        <v>0</v>
      </c>
      <c r="Z75" s="101"/>
      <c r="AA75" s="101">
        <f t="shared" si="79"/>
        <v>0.93099999999999983</v>
      </c>
      <c r="AB75" s="101">
        <f t="shared" si="88"/>
        <v>0.71900000000000008</v>
      </c>
      <c r="AC75" s="103">
        <f t="shared" si="89"/>
        <v>0.93099999999999983</v>
      </c>
    </row>
    <row r="76" spans="2:29" s="82" customFormat="1" ht="30" customHeight="1" x14ac:dyDescent="0.25">
      <c r="B76" s="418" t="s">
        <v>1179</v>
      </c>
      <c r="C76" s="419"/>
      <c r="D76" s="87">
        <v>1</v>
      </c>
      <c r="E76" s="101">
        <v>1.9</v>
      </c>
      <c r="F76" s="101">
        <v>0.7</v>
      </c>
      <c r="G76" s="101">
        <v>0.7</v>
      </c>
      <c r="H76" s="101">
        <f t="shared" si="83"/>
        <v>0.75</v>
      </c>
      <c r="I76" s="101">
        <f t="shared" si="84"/>
        <v>2.1999999999999997</v>
      </c>
      <c r="J76" s="101">
        <f t="shared" si="85"/>
        <v>1.65</v>
      </c>
      <c r="K76" s="101">
        <f t="shared" si="86"/>
        <v>0.93099999999999983</v>
      </c>
      <c r="L76" s="101">
        <f t="shared" si="87"/>
        <v>0.10999999999999999</v>
      </c>
      <c r="M76" s="101">
        <f t="shared" si="72"/>
        <v>3.6399999999999992</v>
      </c>
      <c r="N76" s="101">
        <f>8*4.95+8*2.23</f>
        <v>57.44</v>
      </c>
      <c r="O76" s="101">
        <f t="shared" si="73"/>
        <v>8.8457600000000003</v>
      </c>
      <c r="P76" s="101"/>
      <c r="Q76" s="101">
        <f t="shared" si="74"/>
        <v>0</v>
      </c>
      <c r="R76" s="102">
        <f t="shared" si="90"/>
        <v>12.48</v>
      </c>
      <c r="S76" s="102">
        <f t="shared" si="75"/>
        <v>4.9296000000000006</v>
      </c>
      <c r="T76" s="102">
        <f>12*2.67</f>
        <v>32.04</v>
      </c>
      <c r="U76" s="102">
        <f t="shared" si="76"/>
        <v>19.76868</v>
      </c>
      <c r="V76" s="102"/>
      <c r="W76" s="102">
        <f t="shared" si="77"/>
        <v>0</v>
      </c>
      <c r="X76" s="102"/>
      <c r="Y76" s="102">
        <f t="shared" si="78"/>
        <v>0</v>
      </c>
      <c r="Z76" s="101"/>
      <c r="AA76" s="101">
        <f t="shared" si="79"/>
        <v>0.93099999999999983</v>
      </c>
      <c r="AB76" s="101">
        <f t="shared" si="88"/>
        <v>0.71900000000000008</v>
      </c>
      <c r="AC76" s="103">
        <f t="shared" si="89"/>
        <v>0.93099999999999983</v>
      </c>
    </row>
    <row r="77" spans="2:29" s="82" customFormat="1" ht="30" customHeight="1" x14ac:dyDescent="0.25">
      <c r="B77" s="418" t="s">
        <v>1180</v>
      </c>
      <c r="C77" s="419"/>
      <c r="D77" s="87">
        <v>1</v>
      </c>
      <c r="E77" s="101">
        <v>1.9</v>
      </c>
      <c r="F77" s="101">
        <v>0.7</v>
      </c>
      <c r="G77" s="101">
        <v>0.7</v>
      </c>
      <c r="H77" s="101">
        <f t="shared" si="83"/>
        <v>0.75</v>
      </c>
      <c r="I77" s="101">
        <f t="shared" si="84"/>
        <v>2.1999999999999997</v>
      </c>
      <c r="J77" s="101">
        <f t="shared" si="85"/>
        <v>1.65</v>
      </c>
      <c r="K77" s="101">
        <f t="shared" si="86"/>
        <v>0.93099999999999983</v>
      </c>
      <c r="L77" s="101">
        <f t="shared" si="87"/>
        <v>0.10999999999999999</v>
      </c>
      <c r="M77" s="101">
        <f t="shared" si="72"/>
        <v>3.6399999999999992</v>
      </c>
      <c r="N77" s="101">
        <f>6*4.95+8*2.23</f>
        <v>47.540000000000006</v>
      </c>
      <c r="O77" s="101">
        <f t="shared" si="73"/>
        <v>7.3211600000000008</v>
      </c>
      <c r="P77" s="101"/>
      <c r="Q77" s="101">
        <f t="shared" si="74"/>
        <v>0</v>
      </c>
      <c r="R77" s="102">
        <f t="shared" si="90"/>
        <v>12.48</v>
      </c>
      <c r="S77" s="102">
        <f t="shared" si="75"/>
        <v>4.9296000000000006</v>
      </c>
      <c r="T77" s="102">
        <f>9*2.67</f>
        <v>24.03</v>
      </c>
      <c r="U77" s="102">
        <f t="shared" si="76"/>
        <v>14.826510000000001</v>
      </c>
      <c r="V77" s="102"/>
      <c r="W77" s="102">
        <f t="shared" si="77"/>
        <v>0</v>
      </c>
      <c r="X77" s="102"/>
      <c r="Y77" s="102">
        <f t="shared" si="78"/>
        <v>0</v>
      </c>
      <c r="Z77" s="101"/>
      <c r="AA77" s="101">
        <f t="shared" si="79"/>
        <v>0.93099999999999983</v>
      </c>
      <c r="AB77" s="101">
        <f t="shared" si="88"/>
        <v>0.71900000000000008</v>
      </c>
      <c r="AC77" s="103">
        <f t="shared" si="89"/>
        <v>0.93099999999999983</v>
      </c>
    </row>
    <row r="78" spans="2:29" s="82" customFormat="1" ht="30" customHeight="1" x14ac:dyDescent="0.25">
      <c r="B78" s="418" t="s">
        <v>1181</v>
      </c>
      <c r="C78" s="419"/>
      <c r="D78" s="87">
        <v>1</v>
      </c>
      <c r="E78" s="101">
        <v>1.9</v>
      </c>
      <c r="F78" s="101">
        <v>0.7</v>
      </c>
      <c r="G78" s="101">
        <v>0.7</v>
      </c>
      <c r="H78" s="101">
        <f t="shared" si="83"/>
        <v>0.75</v>
      </c>
      <c r="I78" s="101">
        <f t="shared" si="84"/>
        <v>2.1999999999999997</v>
      </c>
      <c r="J78" s="101">
        <f t="shared" si="85"/>
        <v>1.65</v>
      </c>
      <c r="K78" s="101">
        <f t="shared" si="86"/>
        <v>0.93099999999999983</v>
      </c>
      <c r="L78" s="101">
        <f t="shared" si="87"/>
        <v>0.10999999999999999</v>
      </c>
      <c r="M78" s="101">
        <f t="shared" si="72"/>
        <v>3.6399999999999992</v>
      </c>
      <c r="N78" s="101">
        <f>5*4.95+8*2.23</f>
        <v>42.59</v>
      </c>
      <c r="O78" s="101">
        <f t="shared" si="73"/>
        <v>6.5588600000000001</v>
      </c>
      <c r="P78" s="101"/>
      <c r="Q78" s="101">
        <f t="shared" si="74"/>
        <v>0</v>
      </c>
      <c r="R78" s="102">
        <f t="shared" si="90"/>
        <v>12.48</v>
      </c>
      <c r="S78" s="102">
        <f t="shared" si="75"/>
        <v>4.9296000000000006</v>
      </c>
      <c r="T78" s="102"/>
      <c r="U78" s="102">
        <f t="shared" si="76"/>
        <v>0</v>
      </c>
      <c r="V78" s="102">
        <f>6*2.66</f>
        <v>15.96</v>
      </c>
      <c r="W78" s="102">
        <f t="shared" si="77"/>
        <v>15.369480000000001</v>
      </c>
      <c r="X78" s="102"/>
      <c r="Y78" s="102">
        <f t="shared" si="78"/>
        <v>0</v>
      </c>
      <c r="Z78" s="101"/>
      <c r="AA78" s="101">
        <f t="shared" si="79"/>
        <v>0.93099999999999983</v>
      </c>
      <c r="AB78" s="101">
        <f t="shared" si="88"/>
        <v>0.71900000000000008</v>
      </c>
      <c r="AC78" s="103">
        <f t="shared" si="89"/>
        <v>0.93099999999999983</v>
      </c>
    </row>
    <row r="79" spans="2:29" s="82" customFormat="1" ht="30" customHeight="1" x14ac:dyDescent="0.25">
      <c r="B79" s="418" t="s">
        <v>1182</v>
      </c>
      <c r="C79" s="419"/>
      <c r="D79" s="87">
        <v>1</v>
      </c>
      <c r="E79" s="101">
        <v>1.9</v>
      </c>
      <c r="F79" s="101">
        <v>0.7</v>
      </c>
      <c r="G79" s="101">
        <v>0.6</v>
      </c>
      <c r="H79" s="101">
        <f t="shared" si="83"/>
        <v>0.65</v>
      </c>
      <c r="I79" s="101">
        <f t="shared" si="84"/>
        <v>2.1999999999999997</v>
      </c>
      <c r="J79" s="101">
        <f t="shared" si="85"/>
        <v>1.43</v>
      </c>
      <c r="K79" s="101">
        <f t="shared" si="86"/>
        <v>0.79799999999999993</v>
      </c>
      <c r="L79" s="101">
        <f t="shared" si="87"/>
        <v>0.10999999999999999</v>
      </c>
      <c r="M79" s="101">
        <f t="shared" si="72"/>
        <v>3.1199999999999997</v>
      </c>
      <c r="N79" s="101">
        <f>4*4.95+8*2.03</f>
        <v>36.04</v>
      </c>
      <c r="O79" s="101">
        <f t="shared" si="73"/>
        <v>5.55016</v>
      </c>
      <c r="P79" s="101"/>
      <c r="Q79" s="101">
        <f t="shared" si="74"/>
        <v>0</v>
      </c>
      <c r="R79" s="102">
        <f t="shared" si="90"/>
        <v>12.48</v>
      </c>
      <c r="S79" s="102">
        <f t="shared" si="75"/>
        <v>4.9296000000000006</v>
      </c>
      <c r="T79" s="102"/>
      <c r="U79" s="102">
        <f t="shared" si="76"/>
        <v>0</v>
      </c>
      <c r="V79" s="102">
        <f>5*2.46</f>
        <v>12.3</v>
      </c>
      <c r="W79" s="102">
        <f t="shared" si="77"/>
        <v>11.844900000000001</v>
      </c>
      <c r="X79" s="102"/>
      <c r="Y79" s="102">
        <f t="shared" si="78"/>
        <v>0</v>
      </c>
      <c r="Z79" s="101"/>
      <c r="AA79" s="101">
        <f t="shared" si="79"/>
        <v>0.79799999999999993</v>
      </c>
      <c r="AB79" s="101">
        <f t="shared" si="88"/>
        <v>0.63200000000000001</v>
      </c>
      <c r="AC79" s="103">
        <f t="shared" si="89"/>
        <v>0.79799999999999993</v>
      </c>
    </row>
    <row r="80" spans="2:29" s="82" customFormat="1" ht="30" customHeight="1" x14ac:dyDescent="0.25">
      <c r="B80" s="418" t="s">
        <v>1183</v>
      </c>
      <c r="C80" s="419"/>
      <c r="D80" s="87">
        <v>1</v>
      </c>
      <c r="E80" s="101">
        <v>1.9</v>
      </c>
      <c r="F80" s="101">
        <v>0.7</v>
      </c>
      <c r="G80" s="101">
        <v>0.7</v>
      </c>
      <c r="H80" s="101">
        <f t="shared" si="83"/>
        <v>0.75</v>
      </c>
      <c r="I80" s="101">
        <f t="shared" si="84"/>
        <v>2.1999999999999997</v>
      </c>
      <c r="J80" s="101">
        <f t="shared" si="85"/>
        <v>1.65</v>
      </c>
      <c r="K80" s="101">
        <f t="shared" si="86"/>
        <v>0.93099999999999983</v>
      </c>
      <c r="L80" s="101">
        <f t="shared" si="87"/>
        <v>0.10999999999999999</v>
      </c>
      <c r="M80" s="101">
        <f t="shared" si="72"/>
        <v>3.6399999999999992</v>
      </c>
      <c r="N80" s="101">
        <f>6*4.95+8*2.23</f>
        <v>47.540000000000006</v>
      </c>
      <c r="O80" s="101">
        <f t="shared" si="73"/>
        <v>7.3211600000000008</v>
      </c>
      <c r="P80" s="101"/>
      <c r="Q80" s="101">
        <f t="shared" si="74"/>
        <v>0</v>
      </c>
      <c r="R80" s="102">
        <f t="shared" si="90"/>
        <v>12.48</v>
      </c>
      <c r="S80" s="102">
        <f t="shared" si="75"/>
        <v>4.9296000000000006</v>
      </c>
      <c r="T80" s="102">
        <f>5*2.67</f>
        <v>13.35</v>
      </c>
      <c r="U80" s="102">
        <f t="shared" si="76"/>
        <v>8.2369500000000002</v>
      </c>
      <c r="V80" s="102"/>
      <c r="W80" s="102">
        <f t="shared" si="77"/>
        <v>0</v>
      </c>
      <c r="X80" s="102"/>
      <c r="Y80" s="102">
        <f t="shared" si="78"/>
        <v>0</v>
      </c>
      <c r="Z80" s="101"/>
      <c r="AA80" s="101">
        <f t="shared" si="79"/>
        <v>0.93099999999999983</v>
      </c>
      <c r="AB80" s="101">
        <f t="shared" si="88"/>
        <v>0.71900000000000008</v>
      </c>
      <c r="AC80" s="103">
        <f t="shared" si="89"/>
        <v>0.93099999999999983</v>
      </c>
    </row>
    <row r="81" spans="2:29" s="82" customFormat="1" ht="30" customHeight="1" x14ac:dyDescent="0.25">
      <c r="B81" s="418" t="s">
        <v>1184</v>
      </c>
      <c r="C81" s="419"/>
      <c r="D81" s="87">
        <v>1</v>
      </c>
      <c r="E81" s="101">
        <v>1.9</v>
      </c>
      <c r="F81" s="101">
        <v>0.7</v>
      </c>
      <c r="G81" s="101">
        <v>0.7</v>
      </c>
      <c r="H81" s="101">
        <f t="shared" si="83"/>
        <v>0.75</v>
      </c>
      <c r="I81" s="101">
        <f t="shared" si="84"/>
        <v>2.1999999999999997</v>
      </c>
      <c r="J81" s="101">
        <f t="shared" si="85"/>
        <v>1.65</v>
      </c>
      <c r="K81" s="101">
        <f t="shared" si="86"/>
        <v>0.93099999999999983</v>
      </c>
      <c r="L81" s="101">
        <f t="shared" si="87"/>
        <v>0.10999999999999999</v>
      </c>
      <c r="M81" s="101">
        <f t="shared" si="72"/>
        <v>3.6399999999999992</v>
      </c>
      <c r="N81" s="101">
        <f>5*4.95+8*2.23</f>
        <v>42.59</v>
      </c>
      <c r="O81" s="101">
        <f t="shared" si="73"/>
        <v>6.5588600000000001</v>
      </c>
      <c r="P81" s="101"/>
      <c r="Q81" s="101">
        <f t="shared" si="74"/>
        <v>0</v>
      </c>
      <c r="R81" s="102">
        <f t="shared" si="90"/>
        <v>12.48</v>
      </c>
      <c r="S81" s="102">
        <f t="shared" si="75"/>
        <v>4.9296000000000006</v>
      </c>
      <c r="T81" s="102"/>
      <c r="U81" s="102">
        <f t="shared" si="76"/>
        <v>0</v>
      </c>
      <c r="V81" s="102">
        <f>4*2.66</f>
        <v>10.64</v>
      </c>
      <c r="W81" s="102">
        <f t="shared" si="77"/>
        <v>10.246320000000001</v>
      </c>
      <c r="X81" s="102"/>
      <c r="Y81" s="102">
        <f t="shared" si="78"/>
        <v>0</v>
      </c>
      <c r="Z81" s="101"/>
      <c r="AA81" s="101">
        <f t="shared" si="79"/>
        <v>0.93099999999999983</v>
      </c>
      <c r="AB81" s="101">
        <f t="shared" si="88"/>
        <v>0.71900000000000008</v>
      </c>
      <c r="AC81" s="103">
        <f t="shared" si="89"/>
        <v>0.93099999999999983</v>
      </c>
    </row>
    <row r="82" spans="2:29" s="82" customFormat="1" ht="30" customHeight="1" x14ac:dyDescent="0.25">
      <c r="B82" s="418" t="s">
        <v>1185</v>
      </c>
      <c r="C82" s="419"/>
      <c r="D82" s="87">
        <v>1</v>
      </c>
      <c r="E82" s="101">
        <v>1.9</v>
      </c>
      <c r="F82" s="101">
        <v>0.7</v>
      </c>
      <c r="G82" s="101">
        <v>0.7</v>
      </c>
      <c r="H82" s="101">
        <f t="shared" si="83"/>
        <v>0.75</v>
      </c>
      <c r="I82" s="101">
        <f t="shared" si="84"/>
        <v>2.1999999999999997</v>
      </c>
      <c r="J82" s="101">
        <f t="shared" si="85"/>
        <v>1.65</v>
      </c>
      <c r="K82" s="101">
        <f t="shared" si="86"/>
        <v>0.93099999999999983</v>
      </c>
      <c r="L82" s="101">
        <f t="shared" si="87"/>
        <v>0.10999999999999999</v>
      </c>
      <c r="M82" s="101">
        <f t="shared" si="72"/>
        <v>3.6399999999999992</v>
      </c>
      <c r="N82" s="101">
        <f>5*4.95+8*2.23</f>
        <v>42.59</v>
      </c>
      <c r="O82" s="101">
        <f t="shared" si="73"/>
        <v>6.5588600000000001</v>
      </c>
      <c r="P82" s="101"/>
      <c r="Q82" s="101">
        <f t="shared" si="74"/>
        <v>0</v>
      </c>
      <c r="R82" s="102">
        <f t="shared" si="90"/>
        <v>12.48</v>
      </c>
      <c r="S82" s="102">
        <f t="shared" si="75"/>
        <v>4.9296000000000006</v>
      </c>
      <c r="T82" s="102"/>
      <c r="U82" s="102">
        <f t="shared" si="76"/>
        <v>0</v>
      </c>
      <c r="V82" s="102">
        <f>5*2.66</f>
        <v>13.3</v>
      </c>
      <c r="W82" s="102">
        <f t="shared" si="77"/>
        <v>12.8079</v>
      </c>
      <c r="X82" s="102"/>
      <c r="Y82" s="102">
        <f t="shared" si="78"/>
        <v>0</v>
      </c>
      <c r="Z82" s="101"/>
      <c r="AA82" s="101">
        <f t="shared" si="79"/>
        <v>0.93099999999999983</v>
      </c>
      <c r="AB82" s="101">
        <f t="shared" si="88"/>
        <v>0.71900000000000008</v>
      </c>
      <c r="AC82" s="103">
        <f t="shared" si="89"/>
        <v>0.93099999999999983</v>
      </c>
    </row>
    <row r="83" spans="2:29" s="82" customFormat="1" ht="30" customHeight="1" x14ac:dyDescent="0.25">
      <c r="B83" s="418" t="s">
        <v>1186</v>
      </c>
      <c r="C83" s="419"/>
      <c r="D83" s="87">
        <v>1</v>
      </c>
      <c r="E83" s="101">
        <v>1.9</v>
      </c>
      <c r="F83" s="101">
        <v>0.7</v>
      </c>
      <c r="G83" s="101">
        <v>0.7</v>
      </c>
      <c r="H83" s="101">
        <f t="shared" si="83"/>
        <v>0.75</v>
      </c>
      <c r="I83" s="101">
        <f t="shared" si="84"/>
        <v>2.1999999999999997</v>
      </c>
      <c r="J83" s="101">
        <f t="shared" si="85"/>
        <v>1.65</v>
      </c>
      <c r="K83" s="101">
        <f t="shared" si="86"/>
        <v>0.93099999999999983</v>
      </c>
      <c r="L83" s="101">
        <f t="shared" si="87"/>
        <v>0.10999999999999999</v>
      </c>
      <c r="M83" s="101">
        <f t="shared" si="72"/>
        <v>3.6399999999999992</v>
      </c>
      <c r="N83" s="101">
        <f>5*4.95+8*2.23</f>
        <v>42.59</v>
      </c>
      <c r="O83" s="101">
        <f t="shared" si="73"/>
        <v>6.5588600000000001</v>
      </c>
      <c r="P83" s="101"/>
      <c r="Q83" s="101">
        <f t="shared" si="74"/>
        <v>0</v>
      </c>
      <c r="R83" s="102">
        <f t="shared" si="90"/>
        <v>12.48</v>
      </c>
      <c r="S83" s="102">
        <f t="shared" si="75"/>
        <v>4.9296000000000006</v>
      </c>
      <c r="T83" s="102"/>
      <c r="U83" s="102">
        <f t="shared" si="76"/>
        <v>0</v>
      </c>
      <c r="V83" s="102">
        <f>4*2.66</f>
        <v>10.64</v>
      </c>
      <c r="W83" s="102">
        <f t="shared" si="77"/>
        <v>10.246320000000001</v>
      </c>
      <c r="X83" s="102"/>
      <c r="Y83" s="102">
        <f t="shared" si="78"/>
        <v>0</v>
      </c>
      <c r="Z83" s="101"/>
      <c r="AA83" s="101">
        <f t="shared" si="79"/>
        <v>0.93099999999999983</v>
      </c>
      <c r="AB83" s="101">
        <f t="shared" si="88"/>
        <v>0.71900000000000008</v>
      </c>
      <c r="AC83" s="103">
        <f t="shared" si="89"/>
        <v>0.93099999999999983</v>
      </c>
    </row>
    <row r="84" spans="2:29" s="82" customFormat="1" ht="30" customHeight="1" thickBot="1" x14ac:dyDescent="0.3">
      <c r="B84" s="418" t="s">
        <v>1187</v>
      </c>
      <c r="C84" s="419"/>
      <c r="D84" s="87">
        <v>1</v>
      </c>
      <c r="E84" s="101">
        <v>1.9</v>
      </c>
      <c r="F84" s="101">
        <v>0.7</v>
      </c>
      <c r="G84" s="101">
        <v>0.6</v>
      </c>
      <c r="H84" s="101">
        <f t="shared" si="83"/>
        <v>0.65</v>
      </c>
      <c r="I84" s="101">
        <f t="shared" si="84"/>
        <v>2.1999999999999997</v>
      </c>
      <c r="J84" s="101">
        <f t="shared" si="85"/>
        <v>1.43</v>
      </c>
      <c r="K84" s="101">
        <f>+J84-AB84</f>
        <v>0.79799999999999993</v>
      </c>
      <c r="L84" s="101">
        <f t="shared" si="87"/>
        <v>0.10999999999999999</v>
      </c>
      <c r="M84" s="101">
        <f t="shared" si="72"/>
        <v>3.1199999999999997</v>
      </c>
      <c r="N84" s="101">
        <f>5*4.95+8*2.03</f>
        <v>40.989999999999995</v>
      </c>
      <c r="O84" s="101">
        <f t="shared" si="73"/>
        <v>6.3124599999999988</v>
      </c>
      <c r="P84" s="101"/>
      <c r="Q84" s="101">
        <f t="shared" si="74"/>
        <v>0</v>
      </c>
      <c r="R84" s="102">
        <f t="shared" si="90"/>
        <v>12.48</v>
      </c>
      <c r="S84" s="102">
        <f t="shared" si="75"/>
        <v>4.9296000000000006</v>
      </c>
      <c r="T84" s="102">
        <f>5*2.47</f>
        <v>12.350000000000001</v>
      </c>
      <c r="U84" s="102">
        <f t="shared" si="76"/>
        <v>7.6199500000000011</v>
      </c>
      <c r="V84" s="102"/>
      <c r="W84" s="102">
        <f t="shared" si="77"/>
        <v>0</v>
      </c>
      <c r="X84" s="102"/>
      <c r="Y84" s="102">
        <f t="shared" si="78"/>
        <v>0</v>
      </c>
      <c r="Z84" s="101"/>
      <c r="AA84" s="101">
        <f t="shared" si="79"/>
        <v>0.79799999999999993</v>
      </c>
      <c r="AB84" s="101">
        <f>+J84-AA84</f>
        <v>0.63200000000000001</v>
      </c>
      <c r="AC84" s="103">
        <f>+K84</f>
        <v>0.79799999999999993</v>
      </c>
    </row>
    <row r="85" spans="2:29" s="82" customFormat="1" ht="30" customHeight="1" thickBot="1" x14ac:dyDescent="0.3">
      <c r="B85" s="423" t="s">
        <v>137</v>
      </c>
      <c r="C85" s="424"/>
      <c r="D85" s="424"/>
      <c r="E85" s="424"/>
      <c r="F85" s="424"/>
      <c r="G85" s="424"/>
      <c r="H85" s="425"/>
      <c r="I85" s="94">
        <f>SUM(I12:I84)</f>
        <v>217.30999999999975</v>
      </c>
      <c r="J85" s="94">
        <f t="shared" ref="J85:AC85" si="91">SUM(J12:J84)</f>
        <v>248.29950000000002</v>
      </c>
      <c r="K85" s="94">
        <f t="shared" si="91"/>
        <v>135.02900000000002</v>
      </c>
      <c r="L85" s="94">
        <f t="shared" si="91"/>
        <v>10.86549999999999</v>
      </c>
      <c r="M85" s="94">
        <f t="shared" si="91"/>
        <v>369.34999999999968</v>
      </c>
      <c r="N85" s="273">
        <f t="shared" si="91"/>
        <v>1484.4699999999993</v>
      </c>
      <c r="O85" s="94">
        <f t="shared" si="91"/>
        <v>228.60838000000001</v>
      </c>
      <c r="P85" s="273">
        <f t="shared" si="91"/>
        <v>1217.8399999999999</v>
      </c>
      <c r="Q85" s="94">
        <f t="shared" si="91"/>
        <v>298.37080000000003</v>
      </c>
      <c r="R85" s="274">
        <f t="shared" si="91"/>
        <v>3677.6899999999991</v>
      </c>
      <c r="S85" s="95">
        <f t="shared" si="91"/>
        <v>1452.6875499999994</v>
      </c>
      <c r="T85" s="274">
        <f t="shared" si="91"/>
        <v>1362.33</v>
      </c>
      <c r="U85" s="95">
        <f t="shared" si="91"/>
        <v>840.55760999999984</v>
      </c>
      <c r="V85" s="274">
        <f t="shared" si="91"/>
        <v>1532.0999999999997</v>
      </c>
      <c r="W85" s="95">
        <f t="shared" si="91"/>
        <v>1475.4123000000002</v>
      </c>
      <c r="X85" s="274">
        <f t="shared" si="91"/>
        <v>1434.1599999999996</v>
      </c>
      <c r="Y85" s="95">
        <f t="shared" si="91"/>
        <v>2263.1044800000004</v>
      </c>
      <c r="Z85" s="94">
        <f t="shared" si="91"/>
        <v>15.589499999999999</v>
      </c>
      <c r="AA85" s="94">
        <f t="shared" si="91"/>
        <v>129.15349999999995</v>
      </c>
      <c r="AB85" s="94">
        <f t="shared" si="91"/>
        <v>119.14599999999989</v>
      </c>
      <c r="AC85" s="96">
        <f t="shared" si="91"/>
        <v>134.31000000000003</v>
      </c>
    </row>
    <row r="86" spans="2:29" s="82" customFormat="1" ht="30" customHeight="1" x14ac:dyDescent="0.25">
      <c r="B86" s="417"/>
      <c r="C86" s="417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Z86" s="9"/>
      <c r="AA86" s="9"/>
      <c r="AB86" s="9"/>
    </row>
    <row r="87" spans="2:29" x14ac:dyDescent="0.25">
      <c r="AC87" s="84"/>
    </row>
    <row r="88" spans="2:29" x14ac:dyDescent="0.25">
      <c r="AC88" s="84"/>
    </row>
    <row r="89" spans="2:29" x14ac:dyDescent="0.25">
      <c r="AC89" s="84"/>
    </row>
    <row r="90" spans="2:29" x14ac:dyDescent="0.25">
      <c r="AC90" s="84"/>
    </row>
    <row r="91" spans="2:29" x14ac:dyDescent="0.25">
      <c r="AC91" s="84"/>
    </row>
    <row r="92" spans="2:29" x14ac:dyDescent="0.25">
      <c r="AC92" s="84"/>
    </row>
  </sheetData>
  <mergeCells count="101">
    <mergeCell ref="B86:C86"/>
    <mergeCell ref="X10:Y10"/>
    <mergeCell ref="B12:C12"/>
    <mergeCell ref="H9:H11"/>
    <mergeCell ref="J9:J10"/>
    <mergeCell ref="E9:G9"/>
    <mergeCell ref="E10:E11"/>
    <mergeCell ref="F10:F11"/>
    <mergeCell ref="G10:G11"/>
    <mergeCell ref="K9:K10"/>
    <mergeCell ref="B13:C13"/>
    <mergeCell ref="B27:C27"/>
    <mergeCell ref="B28:C28"/>
    <mergeCell ref="B29:C29"/>
    <mergeCell ref="B30:C30"/>
    <mergeCell ref="B85:H85"/>
    <mergeCell ref="E23:F23"/>
    <mergeCell ref="B31:C31"/>
    <mergeCell ref="B32:C32"/>
    <mergeCell ref="B33:C33"/>
    <mergeCell ref="E33:F33"/>
    <mergeCell ref="B34:C34"/>
    <mergeCell ref="B35:C35"/>
    <mergeCell ref="B36:C36"/>
    <mergeCell ref="B1:AD2"/>
    <mergeCell ref="B9:C11"/>
    <mergeCell ref="D9:D11"/>
    <mergeCell ref="L9:L10"/>
    <mergeCell ref="P10:Q10"/>
    <mergeCell ref="AA9:AA10"/>
    <mergeCell ref="AC9:AC10"/>
    <mergeCell ref="AB9:AB10"/>
    <mergeCell ref="M9:M10"/>
    <mergeCell ref="V10:W10"/>
    <mergeCell ref="T10:U10"/>
    <mergeCell ref="R10:S10"/>
    <mergeCell ref="I9:I10"/>
    <mergeCell ref="N10:O10"/>
    <mergeCell ref="Z9:Z10"/>
    <mergeCell ref="N9:Y9"/>
    <mergeCell ref="B26:C26"/>
    <mergeCell ref="B46:C46"/>
    <mergeCell ref="B14:C14"/>
    <mergeCell ref="B15:C15"/>
    <mergeCell ref="B23:C23"/>
    <mergeCell ref="B24:C24"/>
    <mergeCell ref="B25:C25"/>
    <mergeCell ref="B16:C16"/>
    <mergeCell ref="B17:C17"/>
    <mergeCell ref="B18:C18"/>
    <mergeCell ref="B19:C19"/>
    <mergeCell ref="B20:C20"/>
    <mergeCell ref="B21:C21"/>
    <mergeCell ref="B22:C22"/>
    <mergeCell ref="B37:C37"/>
    <mergeCell ref="B38:C38"/>
    <mergeCell ref="B44:C44"/>
    <mergeCell ref="B45:C45"/>
    <mergeCell ref="B39:C39"/>
    <mergeCell ref="B40:C40"/>
    <mergeCell ref="B41:C41"/>
    <mergeCell ref="B42:C42"/>
    <mergeCell ref="B43:C43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3:C83"/>
    <mergeCell ref="B84:C84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Narrow,Regular"&amp;10&amp;A
&amp;F&amp;R&amp;"Arial Narrow,Regular"&amp;10&amp;P de &amp;N</oddFooter>
  </headerFooter>
  <colBreaks count="1" manualBreakCount="1">
    <brk id="3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14858-85B1-4B90-AEBD-0182B9FA3B9B}">
  <sheetPr>
    <tabColor rgb="FF92D050"/>
  </sheetPr>
  <dimension ref="B1:AJ84"/>
  <sheetViews>
    <sheetView showGridLines="0" showZeros="0" view="pageBreakPreview" topLeftCell="A7" zoomScale="85" zoomScaleNormal="100" zoomScaleSheetLayoutView="85" workbookViewId="0">
      <pane ySplit="5" topLeftCell="A12" activePane="bottomLeft" state="frozen"/>
      <selection activeCell="A23" sqref="A23"/>
      <selection pane="bottomLeft" activeCell="A7" sqref="A1:XFD1048576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11" style="83" customWidth="1"/>
    <col min="4" max="13" width="8.7109375" style="83" customWidth="1"/>
    <col min="14" max="27" width="9.7109375" style="83" customWidth="1"/>
    <col min="28" max="29" width="10.7109375" style="83" customWidth="1"/>
    <col min="30" max="30" width="10.7109375" style="85" customWidth="1"/>
    <col min="31" max="31" width="1.7109375" style="83" customWidth="1"/>
    <col min="32" max="32" width="9.140625" style="83" customWidth="1"/>
    <col min="33" max="16384" width="9.140625" style="83"/>
  </cols>
  <sheetData>
    <row r="1" spans="2:3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</row>
    <row r="2" spans="2:3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</row>
    <row r="3" spans="2:36" s="63" customFormat="1" ht="20.100000000000001" customHeight="1" x14ac:dyDescent="0.25"/>
    <row r="4" spans="2:36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X4" s="2"/>
      <c r="Z4" s="2"/>
      <c r="AC4" s="3" t="s">
        <v>21</v>
      </c>
      <c r="AD4" s="4" t="str">
        <f>+'DADOS DA OBRA'!$N$25</f>
        <v>18/03/2026</v>
      </c>
      <c r="AG4" s="35"/>
      <c r="AH4" s="35"/>
      <c r="AI4" s="36"/>
      <c r="AJ4" s="36"/>
    </row>
    <row r="5" spans="2:3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C5" s="3" t="s">
        <v>22</v>
      </c>
      <c r="AD5" s="4" t="str">
        <f>'DADOS DA OBRA'!$N$28</f>
        <v>00</v>
      </c>
    </row>
    <row r="6" spans="2:3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6" s="5" customFormat="1" ht="20.100000000000001" customHeight="1" x14ac:dyDescent="0.25">
      <c r="B7" s="1" t="s">
        <v>24</v>
      </c>
      <c r="C7" s="43" t="s">
        <v>942</v>
      </c>
      <c r="W7" s="3"/>
      <c r="Y7" s="3"/>
      <c r="AA7" s="3" t="s">
        <v>240</v>
      </c>
      <c r="AB7" s="298" t="s">
        <v>975</v>
      </c>
      <c r="AC7" s="3" t="s">
        <v>25</v>
      </c>
      <c r="AD7" s="58" t="s">
        <v>77</v>
      </c>
    </row>
    <row r="8" spans="2:36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AB8" s="12"/>
      <c r="AC8" s="12"/>
    </row>
    <row r="9" spans="2:36" s="82" customFormat="1" ht="20.100000000000001" customHeight="1" x14ac:dyDescent="0.25">
      <c r="B9" s="430" t="s">
        <v>124</v>
      </c>
      <c r="C9" s="431"/>
      <c r="D9" s="410" t="s">
        <v>53</v>
      </c>
      <c r="E9" s="407" t="s">
        <v>204</v>
      </c>
      <c r="F9" s="408"/>
      <c r="G9" s="409"/>
      <c r="H9" s="410" t="s">
        <v>142</v>
      </c>
      <c r="I9" s="413" t="s">
        <v>144</v>
      </c>
      <c r="J9" s="413" t="s">
        <v>145</v>
      </c>
      <c r="K9" s="413" t="s">
        <v>933</v>
      </c>
      <c r="L9" s="413" t="s">
        <v>146</v>
      </c>
      <c r="M9" s="413" t="s">
        <v>147</v>
      </c>
      <c r="N9" s="446" t="s">
        <v>130</v>
      </c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  <c r="AA9" s="448"/>
      <c r="AB9" s="413" t="s">
        <v>136</v>
      </c>
      <c r="AC9" s="413" t="s">
        <v>143</v>
      </c>
      <c r="AD9" s="415" t="s">
        <v>874</v>
      </c>
    </row>
    <row r="10" spans="2:36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1"/>
      <c r="I10" s="414"/>
      <c r="J10" s="414"/>
      <c r="K10" s="414"/>
      <c r="L10" s="414"/>
      <c r="M10" s="414"/>
      <c r="N10" s="441" t="s">
        <v>128</v>
      </c>
      <c r="O10" s="441"/>
      <c r="P10" s="441" t="s">
        <v>149</v>
      </c>
      <c r="Q10" s="441"/>
      <c r="R10" s="456" t="s">
        <v>127</v>
      </c>
      <c r="S10" s="457"/>
      <c r="T10" s="456" t="s">
        <v>150</v>
      </c>
      <c r="U10" s="457"/>
      <c r="V10" s="456" t="s">
        <v>152</v>
      </c>
      <c r="W10" s="457"/>
      <c r="X10" s="456" t="s">
        <v>151</v>
      </c>
      <c r="Y10" s="457"/>
      <c r="Z10" s="456" t="s">
        <v>206</v>
      </c>
      <c r="AA10" s="457"/>
      <c r="AB10" s="414"/>
      <c r="AC10" s="414"/>
      <c r="AD10" s="416"/>
    </row>
    <row r="11" spans="2:36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412"/>
      <c r="I11" s="91" t="s">
        <v>126</v>
      </c>
      <c r="J11" s="91" t="s">
        <v>126</v>
      </c>
      <c r="K11" s="91" t="s">
        <v>148</v>
      </c>
      <c r="L11" s="91" t="s">
        <v>126</v>
      </c>
      <c r="M11" s="91" t="s">
        <v>148</v>
      </c>
      <c r="N11" s="91" t="s">
        <v>134</v>
      </c>
      <c r="O11" s="91" t="s">
        <v>135</v>
      </c>
      <c r="P11" s="91" t="s">
        <v>133</v>
      </c>
      <c r="Q11" s="91" t="s">
        <v>129</v>
      </c>
      <c r="R11" s="91" t="s">
        <v>133</v>
      </c>
      <c r="S11" s="91" t="s">
        <v>129</v>
      </c>
      <c r="T11" s="91" t="s">
        <v>133</v>
      </c>
      <c r="U11" s="91" t="s">
        <v>129</v>
      </c>
      <c r="V11" s="91" t="s">
        <v>133</v>
      </c>
      <c r="W11" s="91" t="s">
        <v>129</v>
      </c>
      <c r="X11" s="91" t="s">
        <v>133</v>
      </c>
      <c r="Y11" s="91" t="s">
        <v>129</v>
      </c>
      <c r="Z11" s="91" t="s">
        <v>133</v>
      </c>
      <c r="AA11" s="91" t="s">
        <v>129</v>
      </c>
      <c r="AB11" s="91" t="s">
        <v>391</v>
      </c>
      <c r="AC11" s="91" t="s">
        <v>126</v>
      </c>
      <c r="AD11" s="97" t="s">
        <v>126</v>
      </c>
    </row>
    <row r="12" spans="2:36" s="61" customFormat="1" ht="20.100000000000001" customHeight="1" x14ac:dyDescent="0.25">
      <c r="B12" s="450" t="s">
        <v>1192</v>
      </c>
      <c r="C12" s="451"/>
      <c r="D12" s="341">
        <v>1</v>
      </c>
      <c r="E12" s="342">
        <f>4.34+4.04+4.36</f>
        <v>12.739999999999998</v>
      </c>
      <c r="F12" s="342">
        <v>0.2</v>
      </c>
      <c r="G12" s="342">
        <v>0.4</v>
      </c>
      <c r="H12" s="342">
        <f t="shared" ref="H12:H13" si="0">+G12+0.05</f>
        <v>0.45</v>
      </c>
      <c r="I12" s="342">
        <f t="shared" ref="I12:I13" si="1">+(E12)*(F12+0.15+0.15)*H12</f>
        <v>2.8664999999999998</v>
      </c>
      <c r="J12" s="342">
        <f t="shared" ref="J12:J13" si="2">+I12</f>
        <v>2.8664999999999998</v>
      </c>
      <c r="K12" s="342">
        <f t="shared" ref="K12:K13" si="3">+(E12)*(F12+0.15+0.15)</f>
        <v>6.3699999999999992</v>
      </c>
      <c r="L12" s="342">
        <f t="shared" ref="L12:L13" si="4">+(E12)*(F12+0.15+0.15)*0.05</f>
        <v>0.31850000000000001</v>
      </c>
      <c r="M12" s="342">
        <f t="shared" ref="M12:M13" si="5">+(E12*G12)*2</f>
        <v>10.192</v>
      </c>
      <c r="N12" s="342">
        <f>76*1.07</f>
        <v>81.320000000000007</v>
      </c>
      <c r="O12" s="342">
        <f t="shared" ref="O12:O13" si="6">+N12*0.154*$D12</f>
        <v>12.523280000000002</v>
      </c>
      <c r="P12" s="342"/>
      <c r="Q12" s="342">
        <f t="shared" ref="Q12:Q13" si="7">+P12*0.245*$D12</f>
        <v>0</v>
      </c>
      <c r="R12" s="343"/>
      <c r="S12" s="343">
        <f t="shared" ref="S12:S13" si="8">+R12*0.395*$D12</f>
        <v>0</v>
      </c>
      <c r="T12" s="343">
        <f>2*9.72+2*5.11</f>
        <v>29.660000000000004</v>
      </c>
      <c r="U12" s="343">
        <f t="shared" ref="U12:U13" si="9">+T12*0.617*$D12</f>
        <v>18.300220000000003</v>
      </c>
      <c r="V12" s="343">
        <f>2*11.97+2*3.86</f>
        <v>31.66</v>
      </c>
      <c r="W12" s="343">
        <f t="shared" ref="W12:W13" si="10">+V12*0.963*$D12</f>
        <v>30.488579999999999</v>
      </c>
      <c r="X12" s="343"/>
      <c r="Y12" s="343">
        <f t="shared" ref="Y12:Y38" si="11">+X12*1.578*$D12</f>
        <v>0</v>
      </c>
      <c r="Z12" s="343"/>
      <c r="AA12" s="343">
        <f t="shared" ref="AA12:AA38" si="12">+Z12*2.466*$D12</f>
        <v>0</v>
      </c>
      <c r="AB12" s="342">
        <f t="shared" ref="AB12:AB13" si="13">+E12*F12*G12*$D12</f>
        <v>1.0192000000000001</v>
      </c>
      <c r="AC12" s="342">
        <f t="shared" ref="AC12:AC13" si="14">+I12-AB12</f>
        <v>1.8472999999999997</v>
      </c>
      <c r="AD12" s="344">
        <f t="shared" ref="AD12:AD13" si="15">+I12-AC12</f>
        <v>1.0192000000000001</v>
      </c>
    </row>
    <row r="13" spans="2:36" s="61" customFormat="1" ht="20.100000000000001" customHeight="1" x14ac:dyDescent="0.25">
      <c r="B13" s="450" t="s">
        <v>1193</v>
      </c>
      <c r="C13" s="451"/>
      <c r="D13" s="341">
        <v>1</v>
      </c>
      <c r="E13" s="342">
        <v>5.87</v>
      </c>
      <c r="F13" s="342">
        <v>0.2</v>
      </c>
      <c r="G13" s="342">
        <v>0.4</v>
      </c>
      <c r="H13" s="342">
        <f t="shared" si="0"/>
        <v>0.45</v>
      </c>
      <c r="I13" s="342">
        <f t="shared" si="1"/>
        <v>1.3207500000000001</v>
      </c>
      <c r="J13" s="342">
        <f t="shared" si="2"/>
        <v>1.3207500000000001</v>
      </c>
      <c r="K13" s="342">
        <f t="shared" si="3"/>
        <v>2.9350000000000001</v>
      </c>
      <c r="L13" s="342">
        <f t="shared" si="4"/>
        <v>0.14675000000000002</v>
      </c>
      <c r="M13" s="342">
        <f t="shared" si="5"/>
        <v>4.6960000000000006</v>
      </c>
      <c r="N13" s="342">
        <f>35*1.07+2*2.25</f>
        <v>41.95</v>
      </c>
      <c r="O13" s="342">
        <f t="shared" si="6"/>
        <v>6.4603000000000002</v>
      </c>
      <c r="P13" s="342"/>
      <c r="Q13" s="342">
        <f t="shared" si="7"/>
        <v>0</v>
      </c>
      <c r="R13" s="343"/>
      <c r="S13" s="343">
        <f t="shared" si="8"/>
        <v>0</v>
      </c>
      <c r="T13" s="343">
        <f>2*2.25+2*2.55+2*6.81</f>
        <v>23.22</v>
      </c>
      <c r="U13" s="343">
        <f t="shared" si="9"/>
        <v>14.326739999999999</v>
      </c>
      <c r="V13" s="343"/>
      <c r="W13" s="343">
        <f t="shared" si="10"/>
        <v>0</v>
      </c>
      <c r="X13" s="343"/>
      <c r="Y13" s="343">
        <f t="shared" si="11"/>
        <v>0</v>
      </c>
      <c r="Z13" s="343"/>
      <c r="AA13" s="343">
        <f t="shared" si="12"/>
        <v>0</v>
      </c>
      <c r="AB13" s="342">
        <f t="shared" si="13"/>
        <v>0.46960000000000007</v>
      </c>
      <c r="AC13" s="342">
        <f t="shared" si="14"/>
        <v>0.85115000000000007</v>
      </c>
      <c r="AD13" s="344">
        <f t="shared" si="15"/>
        <v>0.46960000000000002</v>
      </c>
    </row>
    <row r="14" spans="2:36" s="61" customFormat="1" ht="20.100000000000001" customHeight="1" x14ac:dyDescent="0.25">
      <c r="B14" s="450" t="s">
        <v>1194</v>
      </c>
      <c r="C14" s="451"/>
      <c r="D14" s="341">
        <v>1</v>
      </c>
      <c r="E14" s="342">
        <f>3.25+3.43</f>
        <v>6.68</v>
      </c>
      <c r="F14" s="342">
        <v>0.2</v>
      </c>
      <c r="G14" s="342">
        <v>0.4</v>
      </c>
      <c r="H14" s="342">
        <f t="shared" ref="H14:H41" si="16">+G14+0.05</f>
        <v>0.45</v>
      </c>
      <c r="I14" s="342">
        <f t="shared" ref="I14:I41" si="17">+(E14)*(F14+0.15+0.15)*H14</f>
        <v>1.5029999999999999</v>
      </c>
      <c r="J14" s="342">
        <f t="shared" ref="J14:J41" si="18">+I14</f>
        <v>1.5029999999999999</v>
      </c>
      <c r="K14" s="342">
        <f t="shared" ref="K14:K41" si="19">+(E14)*(F14+0.15+0.15)</f>
        <v>3.34</v>
      </c>
      <c r="L14" s="342">
        <f t="shared" ref="L14:L41" si="20">+(E14)*(F14+0.15+0.15)*0.05</f>
        <v>0.16700000000000001</v>
      </c>
      <c r="M14" s="342">
        <f t="shared" ref="M14:M41" si="21">+(E14*G14)*2</f>
        <v>5.3440000000000003</v>
      </c>
      <c r="N14" s="342">
        <f>41*1.07</f>
        <v>43.870000000000005</v>
      </c>
      <c r="O14" s="342">
        <f t="shared" ref="O14:O41" si="22">+N14*0.154*$D14</f>
        <v>6.755980000000001</v>
      </c>
      <c r="P14" s="342"/>
      <c r="Q14" s="342">
        <f t="shared" ref="Q14:Q41" si="23">+P14*0.245*$D14</f>
        <v>0</v>
      </c>
      <c r="R14" s="343"/>
      <c r="S14" s="343">
        <f t="shared" ref="S14:S41" si="24">+R14*0.395*$D14</f>
        <v>0</v>
      </c>
      <c r="T14" s="343">
        <f>2*8.24+2*8.22</f>
        <v>32.92</v>
      </c>
      <c r="U14" s="343">
        <f t="shared" ref="U14:U41" si="25">+T14*0.617*$D14</f>
        <v>20.311640000000001</v>
      </c>
      <c r="V14" s="343"/>
      <c r="W14" s="343">
        <f t="shared" ref="W14:W41" si="26">+V14*0.963*$D14</f>
        <v>0</v>
      </c>
      <c r="X14" s="343"/>
      <c r="Y14" s="343">
        <f t="shared" si="11"/>
        <v>0</v>
      </c>
      <c r="Z14" s="343"/>
      <c r="AA14" s="343">
        <f t="shared" si="12"/>
        <v>0</v>
      </c>
      <c r="AB14" s="342">
        <f t="shared" ref="AB14:AB41" si="27">+E14*F14*G14*$D14</f>
        <v>0.5344000000000001</v>
      </c>
      <c r="AC14" s="342">
        <f t="shared" ref="AC14:AC41" si="28">+I14-AB14</f>
        <v>0.96859999999999979</v>
      </c>
      <c r="AD14" s="344">
        <f t="shared" ref="AD14:AD41" si="29">+I14-AC14</f>
        <v>0.5344000000000001</v>
      </c>
    </row>
    <row r="15" spans="2:36" s="61" customFormat="1" ht="20.100000000000001" customHeight="1" x14ac:dyDescent="0.25">
      <c r="B15" s="450" t="s">
        <v>1195</v>
      </c>
      <c r="C15" s="451"/>
      <c r="D15" s="341">
        <v>1</v>
      </c>
      <c r="E15" s="342">
        <f>7.76+7.85</f>
        <v>15.61</v>
      </c>
      <c r="F15" s="342">
        <v>0.2</v>
      </c>
      <c r="G15" s="342">
        <v>0.4</v>
      </c>
      <c r="H15" s="342">
        <f t="shared" si="16"/>
        <v>0.45</v>
      </c>
      <c r="I15" s="342">
        <f t="shared" si="17"/>
        <v>3.5122499999999999</v>
      </c>
      <c r="J15" s="342">
        <f t="shared" si="18"/>
        <v>3.5122499999999999</v>
      </c>
      <c r="K15" s="342">
        <f t="shared" si="19"/>
        <v>7.8049999999999997</v>
      </c>
      <c r="L15" s="342">
        <f t="shared" si="20"/>
        <v>0.39024999999999999</v>
      </c>
      <c r="M15" s="342">
        <f t="shared" si="21"/>
        <v>12.488</v>
      </c>
      <c r="N15" s="342">
        <f>93*1.07+2*3.71+2*3.62</f>
        <v>114.17</v>
      </c>
      <c r="O15" s="342">
        <f t="shared" si="22"/>
        <v>17.582180000000001</v>
      </c>
      <c r="P15" s="342"/>
      <c r="Q15" s="342">
        <f t="shared" si="23"/>
        <v>0</v>
      </c>
      <c r="R15" s="343"/>
      <c r="S15" s="343">
        <f t="shared" si="24"/>
        <v>0</v>
      </c>
      <c r="T15" s="343">
        <f>2*2.45+2*4.61+2*2.65+2*8.16+2*8.3</f>
        <v>52.34</v>
      </c>
      <c r="U15" s="343">
        <f t="shared" si="25"/>
        <v>32.293780000000005</v>
      </c>
      <c r="V15" s="343"/>
      <c r="W15" s="343">
        <f t="shared" si="26"/>
        <v>0</v>
      </c>
      <c r="X15" s="343"/>
      <c r="Y15" s="343">
        <f t="shared" si="11"/>
        <v>0</v>
      </c>
      <c r="Z15" s="343"/>
      <c r="AA15" s="343">
        <f t="shared" si="12"/>
        <v>0</v>
      </c>
      <c r="AB15" s="342">
        <f t="shared" si="27"/>
        <v>1.2488000000000001</v>
      </c>
      <c r="AC15" s="342">
        <f t="shared" si="28"/>
        <v>2.2634499999999997</v>
      </c>
      <c r="AD15" s="344">
        <f t="shared" si="29"/>
        <v>1.2488000000000001</v>
      </c>
    </row>
    <row r="16" spans="2:36" s="61" customFormat="1" ht="20.100000000000001" customHeight="1" x14ac:dyDescent="0.25">
      <c r="B16" s="450" t="s">
        <v>1196</v>
      </c>
      <c r="C16" s="451"/>
      <c r="D16" s="341">
        <v>1</v>
      </c>
      <c r="E16" s="342">
        <f>3.65+3.71</f>
        <v>7.3599999999999994</v>
      </c>
      <c r="F16" s="342">
        <v>0.2</v>
      </c>
      <c r="G16" s="342">
        <v>0.4</v>
      </c>
      <c r="H16" s="342">
        <f t="shared" si="16"/>
        <v>0.45</v>
      </c>
      <c r="I16" s="342">
        <f t="shared" si="17"/>
        <v>1.6559999999999999</v>
      </c>
      <c r="J16" s="342">
        <f t="shared" si="18"/>
        <v>1.6559999999999999</v>
      </c>
      <c r="K16" s="342">
        <f t="shared" si="19"/>
        <v>3.6799999999999997</v>
      </c>
      <c r="L16" s="342">
        <f t="shared" si="20"/>
        <v>0.184</v>
      </c>
      <c r="M16" s="342">
        <f t="shared" si="21"/>
        <v>5.8879999999999999</v>
      </c>
      <c r="N16" s="342">
        <f>44*1.07</f>
        <v>47.080000000000005</v>
      </c>
      <c r="O16" s="342">
        <f t="shared" si="22"/>
        <v>7.2503200000000003</v>
      </c>
      <c r="P16" s="342"/>
      <c r="Q16" s="342">
        <f t="shared" si="23"/>
        <v>0</v>
      </c>
      <c r="R16" s="343"/>
      <c r="S16" s="343">
        <f t="shared" si="24"/>
        <v>0</v>
      </c>
      <c r="T16" s="343">
        <f>2*8.7</f>
        <v>17.399999999999999</v>
      </c>
      <c r="U16" s="343">
        <f t="shared" si="25"/>
        <v>10.735799999999999</v>
      </c>
      <c r="V16" s="343">
        <f>2*8.73</f>
        <v>17.46</v>
      </c>
      <c r="W16" s="343">
        <f t="shared" si="26"/>
        <v>16.813980000000001</v>
      </c>
      <c r="X16" s="343"/>
      <c r="Y16" s="343">
        <f t="shared" si="11"/>
        <v>0</v>
      </c>
      <c r="Z16" s="343"/>
      <c r="AA16" s="343">
        <f t="shared" si="12"/>
        <v>0</v>
      </c>
      <c r="AB16" s="342">
        <f t="shared" si="27"/>
        <v>0.58879999999999999</v>
      </c>
      <c r="AC16" s="342">
        <f t="shared" si="28"/>
        <v>1.0671999999999999</v>
      </c>
      <c r="AD16" s="344">
        <f t="shared" si="29"/>
        <v>0.58879999999999999</v>
      </c>
    </row>
    <row r="17" spans="2:30" s="61" customFormat="1" ht="20.100000000000001" customHeight="1" x14ac:dyDescent="0.25">
      <c r="B17" s="450" t="s">
        <v>1197</v>
      </c>
      <c r="C17" s="451"/>
      <c r="D17" s="341">
        <v>1</v>
      </c>
      <c r="E17" s="342">
        <v>2.02</v>
      </c>
      <c r="F17" s="342">
        <v>0.2</v>
      </c>
      <c r="G17" s="342">
        <v>0.4</v>
      </c>
      <c r="H17" s="342">
        <f t="shared" si="16"/>
        <v>0.45</v>
      </c>
      <c r="I17" s="342">
        <f t="shared" si="17"/>
        <v>0.45450000000000002</v>
      </c>
      <c r="J17" s="342">
        <f t="shared" si="18"/>
        <v>0.45450000000000002</v>
      </c>
      <c r="K17" s="342">
        <f t="shared" si="19"/>
        <v>1.01</v>
      </c>
      <c r="L17" s="342">
        <f t="shared" si="20"/>
        <v>5.0500000000000003E-2</v>
      </c>
      <c r="M17" s="342">
        <f t="shared" si="21"/>
        <v>1.6160000000000001</v>
      </c>
      <c r="N17" s="342">
        <f>12*1.07</f>
        <v>12.84</v>
      </c>
      <c r="O17" s="342">
        <f t="shared" si="22"/>
        <v>1.97736</v>
      </c>
      <c r="P17" s="342"/>
      <c r="Q17" s="342">
        <f t="shared" si="23"/>
        <v>0</v>
      </c>
      <c r="R17" s="343"/>
      <c r="S17" s="343">
        <f t="shared" si="24"/>
        <v>0</v>
      </c>
      <c r="T17" s="343"/>
      <c r="U17" s="343">
        <f t="shared" si="25"/>
        <v>0</v>
      </c>
      <c r="V17" s="343"/>
      <c r="W17" s="343">
        <f t="shared" si="26"/>
        <v>0</v>
      </c>
      <c r="X17" s="343">
        <f>2*3.61+2*2.89</f>
        <v>13</v>
      </c>
      <c r="Y17" s="343">
        <f t="shared" si="11"/>
        <v>20.513999999999999</v>
      </c>
      <c r="Z17" s="343"/>
      <c r="AA17" s="343">
        <f t="shared" si="12"/>
        <v>0</v>
      </c>
      <c r="AB17" s="342">
        <f t="shared" si="27"/>
        <v>0.16160000000000002</v>
      </c>
      <c r="AC17" s="342">
        <f t="shared" si="28"/>
        <v>0.29289999999999999</v>
      </c>
      <c r="AD17" s="344">
        <f t="shared" si="29"/>
        <v>0.16160000000000002</v>
      </c>
    </row>
    <row r="18" spans="2:30" s="61" customFormat="1" ht="20.100000000000001" customHeight="1" x14ac:dyDescent="0.25">
      <c r="B18" s="450" t="s">
        <v>1198</v>
      </c>
      <c r="C18" s="451"/>
      <c r="D18" s="341">
        <v>1</v>
      </c>
      <c r="E18" s="342">
        <v>2.02</v>
      </c>
      <c r="F18" s="342">
        <v>0.2</v>
      </c>
      <c r="G18" s="342">
        <v>0.4</v>
      </c>
      <c r="H18" s="342">
        <f t="shared" si="16"/>
        <v>0.45</v>
      </c>
      <c r="I18" s="342">
        <f t="shared" si="17"/>
        <v>0.45450000000000002</v>
      </c>
      <c r="J18" s="342">
        <f t="shared" si="18"/>
        <v>0.45450000000000002</v>
      </c>
      <c r="K18" s="342">
        <f t="shared" si="19"/>
        <v>1.01</v>
      </c>
      <c r="L18" s="342">
        <f t="shared" si="20"/>
        <v>5.0500000000000003E-2</v>
      </c>
      <c r="M18" s="342">
        <f t="shared" si="21"/>
        <v>1.6160000000000001</v>
      </c>
      <c r="N18" s="342">
        <f>12*1.07</f>
        <v>12.84</v>
      </c>
      <c r="O18" s="342">
        <f t="shared" si="22"/>
        <v>1.97736</v>
      </c>
      <c r="P18" s="342"/>
      <c r="Q18" s="342">
        <f t="shared" si="23"/>
        <v>0</v>
      </c>
      <c r="R18" s="343"/>
      <c r="S18" s="343">
        <f t="shared" si="24"/>
        <v>0</v>
      </c>
      <c r="T18" s="343">
        <f>2*3.21+2*2.91</f>
        <v>12.24</v>
      </c>
      <c r="U18" s="343">
        <f t="shared" si="25"/>
        <v>7.5520800000000001</v>
      </c>
      <c r="V18" s="343"/>
      <c r="W18" s="343">
        <f t="shared" si="26"/>
        <v>0</v>
      </c>
      <c r="X18" s="343"/>
      <c r="Y18" s="343">
        <f t="shared" si="11"/>
        <v>0</v>
      </c>
      <c r="Z18" s="343"/>
      <c r="AA18" s="343">
        <f t="shared" si="12"/>
        <v>0</v>
      </c>
      <c r="AB18" s="342">
        <f t="shared" si="27"/>
        <v>0.16160000000000002</v>
      </c>
      <c r="AC18" s="342">
        <f t="shared" si="28"/>
        <v>0.29289999999999999</v>
      </c>
      <c r="AD18" s="344">
        <f t="shared" si="29"/>
        <v>0.16160000000000002</v>
      </c>
    </row>
    <row r="19" spans="2:30" s="61" customFormat="1" ht="20.100000000000001" customHeight="1" x14ac:dyDescent="0.25">
      <c r="B19" s="450" t="s">
        <v>1199</v>
      </c>
      <c r="C19" s="451"/>
      <c r="D19" s="341">
        <v>1</v>
      </c>
      <c r="E19" s="342">
        <f>2.97+1.78</f>
        <v>4.75</v>
      </c>
      <c r="F19" s="342">
        <v>0.2</v>
      </c>
      <c r="G19" s="342">
        <v>0.4</v>
      </c>
      <c r="H19" s="342">
        <f t="shared" si="16"/>
        <v>0.45</v>
      </c>
      <c r="I19" s="342">
        <f t="shared" si="17"/>
        <v>1.0687500000000001</v>
      </c>
      <c r="J19" s="342">
        <f t="shared" si="18"/>
        <v>1.0687500000000001</v>
      </c>
      <c r="K19" s="342">
        <f t="shared" si="19"/>
        <v>2.375</v>
      </c>
      <c r="L19" s="342">
        <f t="shared" si="20"/>
        <v>0.11875000000000001</v>
      </c>
      <c r="M19" s="342">
        <f t="shared" si="21"/>
        <v>3.8000000000000003</v>
      </c>
      <c r="N19" s="342">
        <f>29*1.07</f>
        <v>31.03</v>
      </c>
      <c r="O19" s="342">
        <f t="shared" si="22"/>
        <v>4.7786200000000001</v>
      </c>
      <c r="P19" s="342"/>
      <c r="Q19" s="342">
        <f t="shared" si="23"/>
        <v>0</v>
      </c>
      <c r="R19" s="343"/>
      <c r="S19" s="343">
        <f t="shared" si="24"/>
        <v>0</v>
      </c>
      <c r="T19" s="343">
        <f>2*3.32</f>
        <v>6.64</v>
      </c>
      <c r="U19" s="343">
        <f t="shared" si="25"/>
        <v>4.0968799999999996</v>
      </c>
      <c r="V19" s="343"/>
      <c r="W19" s="343">
        <f t="shared" si="26"/>
        <v>0</v>
      </c>
      <c r="X19" s="343">
        <f>2*6.03+2.72+2*2.6</f>
        <v>19.98</v>
      </c>
      <c r="Y19" s="343">
        <f t="shared" si="11"/>
        <v>31.528440000000003</v>
      </c>
      <c r="Z19" s="343"/>
      <c r="AA19" s="343">
        <f t="shared" si="12"/>
        <v>0</v>
      </c>
      <c r="AB19" s="342">
        <f t="shared" si="27"/>
        <v>0.38000000000000006</v>
      </c>
      <c r="AC19" s="342">
        <f t="shared" si="28"/>
        <v>0.68874999999999997</v>
      </c>
      <c r="AD19" s="344">
        <f t="shared" si="29"/>
        <v>0.38000000000000012</v>
      </c>
    </row>
    <row r="20" spans="2:30" s="61" customFormat="1" ht="20.100000000000001" customHeight="1" x14ac:dyDescent="0.25">
      <c r="B20" s="450" t="s">
        <v>1200</v>
      </c>
      <c r="C20" s="451"/>
      <c r="D20" s="341">
        <v>1</v>
      </c>
      <c r="E20" s="342">
        <f>7.73+7.82</f>
        <v>15.55</v>
      </c>
      <c r="F20" s="342">
        <v>0.2</v>
      </c>
      <c r="G20" s="342">
        <v>0.4</v>
      </c>
      <c r="H20" s="342">
        <f t="shared" si="16"/>
        <v>0.45</v>
      </c>
      <c r="I20" s="342">
        <f t="shared" si="17"/>
        <v>3.4987500000000002</v>
      </c>
      <c r="J20" s="342">
        <f t="shared" si="18"/>
        <v>3.4987500000000002</v>
      </c>
      <c r="K20" s="342">
        <f t="shared" si="19"/>
        <v>7.7750000000000004</v>
      </c>
      <c r="L20" s="342">
        <f t="shared" si="20"/>
        <v>0.38875000000000004</v>
      </c>
      <c r="M20" s="342">
        <f t="shared" si="21"/>
        <v>12.440000000000001</v>
      </c>
      <c r="N20" s="342">
        <f>93*1.07</f>
        <v>99.51</v>
      </c>
      <c r="O20" s="342">
        <f t="shared" si="22"/>
        <v>15.324540000000001</v>
      </c>
      <c r="P20" s="342"/>
      <c r="Q20" s="342">
        <f t="shared" si="23"/>
        <v>0</v>
      </c>
      <c r="R20" s="343"/>
      <c r="S20" s="343">
        <f t="shared" si="24"/>
        <v>0</v>
      </c>
      <c r="T20" s="343"/>
      <c r="U20" s="343">
        <f t="shared" si="25"/>
        <v>0</v>
      </c>
      <c r="V20" s="343"/>
      <c r="W20" s="343">
        <f t="shared" si="26"/>
        <v>0</v>
      </c>
      <c r="X20" s="343">
        <f>2*11.96+2*6.23+2*8.54+2*8.69</f>
        <v>70.84</v>
      </c>
      <c r="Y20" s="343">
        <f t="shared" si="11"/>
        <v>111.78552000000001</v>
      </c>
      <c r="Z20" s="343"/>
      <c r="AA20" s="343">
        <f t="shared" si="12"/>
        <v>0</v>
      </c>
      <c r="AB20" s="342">
        <f t="shared" si="27"/>
        <v>1.2440000000000002</v>
      </c>
      <c r="AC20" s="342">
        <f t="shared" si="28"/>
        <v>2.25475</v>
      </c>
      <c r="AD20" s="344">
        <f t="shared" si="29"/>
        <v>1.2440000000000002</v>
      </c>
    </row>
    <row r="21" spans="2:30" s="61" customFormat="1" ht="20.100000000000001" customHeight="1" x14ac:dyDescent="0.25">
      <c r="B21" s="450" t="s">
        <v>1201</v>
      </c>
      <c r="C21" s="451"/>
      <c r="D21" s="341">
        <v>1</v>
      </c>
      <c r="E21" s="342">
        <v>5.87</v>
      </c>
      <c r="F21" s="342">
        <v>0.2</v>
      </c>
      <c r="G21" s="342">
        <v>0.4</v>
      </c>
      <c r="H21" s="342">
        <f t="shared" si="16"/>
        <v>0.45</v>
      </c>
      <c r="I21" s="342">
        <f t="shared" si="17"/>
        <v>1.3207500000000001</v>
      </c>
      <c r="J21" s="342">
        <f t="shared" si="18"/>
        <v>1.3207500000000001</v>
      </c>
      <c r="K21" s="342">
        <f t="shared" si="19"/>
        <v>2.9350000000000001</v>
      </c>
      <c r="L21" s="342">
        <f t="shared" si="20"/>
        <v>0.14675000000000002</v>
      </c>
      <c r="M21" s="342">
        <f t="shared" si="21"/>
        <v>4.6960000000000006</v>
      </c>
      <c r="N21" s="342">
        <f>35*1.07+2*2.65</f>
        <v>42.75</v>
      </c>
      <c r="O21" s="342">
        <f t="shared" si="22"/>
        <v>6.5834999999999999</v>
      </c>
      <c r="P21" s="342"/>
      <c r="Q21" s="342">
        <f t="shared" si="23"/>
        <v>0</v>
      </c>
      <c r="R21" s="343"/>
      <c r="S21" s="343">
        <f t="shared" si="24"/>
        <v>0</v>
      </c>
      <c r="T21" s="343">
        <f>2*2.45+2*1.7+2*6.41</f>
        <v>21.12</v>
      </c>
      <c r="U21" s="343">
        <f t="shared" si="25"/>
        <v>13.031040000000001</v>
      </c>
      <c r="V21" s="343"/>
      <c r="W21" s="343">
        <f t="shared" si="26"/>
        <v>0</v>
      </c>
      <c r="X21" s="343"/>
      <c r="Y21" s="343">
        <f t="shared" si="11"/>
        <v>0</v>
      </c>
      <c r="Z21" s="343"/>
      <c r="AA21" s="343">
        <f t="shared" si="12"/>
        <v>0</v>
      </c>
      <c r="AB21" s="342">
        <f t="shared" si="27"/>
        <v>0.46960000000000007</v>
      </c>
      <c r="AC21" s="342">
        <f t="shared" si="28"/>
        <v>0.85115000000000007</v>
      </c>
      <c r="AD21" s="344">
        <f t="shared" si="29"/>
        <v>0.46960000000000002</v>
      </c>
    </row>
    <row r="22" spans="2:30" s="61" customFormat="1" ht="20.100000000000001" customHeight="1" x14ac:dyDescent="0.25">
      <c r="B22" s="450" t="s">
        <v>1202</v>
      </c>
      <c r="C22" s="451"/>
      <c r="D22" s="341">
        <v>1</v>
      </c>
      <c r="E22" s="342">
        <f>2.64+2.09</f>
        <v>4.7300000000000004</v>
      </c>
      <c r="F22" s="342">
        <v>0.2</v>
      </c>
      <c r="G22" s="342">
        <v>0.4</v>
      </c>
      <c r="H22" s="342">
        <f t="shared" si="16"/>
        <v>0.45</v>
      </c>
      <c r="I22" s="342">
        <f t="shared" si="17"/>
        <v>1.0642500000000001</v>
      </c>
      <c r="J22" s="342">
        <f t="shared" si="18"/>
        <v>1.0642500000000001</v>
      </c>
      <c r="K22" s="342">
        <f t="shared" si="19"/>
        <v>2.3650000000000002</v>
      </c>
      <c r="L22" s="342">
        <f t="shared" si="20"/>
        <v>0.11825000000000002</v>
      </c>
      <c r="M22" s="342">
        <f t="shared" si="21"/>
        <v>3.7840000000000007</v>
      </c>
      <c r="N22" s="342">
        <f>29*1.07</f>
        <v>31.03</v>
      </c>
      <c r="O22" s="342">
        <f t="shared" si="22"/>
        <v>4.7786200000000001</v>
      </c>
      <c r="P22" s="342"/>
      <c r="Q22" s="342">
        <f t="shared" si="23"/>
        <v>0</v>
      </c>
      <c r="R22" s="343"/>
      <c r="S22" s="343">
        <f t="shared" si="24"/>
        <v>0</v>
      </c>
      <c r="T22" s="343"/>
      <c r="U22" s="343">
        <f t="shared" si="25"/>
        <v>0</v>
      </c>
      <c r="V22" s="343"/>
      <c r="W22" s="343">
        <f t="shared" si="26"/>
        <v>0</v>
      </c>
      <c r="X22" s="343">
        <f>2*6.38+3.23+2*3.61+2*2.64</f>
        <v>28.490000000000002</v>
      </c>
      <c r="Y22" s="343">
        <f t="shared" si="11"/>
        <v>44.957220000000007</v>
      </c>
      <c r="Z22" s="343"/>
      <c r="AA22" s="343">
        <f t="shared" si="12"/>
        <v>0</v>
      </c>
      <c r="AB22" s="342">
        <f t="shared" si="27"/>
        <v>0.37840000000000007</v>
      </c>
      <c r="AC22" s="342">
        <f t="shared" si="28"/>
        <v>0.68585000000000007</v>
      </c>
      <c r="AD22" s="344">
        <f t="shared" si="29"/>
        <v>0.37840000000000007</v>
      </c>
    </row>
    <row r="23" spans="2:30" s="61" customFormat="1" ht="20.100000000000001" customHeight="1" x14ac:dyDescent="0.25">
      <c r="B23" s="450" t="s">
        <v>1203</v>
      </c>
      <c r="C23" s="451"/>
      <c r="D23" s="341">
        <v>1</v>
      </c>
      <c r="E23" s="342">
        <f>4.73+3.06</f>
        <v>7.7900000000000009</v>
      </c>
      <c r="F23" s="342">
        <v>0.2</v>
      </c>
      <c r="G23" s="342">
        <v>0.4</v>
      </c>
      <c r="H23" s="342">
        <f t="shared" si="16"/>
        <v>0.45</v>
      </c>
      <c r="I23" s="342">
        <f t="shared" si="17"/>
        <v>1.7527500000000003</v>
      </c>
      <c r="J23" s="342">
        <f t="shared" si="18"/>
        <v>1.7527500000000003</v>
      </c>
      <c r="K23" s="342">
        <f t="shared" si="19"/>
        <v>3.8950000000000005</v>
      </c>
      <c r="L23" s="342">
        <f t="shared" si="20"/>
        <v>0.19475000000000003</v>
      </c>
      <c r="M23" s="342">
        <f t="shared" si="21"/>
        <v>6.2320000000000011</v>
      </c>
      <c r="N23" s="342">
        <f>45*1.07</f>
        <v>48.150000000000006</v>
      </c>
      <c r="O23" s="342">
        <f t="shared" si="22"/>
        <v>7.4151000000000007</v>
      </c>
      <c r="P23" s="342"/>
      <c r="Q23" s="342">
        <f t="shared" si="23"/>
        <v>0</v>
      </c>
      <c r="R23" s="343"/>
      <c r="S23" s="343">
        <f t="shared" si="24"/>
        <v>0</v>
      </c>
      <c r="T23" s="343">
        <f>2*4.88</f>
        <v>9.76</v>
      </c>
      <c r="U23" s="343">
        <f t="shared" si="25"/>
        <v>6.0219199999999997</v>
      </c>
      <c r="V23" s="343"/>
      <c r="W23" s="343">
        <f t="shared" si="26"/>
        <v>0</v>
      </c>
      <c r="X23" s="343">
        <f>2*9.07+2.94+2*4.02</f>
        <v>29.12</v>
      </c>
      <c r="Y23" s="343">
        <f t="shared" si="11"/>
        <v>45.951360000000001</v>
      </c>
      <c r="Z23" s="343"/>
      <c r="AA23" s="343">
        <f t="shared" si="12"/>
        <v>0</v>
      </c>
      <c r="AB23" s="342">
        <f t="shared" si="27"/>
        <v>0.6232000000000002</v>
      </c>
      <c r="AC23" s="342">
        <f t="shared" si="28"/>
        <v>1.1295500000000001</v>
      </c>
      <c r="AD23" s="344">
        <f t="shared" si="29"/>
        <v>0.6232000000000002</v>
      </c>
    </row>
    <row r="24" spans="2:30" s="61" customFormat="1" ht="20.100000000000001" customHeight="1" x14ac:dyDescent="0.25">
      <c r="B24" s="450" t="s">
        <v>1204</v>
      </c>
      <c r="C24" s="451"/>
      <c r="D24" s="341">
        <v>1</v>
      </c>
      <c r="E24" s="342">
        <f>3.03+3.12</f>
        <v>6.15</v>
      </c>
      <c r="F24" s="342">
        <v>0.2</v>
      </c>
      <c r="G24" s="342">
        <v>0.4</v>
      </c>
      <c r="H24" s="342">
        <f t="shared" si="16"/>
        <v>0.45</v>
      </c>
      <c r="I24" s="342">
        <f t="shared" si="17"/>
        <v>1.38375</v>
      </c>
      <c r="J24" s="342">
        <f t="shared" si="18"/>
        <v>1.38375</v>
      </c>
      <c r="K24" s="342">
        <f t="shared" si="19"/>
        <v>3.0750000000000002</v>
      </c>
      <c r="L24" s="342">
        <f t="shared" si="20"/>
        <v>0.15375000000000003</v>
      </c>
      <c r="M24" s="342">
        <f t="shared" si="21"/>
        <v>4.9200000000000008</v>
      </c>
      <c r="N24" s="342">
        <f>36*1.07</f>
        <v>38.520000000000003</v>
      </c>
      <c r="O24" s="342">
        <f t="shared" si="22"/>
        <v>5.93208</v>
      </c>
      <c r="P24" s="342"/>
      <c r="Q24" s="342">
        <f t="shared" si="23"/>
        <v>0</v>
      </c>
      <c r="R24" s="343"/>
      <c r="S24" s="343">
        <f t="shared" si="24"/>
        <v>0</v>
      </c>
      <c r="T24" s="343">
        <f>2*3.27</f>
        <v>6.54</v>
      </c>
      <c r="U24" s="343">
        <f t="shared" si="25"/>
        <v>4.0351799999999995</v>
      </c>
      <c r="V24" s="343"/>
      <c r="W24" s="343">
        <f t="shared" si="26"/>
        <v>0</v>
      </c>
      <c r="X24" s="343">
        <f>2*7.43+2.92+2*3.99</f>
        <v>25.76</v>
      </c>
      <c r="Y24" s="343">
        <f t="shared" si="11"/>
        <v>40.649280000000005</v>
      </c>
      <c r="Z24" s="343"/>
      <c r="AA24" s="343">
        <f t="shared" si="12"/>
        <v>0</v>
      </c>
      <c r="AB24" s="342">
        <f t="shared" si="27"/>
        <v>0.4920000000000001</v>
      </c>
      <c r="AC24" s="342">
        <f t="shared" si="28"/>
        <v>0.89174999999999993</v>
      </c>
      <c r="AD24" s="344">
        <f t="shared" si="29"/>
        <v>0.4920000000000001</v>
      </c>
    </row>
    <row r="25" spans="2:30" s="61" customFormat="1" ht="20.100000000000001" customHeight="1" x14ac:dyDescent="0.25">
      <c r="B25" s="450" t="s">
        <v>1205</v>
      </c>
      <c r="C25" s="451"/>
      <c r="D25" s="341">
        <v>1</v>
      </c>
      <c r="E25" s="342">
        <v>5.87</v>
      </c>
      <c r="F25" s="342">
        <v>0.2</v>
      </c>
      <c r="G25" s="342">
        <v>0.4</v>
      </c>
      <c r="H25" s="342">
        <f t="shared" si="16"/>
        <v>0.45</v>
      </c>
      <c r="I25" s="342">
        <f t="shared" si="17"/>
        <v>1.3207500000000001</v>
      </c>
      <c r="J25" s="342">
        <f t="shared" si="18"/>
        <v>1.3207500000000001</v>
      </c>
      <c r="K25" s="342">
        <f t="shared" si="19"/>
        <v>2.9350000000000001</v>
      </c>
      <c r="L25" s="342">
        <f t="shared" si="20"/>
        <v>0.14675000000000002</v>
      </c>
      <c r="M25" s="342">
        <f t="shared" si="21"/>
        <v>4.6960000000000006</v>
      </c>
      <c r="N25" s="342">
        <f>35*1.07+2*2.25</f>
        <v>41.95</v>
      </c>
      <c r="O25" s="342">
        <f t="shared" si="22"/>
        <v>6.4603000000000002</v>
      </c>
      <c r="P25" s="342"/>
      <c r="Q25" s="342">
        <f t="shared" si="23"/>
        <v>0</v>
      </c>
      <c r="R25" s="343"/>
      <c r="S25" s="343">
        <f t="shared" si="24"/>
        <v>0</v>
      </c>
      <c r="T25" s="343">
        <f>2*2.25+2*2.55+2*6.81</f>
        <v>23.22</v>
      </c>
      <c r="U25" s="343">
        <f t="shared" si="25"/>
        <v>14.326739999999999</v>
      </c>
      <c r="V25" s="343"/>
      <c r="W25" s="343">
        <f t="shared" si="26"/>
        <v>0</v>
      </c>
      <c r="X25" s="343"/>
      <c r="Y25" s="343">
        <f t="shared" si="11"/>
        <v>0</v>
      </c>
      <c r="Z25" s="343"/>
      <c r="AA25" s="343">
        <f t="shared" si="12"/>
        <v>0</v>
      </c>
      <c r="AB25" s="342">
        <f t="shared" si="27"/>
        <v>0.46960000000000007</v>
      </c>
      <c r="AC25" s="342">
        <f t="shared" si="28"/>
        <v>0.85115000000000007</v>
      </c>
      <c r="AD25" s="344">
        <f t="shared" si="29"/>
        <v>0.46960000000000002</v>
      </c>
    </row>
    <row r="26" spans="2:30" s="61" customFormat="1" ht="20.100000000000001" customHeight="1" x14ac:dyDescent="0.25">
      <c r="B26" s="450" t="s">
        <v>1206</v>
      </c>
      <c r="C26" s="451"/>
      <c r="D26" s="341">
        <v>1</v>
      </c>
      <c r="E26" s="342">
        <f>4.77+1.86</f>
        <v>6.63</v>
      </c>
      <c r="F26" s="342">
        <v>0.2</v>
      </c>
      <c r="G26" s="342">
        <v>0.4</v>
      </c>
      <c r="H26" s="342">
        <f t="shared" si="16"/>
        <v>0.45</v>
      </c>
      <c r="I26" s="342">
        <f t="shared" si="17"/>
        <v>1.4917499999999999</v>
      </c>
      <c r="J26" s="342">
        <f t="shared" si="18"/>
        <v>1.4917499999999999</v>
      </c>
      <c r="K26" s="342">
        <f t="shared" si="19"/>
        <v>3.3149999999999999</v>
      </c>
      <c r="L26" s="342">
        <f t="shared" si="20"/>
        <v>0.16575000000000001</v>
      </c>
      <c r="M26" s="342">
        <f t="shared" si="21"/>
        <v>5.3040000000000003</v>
      </c>
      <c r="N26" s="342">
        <f>40*1.07</f>
        <v>42.800000000000004</v>
      </c>
      <c r="O26" s="342">
        <f t="shared" si="22"/>
        <v>6.5912000000000006</v>
      </c>
      <c r="P26" s="342"/>
      <c r="Q26" s="342">
        <f t="shared" si="23"/>
        <v>0</v>
      </c>
      <c r="R26" s="343"/>
      <c r="S26" s="343">
        <f t="shared" si="24"/>
        <v>0</v>
      </c>
      <c r="T26" s="343">
        <f>2*8.24</f>
        <v>16.48</v>
      </c>
      <c r="U26" s="343">
        <f t="shared" si="25"/>
        <v>10.16816</v>
      </c>
      <c r="V26" s="343">
        <f>2*8.25+1.69+2.4</f>
        <v>20.59</v>
      </c>
      <c r="W26" s="343">
        <f t="shared" si="26"/>
        <v>19.82817</v>
      </c>
      <c r="X26" s="343"/>
      <c r="Y26" s="343">
        <f t="shared" si="11"/>
        <v>0</v>
      </c>
      <c r="Z26" s="343"/>
      <c r="AA26" s="343">
        <f t="shared" si="12"/>
        <v>0</v>
      </c>
      <c r="AB26" s="342">
        <f t="shared" si="27"/>
        <v>0.53040000000000009</v>
      </c>
      <c r="AC26" s="342">
        <f t="shared" si="28"/>
        <v>0.96134999999999982</v>
      </c>
      <c r="AD26" s="344">
        <f t="shared" si="29"/>
        <v>0.53040000000000009</v>
      </c>
    </row>
    <row r="27" spans="2:30" s="61" customFormat="1" ht="20.100000000000001" customHeight="1" x14ac:dyDescent="0.25">
      <c r="B27" s="450" t="s">
        <v>1207</v>
      </c>
      <c r="C27" s="451"/>
      <c r="D27" s="341">
        <v>1</v>
      </c>
      <c r="E27" s="342">
        <v>1.37</v>
      </c>
      <c r="F27" s="342">
        <v>0.2</v>
      </c>
      <c r="G27" s="342">
        <v>0.4</v>
      </c>
      <c r="H27" s="342">
        <f t="shared" si="16"/>
        <v>0.45</v>
      </c>
      <c r="I27" s="342">
        <f t="shared" si="17"/>
        <v>0.30825000000000002</v>
      </c>
      <c r="J27" s="342">
        <f t="shared" si="18"/>
        <v>0.30825000000000002</v>
      </c>
      <c r="K27" s="342">
        <f t="shared" si="19"/>
        <v>0.68500000000000005</v>
      </c>
      <c r="L27" s="342">
        <f t="shared" si="20"/>
        <v>3.4250000000000003E-2</v>
      </c>
      <c r="M27" s="342">
        <f t="shared" si="21"/>
        <v>1.0960000000000001</v>
      </c>
      <c r="N27" s="342">
        <f>9*1.07</f>
        <v>9.6300000000000008</v>
      </c>
      <c r="O27" s="342">
        <f t="shared" si="22"/>
        <v>1.48302</v>
      </c>
      <c r="P27" s="342"/>
      <c r="Q27" s="342">
        <f t="shared" si="23"/>
        <v>0</v>
      </c>
      <c r="R27" s="343"/>
      <c r="S27" s="343">
        <f t="shared" si="24"/>
        <v>0</v>
      </c>
      <c r="T27" s="343">
        <f>2*2.21+2*2.06</f>
        <v>8.5399999999999991</v>
      </c>
      <c r="U27" s="343">
        <f t="shared" si="25"/>
        <v>5.2691799999999995</v>
      </c>
      <c r="V27" s="343"/>
      <c r="W27" s="343">
        <f t="shared" si="26"/>
        <v>0</v>
      </c>
      <c r="X27" s="343"/>
      <c r="Y27" s="343">
        <f t="shared" si="11"/>
        <v>0</v>
      </c>
      <c r="Z27" s="343"/>
      <c r="AA27" s="343">
        <f t="shared" si="12"/>
        <v>0</v>
      </c>
      <c r="AB27" s="342">
        <f t="shared" si="27"/>
        <v>0.10960000000000002</v>
      </c>
      <c r="AC27" s="342">
        <f t="shared" si="28"/>
        <v>0.19864999999999999</v>
      </c>
      <c r="AD27" s="344">
        <f t="shared" si="29"/>
        <v>0.10960000000000003</v>
      </c>
    </row>
    <row r="28" spans="2:30" s="61" customFormat="1" ht="20.100000000000001" customHeight="1" x14ac:dyDescent="0.25">
      <c r="B28" s="450" t="s">
        <v>1208</v>
      </c>
      <c r="C28" s="451"/>
      <c r="D28" s="341">
        <v>1</v>
      </c>
      <c r="E28" s="342">
        <f>7.66+7.85</f>
        <v>15.51</v>
      </c>
      <c r="F28" s="342">
        <v>0.2</v>
      </c>
      <c r="G28" s="342">
        <v>0.4</v>
      </c>
      <c r="H28" s="342">
        <f t="shared" si="16"/>
        <v>0.45</v>
      </c>
      <c r="I28" s="342">
        <f t="shared" si="17"/>
        <v>3.4897499999999999</v>
      </c>
      <c r="J28" s="342">
        <f t="shared" si="18"/>
        <v>3.4897499999999999</v>
      </c>
      <c r="K28" s="342">
        <f t="shared" si="19"/>
        <v>7.7549999999999999</v>
      </c>
      <c r="L28" s="342">
        <f t="shared" si="20"/>
        <v>0.38775000000000004</v>
      </c>
      <c r="M28" s="342">
        <f t="shared" si="21"/>
        <v>12.408000000000001</v>
      </c>
      <c r="N28" s="342">
        <f>93*1.07+2*3.63+2*3.62</f>
        <v>114.01</v>
      </c>
      <c r="O28" s="342">
        <f t="shared" si="22"/>
        <v>17.557539999999999</v>
      </c>
      <c r="P28" s="342"/>
      <c r="Q28" s="342">
        <f t="shared" si="23"/>
        <v>0</v>
      </c>
      <c r="R28" s="343"/>
      <c r="S28" s="343">
        <f t="shared" si="24"/>
        <v>0</v>
      </c>
      <c r="T28" s="343">
        <f>2*2.55+2*4.61+2*2.65+2*8.21+2*8.3</f>
        <v>52.640000000000008</v>
      </c>
      <c r="U28" s="343">
        <f t="shared" si="25"/>
        <v>32.478880000000004</v>
      </c>
      <c r="V28" s="343"/>
      <c r="W28" s="343">
        <f t="shared" si="26"/>
        <v>0</v>
      </c>
      <c r="X28" s="343"/>
      <c r="Y28" s="343">
        <f t="shared" si="11"/>
        <v>0</v>
      </c>
      <c r="Z28" s="343"/>
      <c r="AA28" s="343">
        <f t="shared" si="12"/>
        <v>0</v>
      </c>
      <c r="AB28" s="342">
        <f t="shared" si="27"/>
        <v>1.2408000000000001</v>
      </c>
      <c r="AC28" s="342">
        <f t="shared" si="28"/>
        <v>2.2489499999999998</v>
      </c>
      <c r="AD28" s="344">
        <f t="shared" si="29"/>
        <v>1.2408000000000001</v>
      </c>
    </row>
    <row r="29" spans="2:30" s="61" customFormat="1" ht="20.100000000000001" customHeight="1" x14ac:dyDescent="0.25">
      <c r="B29" s="450" t="s">
        <v>1229</v>
      </c>
      <c r="C29" s="451"/>
      <c r="D29" s="341">
        <v>1</v>
      </c>
      <c r="E29" s="342">
        <f>4.02+3.82+4.12</f>
        <v>11.96</v>
      </c>
      <c r="F29" s="342">
        <v>0.2</v>
      </c>
      <c r="G29" s="342">
        <v>0.4</v>
      </c>
      <c r="H29" s="342">
        <f t="shared" si="16"/>
        <v>0.45</v>
      </c>
      <c r="I29" s="342">
        <f t="shared" si="17"/>
        <v>2.6910000000000003</v>
      </c>
      <c r="J29" s="342">
        <f t="shared" si="18"/>
        <v>2.6910000000000003</v>
      </c>
      <c r="K29" s="342">
        <f t="shared" si="19"/>
        <v>5.98</v>
      </c>
      <c r="L29" s="342">
        <f t="shared" si="20"/>
        <v>0.29900000000000004</v>
      </c>
      <c r="M29" s="342">
        <f t="shared" si="21"/>
        <v>9.5680000000000014</v>
      </c>
      <c r="N29" s="342">
        <f>72*1.07</f>
        <v>77.040000000000006</v>
      </c>
      <c r="O29" s="342">
        <f t="shared" si="22"/>
        <v>11.86416</v>
      </c>
      <c r="P29" s="342"/>
      <c r="Q29" s="342">
        <f t="shared" si="23"/>
        <v>0</v>
      </c>
      <c r="R29" s="343"/>
      <c r="S29" s="343">
        <f t="shared" si="24"/>
        <v>0</v>
      </c>
      <c r="T29" s="343">
        <f>2*5.55+2*5.6</f>
        <v>22.299999999999997</v>
      </c>
      <c r="U29" s="343">
        <f t="shared" si="25"/>
        <v>13.759099999999998</v>
      </c>
      <c r="V29" s="343"/>
      <c r="W29" s="343">
        <f t="shared" si="26"/>
        <v>0</v>
      </c>
      <c r="X29" s="343">
        <f>2*11.96+2*3.47+3.61+3.53+2*5.53</f>
        <v>49.060000000000009</v>
      </c>
      <c r="Y29" s="343">
        <f t="shared" si="11"/>
        <v>77.416680000000014</v>
      </c>
      <c r="Z29" s="343"/>
      <c r="AA29" s="343">
        <f t="shared" si="12"/>
        <v>0</v>
      </c>
      <c r="AB29" s="342">
        <f t="shared" si="27"/>
        <v>0.95680000000000021</v>
      </c>
      <c r="AC29" s="342">
        <f t="shared" si="28"/>
        <v>1.7342</v>
      </c>
      <c r="AD29" s="344">
        <f t="shared" si="29"/>
        <v>0.95680000000000032</v>
      </c>
    </row>
    <row r="30" spans="2:30" s="61" customFormat="1" ht="20.100000000000001" customHeight="1" x14ac:dyDescent="0.25">
      <c r="B30" s="450" t="s">
        <v>1231</v>
      </c>
      <c r="C30" s="451"/>
      <c r="D30" s="341">
        <v>1</v>
      </c>
      <c r="E30" s="342">
        <v>4.41</v>
      </c>
      <c r="F30" s="342">
        <v>0.2</v>
      </c>
      <c r="G30" s="342">
        <v>0.4</v>
      </c>
      <c r="H30" s="342">
        <f t="shared" si="16"/>
        <v>0.45</v>
      </c>
      <c r="I30" s="342">
        <f t="shared" si="17"/>
        <v>0.99225000000000008</v>
      </c>
      <c r="J30" s="342">
        <f t="shared" si="18"/>
        <v>0.99225000000000008</v>
      </c>
      <c r="K30" s="342">
        <f t="shared" si="19"/>
        <v>2.2050000000000001</v>
      </c>
      <c r="L30" s="342">
        <f t="shared" si="20"/>
        <v>0.11025000000000001</v>
      </c>
      <c r="M30" s="342">
        <f t="shared" si="21"/>
        <v>3.5280000000000005</v>
      </c>
      <c r="N30" s="342">
        <f>26*1.07</f>
        <v>27.82</v>
      </c>
      <c r="O30" s="342">
        <f t="shared" si="22"/>
        <v>4.2842799999999999</v>
      </c>
      <c r="P30" s="342"/>
      <c r="Q30" s="342">
        <f t="shared" si="23"/>
        <v>0</v>
      </c>
      <c r="R30" s="343"/>
      <c r="S30" s="343">
        <f t="shared" si="24"/>
        <v>0</v>
      </c>
      <c r="T30" s="343"/>
      <c r="U30" s="343">
        <f t="shared" si="25"/>
        <v>0</v>
      </c>
      <c r="V30" s="343"/>
      <c r="W30" s="343">
        <f t="shared" si="26"/>
        <v>0</v>
      </c>
      <c r="X30" s="343">
        <f>2*5.64+2*5.28</f>
        <v>21.84</v>
      </c>
      <c r="Y30" s="343">
        <f t="shared" si="11"/>
        <v>34.463520000000003</v>
      </c>
      <c r="Z30" s="343"/>
      <c r="AA30" s="343">
        <f t="shared" si="12"/>
        <v>0</v>
      </c>
      <c r="AB30" s="342">
        <f t="shared" si="27"/>
        <v>0.35280000000000006</v>
      </c>
      <c r="AC30" s="342">
        <f t="shared" si="28"/>
        <v>0.63945000000000007</v>
      </c>
      <c r="AD30" s="344">
        <f t="shared" si="29"/>
        <v>0.3528</v>
      </c>
    </row>
    <row r="31" spans="2:30" s="61" customFormat="1" ht="20.100000000000001" customHeight="1" x14ac:dyDescent="0.25">
      <c r="B31" s="450" t="s">
        <v>1232</v>
      </c>
      <c r="C31" s="451"/>
      <c r="D31" s="341">
        <v>1</v>
      </c>
      <c r="E31" s="342">
        <f>2.8+2.7</f>
        <v>5.5</v>
      </c>
      <c r="F31" s="342">
        <v>0.2</v>
      </c>
      <c r="G31" s="342">
        <v>0.4</v>
      </c>
      <c r="H31" s="342">
        <f t="shared" si="16"/>
        <v>0.45</v>
      </c>
      <c r="I31" s="342">
        <f t="shared" si="17"/>
        <v>1.2375</v>
      </c>
      <c r="J31" s="342">
        <f t="shared" si="18"/>
        <v>1.2375</v>
      </c>
      <c r="K31" s="342">
        <f t="shared" si="19"/>
        <v>2.75</v>
      </c>
      <c r="L31" s="342">
        <f t="shared" si="20"/>
        <v>0.13750000000000001</v>
      </c>
      <c r="M31" s="342">
        <f t="shared" si="21"/>
        <v>4.4000000000000004</v>
      </c>
      <c r="N31" s="342">
        <f>33*1.07</f>
        <v>35.31</v>
      </c>
      <c r="O31" s="342">
        <f t="shared" si="22"/>
        <v>5.4377400000000007</v>
      </c>
      <c r="P31" s="342"/>
      <c r="Q31" s="342">
        <f t="shared" si="23"/>
        <v>0</v>
      </c>
      <c r="R31" s="343"/>
      <c r="S31" s="343">
        <f t="shared" si="24"/>
        <v>0</v>
      </c>
      <c r="T31" s="343">
        <f>2*3.1</f>
        <v>6.2</v>
      </c>
      <c r="U31" s="343">
        <f t="shared" si="25"/>
        <v>3.8254000000000001</v>
      </c>
      <c r="V31" s="343"/>
      <c r="W31" s="343">
        <f t="shared" si="26"/>
        <v>0</v>
      </c>
      <c r="X31" s="343">
        <f>2*7.22+3.52+2*3.96</f>
        <v>25.880000000000003</v>
      </c>
      <c r="Y31" s="343">
        <f t="shared" si="11"/>
        <v>40.838640000000005</v>
      </c>
      <c r="Z31" s="343"/>
      <c r="AA31" s="343">
        <f t="shared" si="12"/>
        <v>0</v>
      </c>
      <c r="AB31" s="342">
        <f t="shared" si="27"/>
        <v>0.44000000000000006</v>
      </c>
      <c r="AC31" s="342">
        <f t="shared" si="28"/>
        <v>0.79749999999999999</v>
      </c>
      <c r="AD31" s="344">
        <f t="shared" si="29"/>
        <v>0.44000000000000006</v>
      </c>
    </row>
    <row r="32" spans="2:30" s="61" customFormat="1" ht="20.100000000000001" customHeight="1" x14ac:dyDescent="0.25">
      <c r="B32" s="450" t="s">
        <v>1233</v>
      </c>
      <c r="C32" s="451"/>
      <c r="D32" s="341">
        <v>1</v>
      </c>
      <c r="E32" s="342">
        <v>1.75</v>
      </c>
      <c r="F32" s="342">
        <v>0.2</v>
      </c>
      <c r="G32" s="342">
        <v>0.4</v>
      </c>
      <c r="H32" s="342">
        <f t="shared" si="16"/>
        <v>0.45</v>
      </c>
      <c r="I32" s="342">
        <f t="shared" si="17"/>
        <v>0.39374999999999999</v>
      </c>
      <c r="J32" s="342">
        <f t="shared" si="18"/>
        <v>0.39374999999999999</v>
      </c>
      <c r="K32" s="342">
        <f t="shared" si="19"/>
        <v>0.875</v>
      </c>
      <c r="L32" s="342">
        <f t="shared" si="20"/>
        <v>4.3750000000000004E-2</v>
      </c>
      <c r="M32" s="342">
        <f t="shared" si="21"/>
        <v>1.4000000000000001</v>
      </c>
      <c r="N32" s="342">
        <f>11*1.07</f>
        <v>11.770000000000001</v>
      </c>
      <c r="O32" s="342">
        <f t="shared" si="22"/>
        <v>1.8125800000000001</v>
      </c>
      <c r="P32" s="342"/>
      <c r="Q32" s="342">
        <f t="shared" si="23"/>
        <v>0</v>
      </c>
      <c r="R32" s="343"/>
      <c r="S32" s="343">
        <f t="shared" si="24"/>
        <v>0</v>
      </c>
      <c r="T32" s="343">
        <f>2*2.63+2*2.24</f>
        <v>9.74</v>
      </c>
      <c r="U32" s="343">
        <f t="shared" si="25"/>
        <v>6.0095799999999997</v>
      </c>
      <c r="V32" s="343"/>
      <c r="W32" s="343">
        <f t="shared" si="26"/>
        <v>0</v>
      </c>
      <c r="X32" s="343"/>
      <c r="Y32" s="343">
        <f t="shared" si="11"/>
        <v>0</v>
      </c>
      <c r="Z32" s="343"/>
      <c r="AA32" s="343">
        <f t="shared" si="12"/>
        <v>0</v>
      </c>
      <c r="AB32" s="342">
        <f t="shared" si="27"/>
        <v>0.14000000000000001</v>
      </c>
      <c r="AC32" s="342">
        <f t="shared" si="28"/>
        <v>0.25374999999999998</v>
      </c>
      <c r="AD32" s="344">
        <f t="shared" si="29"/>
        <v>0.14000000000000001</v>
      </c>
    </row>
    <row r="33" spans="2:30" s="61" customFormat="1" ht="20.100000000000001" customHeight="1" x14ac:dyDescent="0.25">
      <c r="B33" s="450" t="s">
        <v>1235</v>
      </c>
      <c r="C33" s="451"/>
      <c r="D33" s="341">
        <v>1</v>
      </c>
      <c r="E33" s="342">
        <f>1.55+2.65</f>
        <v>4.2</v>
      </c>
      <c r="F33" s="342">
        <v>0.2</v>
      </c>
      <c r="G33" s="342">
        <v>0.4</v>
      </c>
      <c r="H33" s="342">
        <f t="shared" si="16"/>
        <v>0.45</v>
      </c>
      <c r="I33" s="342">
        <f t="shared" si="17"/>
        <v>0.94500000000000006</v>
      </c>
      <c r="J33" s="342">
        <f t="shared" si="18"/>
        <v>0.94500000000000006</v>
      </c>
      <c r="K33" s="342">
        <f t="shared" si="19"/>
        <v>2.1</v>
      </c>
      <c r="L33" s="342">
        <f t="shared" si="20"/>
        <v>0.10500000000000001</v>
      </c>
      <c r="M33" s="342">
        <f t="shared" si="21"/>
        <v>3.3600000000000003</v>
      </c>
      <c r="N33" s="342">
        <f>26*1.07</f>
        <v>27.82</v>
      </c>
      <c r="O33" s="342">
        <f t="shared" si="22"/>
        <v>4.2842799999999999</v>
      </c>
      <c r="P33" s="342"/>
      <c r="Q33" s="342">
        <f t="shared" si="23"/>
        <v>0</v>
      </c>
      <c r="R33" s="343"/>
      <c r="S33" s="343">
        <f t="shared" si="24"/>
        <v>0</v>
      </c>
      <c r="T33" s="343">
        <f>2*3.05</f>
        <v>6.1</v>
      </c>
      <c r="U33" s="343">
        <f t="shared" si="25"/>
        <v>3.7636999999999996</v>
      </c>
      <c r="V33" s="343"/>
      <c r="W33" s="343">
        <f t="shared" si="26"/>
        <v>0</v>
      </c>
      <c r="X33" s="343">
        <f>2*5.53+2.58+2*2.51</f>
        <v>18.66</v>
      </c>
      <c r="Y33" s="343">
        <f t="shared" si="11"/>
        <v>29.44548</v>
      </c>
      <c r="Z33" s="343"/>
      <c r="AA33" s="343">
        <f t="shared" si="12"/>
        <v>0</v>
      </c>
      <c r="AB33" s="342">
        <f t="shared" si="27"/>
        <v>0.33600000000000008</v>
      </c>
      <c r="AC33" s="342">
        <f t="shared" si="28"/>
        <v>0.60899999999999999</v>
      </c>
      <c r="AD33" s="344">
        <f t="shared" si="29"/>
        <v>0.33600000000000008</v>
      </c>
    </row>
    <row r="34" spans="2:30" s="61" customFormat="1" ht="20.100000000000001" customHeight="1" x14ac:dyDescent="0.25">
      <c r="B34" s="450" t="s">
        <v>1236</v>
      </c>
      <c r="C34" s="451"/>
      <c r="D34" s="341">
        <v>1</v>
      </c>
      <c r="E34" s="342">
        <v>4.41</v>
      </c>
      <c r="F34" s="342">
        <v>0.15</v>
      </c>
      <c r="G34" s="342">
        <v>0.4</v>
      </c>
      <c r="H34" s="342">
        <f t="shared" si="16"/>
        <v>0.45</v>
      </c>
      <c r="I34" s="342">
        <f t="shared" si="17"/>
        <v>0.89302499999999996</v>
      </c>
      <c r="J34" s="342">
        <f t="shared" si="18"/>
        <v>0.89302499999999996</v>
      </c>
      <c r="K34" s="342">
        <f t="shared" si="19"/>
        <v>1.9844999999999999</v>
      </c>
      <c r="L34" s="342">
        <f t="shared" si="20"/>
        <v>9.9225000000000008E-2</v>
      </c>
      <c r="M34" s="342">
        <f t="shared" si="21"/>
        <v>3.5280000000000005</v>
      </c>
      <c r="N34" s="342">
        <f>22*0.97</f>
        <v>21.34</v>
      </c>
      <c r="O34" s="342">
        <f t="shared" si="22"/>
        <v>3.2863599999999997</v>
      </c>
      <c r="P34" s="342"/>
      <c r="Q34" s="342">
        <f t="shared" si="23"/>
        <v>0</v>
      </c>
      <c r="R34" s="343">
        <f>2*4.91</f>
        <v>9.82</v>
      </c>
      <c r="S34" s="343">
        <f t="shared" si="24"/>
        <v>3.8789000000000002</v>
      </c>
      <c r="T34" s="343"/>
      <c r="U34" s="343">
        <f t="shared" si="25"/>
        <v>0</v>
      </c>
      <c r="V34" s="343">
        <f>2*5.17</f>
        <v>10.34</v>
      </c>
      <c r="W34" s="343">
        <f t="shared" si="26"/>
        <v>9.957419999999999</v>
      </c>
      <c r="X34" s="343"/>
      <c r="Y34" s="343">
        <f t="shared" si="11"/>
        <v>0</v>
      </c>
      <c r="Z34" s="343"/>
      <c r="AA34" s="343">
        <f t="shared" si="12"/>
        <v>0</v>
      </c>
      <c r="AB34" s="342">
        <f t="shared" si="27"/>
        <v>0.2646</v>
      </c>
      <c r="AC34" s="342">
        <f t="shared" si="28"/>
        <v>0.62842500000000001</v>
      </c>
      <c r="AD34" s="344">
        <f t="shared" si="29"/>
        <v>0.26459999999999995</v>
      </c>
    </row>
    <row r="35" spans="2:30" s="61" customFormat="1" ht="20.100000000000001" customHeight="1" x14ac:dyDescent="0.25">
      <c r="B35" s="450" t="s">
        <v>1237</v>
      </c>
      <c r="C35" s="451"/>
      <c r="D35" s="341">
        <v>1</v>
      </c>
      <c r="E35" s="342">
        <v>2.4300000000000002</v>
      </c>
      <c r="F35" s="342">
        <v>0.2</v>
      </c>
      <c r="G35" s="342">
        <v>0.4</v>
      </c>
      <c r="H35" s="342">
        <f t="shared" si="16"/>
        <v>0.45</v>
      </c>
      <c r="I35" s="342">
        <f t="shared" si="17"/>
        <v>0.54675000000000007</v>
      </c>
      <c r="J35" s="342">
        <f t="shared" si="18"/>
        <v>0.54675000000000007</v>
      </c>
      <c r="K35" s="342">
        <f t="shared" si="19"/>
        <v>1.2150000000000001</v>
      </c>
      <c r="L35" s="342">
        <f t="shared" si="20"/>
        <v>6.0750000000000005E-2</v>
      </c>
      <c r="M35" s="342">
        <f t="shared" si="21"/>
        <v>1.9440000000000002</v>
      </c>
      <c r="N35" s="342">
        <f>15*1.07</f>
        <v>16.05</v>
      </c>
      <c r="O35" s="342">
        <f t="shared" si="22"/>
        <v>2.4717000000000002</v>
      </c>
      <c r="P35" s="342"/>
      <c r="Q35" s="342">
        <f t="shared" si="23"/>
        <v>0</v>
      </c>
      <c r="R35" s="343"/>
      <c r="S35" s="343">
        <f t="shared" si="24"/>
        <v>0</v>
      </c>
      <c r="T35" s="343"/>
      <c r="U35" s="343">
        <f t="shared" si="25"/>
        <v>0</v>
      </c>
      <c r="V35" s="343"/>
      <c r="W35" s="343">
        <f t="shared" si="26"/>
        <v>0</v>
      </c>
      <c r="X35" s="343">
        <f>2*3.82+2*3.1</f>
        <v>13.84</v>
      </c>
      <c r="Y35" s="343">
        <f t="shared" si="11"/>
        <v>21.83952</v>
      </c>
      <c r="Z35" s="343"/>
      <c r="AA35" s="343">
        <f t="shared" si="12"/>
        <v>0</v>
      </c>
      <c r="AB35" s="342">
        <f t="shared" si="27"/>
        <v>0.19440000000000002</v>
      </c>
      <c r="AC35" s="342">
        <f t="shared" si="28"/>
        <v>0.35235000000000005</v>
      </c>
      <c r="AD35" s="344">
        <f t="shared" si="29"/>
        <v>0.19440000000000002</v>
      </c>
    </row>
    <row r="36" spans="2:30" s="61" customFormat="1" ht="20.100000000000001" customHeight="1" x14ac:dyDescent="0.25">
      <c r="B36" s="450" t="s">
        <v>1238</v>
      </c>
      <c r="C36" s="451"/>
      <c r="D36" s="341">
        <v>1</v>
      </c>
      <c r="E36" s="342">
        <v>1.75</v>
      </c>
      <c r="F36" s="342">
        <v>0.2</v>
      </c>
      <c r="G36" s="342">
        <v>0.4</v>
      </c>
      <c r="H36" s="342">
        <f t="shared" si="16"/>
        <v>0.45</v>
      </c>
      <c r="I36" s="342">
        <f t="shared" si="17"/>
        <v>0.39374999999999999</v>
      </c>
      <c r="J36" s="342">
        <f t="shared" si="18"/>
        <v>0.39374999999999999</v>
      </c>
      <c r="K36" s="342">
        <f t="shared" si="19"/>
        <v>0.875</v>
      </c>
      <c r="L36" s="342">
        <f t="shared" si="20"/>
        <v>4.3750000000000004E-2</v>
      </c>
      <c r="M36" s="342">
        <f t="shared" si="21"/>
        <v>1.4000000000000001</v>
      </c>
      <c r="N36" s="342">
        <f>10*1.07</f>
        <v>10.700000000000001</v>
      </c>
      <c r="O36" s="342">
        <f t="shared" si="22"/>
        <v>1.6478000000000002</v>
      </c>
      <c r="P36" s="342"/>
      <c r="Q36" s="342">
        <f t="shared" si="23"/>
        <v>0</v>
      </c>
      <c r="R36" s="343"/>
      <c r="S36" s="343">
        <f t="shared" si="24"/>
        <v>0</v>
      </c>
      <c r="T36" s="343">
        <f>2*2.66+2*2.25</f>
        <v>9.82</v>
      </c>
      <c r="U36" s="343">
        <f t="shared" si="25"/>
        <v>6.0589399999999998</v>
      </c>
      <c r="V36" s="343"/>
      <c r="W36" s="343">
        <f t="shared" si="26"/>
        <v>0</v>
      </c>
      <c r="X36" s="343"/>
      <c r="Y36" s="343">
        <f t="shared" si="11"/>
        <v>0</v>
      </c>
      <c r="Z36" s="343"/>
      <c r="AA36" s="343">
        <f t="shared" si="12"/>
        <v>0</v>
      </c>
      <c r="AB36" s="342">
        <f t="shared" si="27"/>
        <v>0.14000000000000001</v>
      </c>
      <c r="AC36" s="342">
        <f t="shared" si="28"/>
        <v>0.25374999999999998</v>
      </c>
      <c r="AD36" s="344">
        <f t="shared" si="29"/>
        <v>0.14000000000000001</v>
      </c>
    </row>
    <row r="37" spans="2:30" s="61" customFormat="1" ht="20.100000000000001" customHeight="1" x14ac:dyDescent="0.25">
      <c r="B37" s="450" t="s">
        <v>1239</v>
      </c>
      <c r="C37" s="451"/>
      <c r="D37" s="341">
        <v>1</v>
      </c>
      <c r="E37" s="342">
        <f>4.09+5.23+4.23</f>
        <v>13.55</v>
      </c>
      <c r="F37" s="342">
        <v>0.2</v>
      </c>
      <c r="G37" s="342">
        <v>0.4</v>
      </c>
      <c r="H37" s="342">
        <f t="shared" si="16"/>
        <v>0.45</v>
      </c>
      <c r="I37" s="342">
        <f t="shared" si="17"/>
        <v>3.0487500000000001</v>
      </c>
      <c r="J37" s="342">
        <f t="shared" si="18"/>
        <v>3.0487500000000001</v>
      </c>
      <c r="K37" s="342">
        <f t="shared" si="19"/>
        <v>6.7750000000000004</v>
      </c>
      <c r="L37" s="342">
        <f t="shared" si="20"/>
        <v>0.33875000000000005</v>
      </c>
      <c r="M37" s="342">
        <f t="shared" si="21"/>
        <v>10.840000000000002</v>
      </c>
      <c r="N37" s="342">
        <f>81*1.07+2*2.23</f>
        <v>91.13</v>
      </c>
      <c r="O37" s="342">
        <f t="shared" si="22"/>
        <v>14.03402</v>
      </c>
      <c r="P37" s="342"/>
      <c r="Q37" s="342">
        <f t="shared" si="23"/>
        <v>0</v>
      </c>
      <c r="R37" s="343"/>
      <c r="S37" s="343">
        <f t="shared" si="24"/>
        <v>0</v>
      </c>
      <c r="T37" s="343">
        <f>2*10.86+2*4.59</f>
        <v>30.9</v>
      </c>
      <c r="U37" s="343">
        <f t="shared" si="25"/>
        <v>19.065300000000001</v>
      </c>
      <c r="V37" s="343"/>
      <c r="W37" s="343">
        <f t="shared" si="26"/>
        <v>0</v>
      </c>
      <c r="X37" s="343">
        <f>2*7.12+2*7.01</f>
        <v>28.259999999999998</v>
      </c>
      <c r="Y37" s="343">
        <f t="shared" si="11"/>
        <v>44.594279999999998</v>
      </c>
      <c r="Z37" s="343"/>
      <c r="AA37" s="343">
        <f t="shared" si="12"/>
        <v>0</v>
      </c>
      <c r="AB37" s="342">
        <f t="shared" si="27"/>
        <v>1.0840000000000003</v>
      </c>
      <c r="AC37" s="342">
        <f t="shared" si="28"/>
        <v>1.9647499999999998</v>
      </c>
      <c r="AD37" s="344">
        <f t="shared" si="29"/>
        <v>1.0840000000000003</v>
      </c>
    </row>
    <row r="38" spans="2:30" s="61" customFormat="1" ht="20.100000000000001" customHeight="1" x14ac:dyDescent="0.25">
      <c r="B38" s="450" t="s">
        <v>1241</v>
      </c>
      <c r="C38" s="451"/>
      <c r="D38" s="341">
        <v>1</v>
      </c>
      <c r="E38" s="342">
        <v>1.33</v>
      </c>
      <c r="F38" s="342">
        <v>0.2</v>
      </c>
      <c r="G38" s="342">
        <v>0.4</v>
      </c>
      <c r="H38" s="342">
        <f t="shared" si="16"/>
        <v>0.45</v>
      </c>
      <c r="I38" s="342">
        <f t="shared" si="17"/>
        <v>0.29925000000000002</v>
      </c>
      <c r="J38" s="342">
        <f t="shared" si="18"/>
        <v>0.29925000000000002</v>
      </c>
      <c r="K38" s="342">
        <f t="shared" si="19"/>
        <v>0.66500000000000004</v>
      </c>
      <c r="L38" s="342">
        <f t="shared" si="20"/>
        <v>3.3250000000000002E-2</v>
      </c>
      <c r="M38" s="342">
        <f t="shared" si="21"/>
        <v>1.0640000000000001</v>
      </c>
      <c r="N38" s="342">
        <f>8*1.07</f>
        <v>8.56</v>
      </c>
      <c r="O38" s="342">
        <f t="shared" si="22"/>
        <v>1.3182400000000001</v>
      </c>
      <c r="P38" s="342"/>
      <c r="Q38" s="342">
        <f t="shared" si="23"/>
        <v>0</v>
      </c>
      <c r="R38" s="343"/>
      <c r="S38" s="343">
        <f t="shared" si="24"/>
        <v>0</v>
      </c>
      <c r="T38" s="343">
        <f>2*2.12</f>
        <v>4.24</v>
      </c>
      <c r="U38" s="343">
        <f t="shared" si="25"/>
        <v>2.6160800000000002</v>
      </c>
      <c r="V38" s="343">
        <f>2*2.35+1.94</f>
        <v>6.6400000000000006</v>
      </c>
      <c r="W38" s="343">
        <f t="shared" si="26"/>
        <v>6.3943200000000004</v>
      </c>
      <c r="X38" s="343"/>
      <c r="Y38" s="343">
        <f t="shared" si="11"/>
        <v>0</v>
      </c>
      <c r="Z38" s="343"/>
      <c r="AA38" s="343">
        <f t="shared" si="12"/>
        <v>0</v>
      </c>
      <c r="AB38" s="342">
        <f t="shared" si="27"/>
        <v>0.10640000000000001</v>
      </c>
      <c r="AC38" s="342">
        <f t="shared" si="28"/>
        <v>0.19285000000000002</v>
      </c>
      <c r="AD38" s="344">
        <f t="shared" si="29"/>
        <v>0.10639999999999999</v>
      </c>
    </row>
    <row r="39" spans="2:30" s="61" customFormat="1" ht="20.100000000000001" customHeight="1" x14ac:dyDescent="0.25">
      <c r="B39" s="450" t="s">
        <v>1256</v>
      </c>
      <c r="C39" s="451"/>
      <c r="D39" s="341">
        <v>1</v>
      </c>
      <c r="E39" s="342">
        <f>4.09+1.83+2.8+2.35+1.28</f>
        <v>12.349999999999998</v>
      </c>
      <c r="F39" s="342">
        <v>0.2</v>
      </c>
      <c r="G39" s="342">
        <v>0.4</v>
      </c>
      <c r="H39" s="342">
        <f t="shared" si="16"/>
        <v>0.45</v>
      </c>
      <c r="I39" s="342">
        <f t="shared" si="17"/>
        <v>2.7787499999999996</v>
      </c>
      <c r="J39" s="342">
        <f t="shared" si="18"/>
        <v>2.7787499999999996</v>
      </c>
      <c r="K39" s="342">
        <f t="shared" si="19"/>
        <v>6.1749999999999989</v>
      </c>
      <c r="L39" s="342">
        <f t="shared" si="20"/>
        <v>0.30874999999999997</v>
      </c>
      <c r="M39" s="342">
        <f t="shared" si="21"/>
        <v>9.879999999999999</v>
      </c>
      <c r="N39" s="342">
        <f>75*1.07</f>
        <v>80.25</v>
      </c>
      <c r="O39" s="342">
        <f t="shared" si="22"/>
        <v>12.358499999999999</v>
      </c>
      <c r="P39" s="342"/>
      <c r="Q39" s="342">
        <f t="shared" si="23"/>
        <v>0</v>
      </c>
      <c r="R39" s="343"/>
      <c r="S39" s="343">
        <f t="shared" si="24"/>
        <v>0</v>
      </c>
      <c r="T39" s="343">
        <f>2*8.19</f>
        <v>16.38</v>
      </c>
      <c r="U39" s="343">
        <f t="shared" si="25"/>
        <v>10.106459999999998</v>
      </c>
      <c r="V39" s="343"/>
      <c r="W39" s="343">
        <f t="shared" si="26"/>
        <v>0</v>
      </c>
      <c r="X39" s="343">
        <f>2*11.96+2*5.05+2.91+2*7.97</f>
        <v>52.870000000000005</v>
      </c>
      <c r="Y39" s="343">
        <f t="shared" ref="Y39:Y41" si="30">+X39*1.578*$D39</f>
        <v>83.428860000000014</v>
      </c>
      <c r="Z39" s="343"/>
      <c r="AA39" s="343">
        <f t="shared" ref="AA39:AA41" si="31">+Z39*2.466*$D39</f>
        <v>0</v>
      </c>
      <c r="AB39" s="342">
        <f t="shared" si="27"/>
        <v>0.98799999999999999</v>
      </c>
      <c r="AC39" s="342">
        <f t="shared" si="28"/>
        <v>1.7907499999999996</v>
      </c>
      <c r="AD39" s="344">
        <f t="shared" si="29"/>
        <v>0.98799999999999999</v>
      </c>
    </row>
    <row r="40" spans="2:30" s="61" customFormat="1" ht="20.100000000000001" customHeight="1" x14ac:dyDescent="0.25">
      <c r="B40" s="450" t="s">
        <v>1257</v>
      </c>
      <c r="C40" s="451"/>
      <c r="D40" s="341">
        <v>1</v>
      </c>
      <c r="E40" s="342">
        <f>6.6+5.85</f>
        <v>12.45</v>
      </c>
      <c r="F40" s="342">
        <v>0.2</v>
      </c>
      <c r="G40" s="342">
        <v>0.4</v>
      </c>
      <c r="H40" s="342">
        <f t="shared" si="16"/>
        <v>0.45</v>
      </c>
      <c r="I40" s="342">
        <f t="shared" si="17"/>
        <v>2.80125</v>
      </c>
      <c r="J40" s="342">
        <f t="shared" si="18"/>
        <v>2.80125</v>
      </c>
      <c r="K40" s="342">
        <f t="shared" si="19"/>
        <v>6.2249999999999996</v>
      </c>
      <c r="L40" s="342">
        <f t="shared" si="20"/>
        <v>0.31125000000000003</v>
      </c>
      <c r="M40" s="342">
        <f t="shared" si="21"/>
        <v>9.9600000000000009</v>
      </c>
      <c r="N40" s="342">
        <f>74*1.07</f>
        <v>79.180000000000007</v>
      </c>
      <c r="O40" s="342">
        <f t="shared" si="22"/>
        <v>12.193720000000001</v>
      </c>
      <c r="P40" s="342"/>
      <c r="Q40" s="342">
        <f t="shared" si="23"/>
        <v>0</v>
      </c>
      <c r="R40" s="343"/>
      <c r="S40" s="343">
        <f t="shared" si="24"/>
        <v>0</v>
      </c>
      <c r="T40" s="343">
        <f>2*6.6</f>
        <v>13.2</v>
      </c>
      <c r="U40" s="343">
        <f t="shared" si="25"/>
        <v>8.1443999999999992</v>
      </c>
      <c r="V40" s="343"/>
      <c r="W40" s="343">
        <f t="shared" si="26"/>
        <v>0</v>
      </c>
      <c r="X40" s="343">
        <f>2*11.96+2*3.46+2*7.76+3.91</f>
        <v>50.269999999999996</v>
      </c>
      <c r="Y40" s="343">
        <f t="shared" si="30"/>
        <v>79.326059999999998</v>
      </c>
      <c r="Z40" s="343"/>
      <c r="AA40" s="343">
        <f t="shared" si="31"/>
        <v>0</v>
      </c>
      <c r="AB40" s="342">
        <f t="shared" si="27"/>
        <v>0.99600000000000011</v>
      </c>
      <c r="AC40" s="342">
        <f t="shared" si="28"/>
        <v>1.80525</v>
      </c>
      <c r="AD40" s="344">
        <f t="shared" si="29"/>
        <v>0.996</v>
      </c>
    </row>
    <row r="41" spans="2:30" s="61" customFormat="1" ht="20.100000000000001" customHeight="1" thickBot="1" x14ac:dyDescent="0.3">
      <c r="B41" s="450" t="s">
        <v>1258</v>
      </c>
      <c r="C41" s="451"/>
      <c r="D41" s="341">
        <v>1</v>
      </c>
      <c r="E41" s="342">
        <f>6.66+5.9</f>
        <v>12.56</v>
      </c>
      <c r="F41" s="342">
        <v>0.2</v>
      </c>
      <c r="G41" s="342">
        <v>0.4</v>
      </c>
      <c r="H41" s="342">
        <f t="shared" si="16"/>
        <v>0.45</v>
      </c>
      <c r="I41" s="342">
        <f t="shared" si="17"/>
        <v>2.8260000000000001</v>
      </c>
      <c r="J41" s="342">
        <f t="shared" si="18"/>
        <v>2.8260000000000001</v>
      </c>
      <c r="K41" s="342">
        <f t="shared" si="19"/>
        <v>6.28</v>
      </c>
      <c r="L41" s="342">
        <f t="shared" si="20"/>
        <v>0.31400000000000006</v>
      </c>
      <c r="M41" s="342">
        <f t="shared" si="21"/>
        <v>10.048000000000002</v>
      </c>
      <c r="N41" s="342">
        <f>75*1.07+2*3.06+2*2.5</f>
        <v>91.37</v>
      </c>
      <c r="O41" s="342">
        <f t="shared" si="22"/>
        <v>14.07098</v>
      </c>
      <c r="P41" s="342"/>
      <c r="Q41" s="342">
        <f t="shared" si="23"/>
        <v>0</v>
      </c>
      <c r="R41" s="343"/>
      <c r="S41" s="343">
        <f t="shared" si="24"/>
        <v>0</v>
      </c>
      <c r="T41" s="343">
        <f>2*2.65+2*4.31+2*2.55+2*7.51+2*6.65</f>
        <v>47.339999999999989</v>
      </c>
      <c r="U41" s="343">
        <f t="shared" si="25"/>
        <v>29.208779999999994</v>
      </c>
      <c r="V41" s="343"/>
      <c r="W41" s="343">
        <f t="shared" si="26"/>
        <v>0</v>
      </c>
      <c r="X41" s="343"/>
      <c r="Y41" s="343">
        <f t="shared" si="30"/>
        <v>0</v>
      </c>
      <c r="Z41" s="343"/>
      <c r="AA41" s="343">
        <f t="shared" si="31"/>
        <v>0</v>
      </c>
      <c r="AB41" s="342">
        <f t="shared" si="27"/>
        <v>1.0048000000000001</v>
      </c>
      <c r="AC41" s="342">
        <f t="shared" si="28"/>
        <v>1.8211999999999999</v>
      </c>
      <c r="AD41" s="344">
        <f t="shared" si="29"/>
        <v>1.0048000000000001</v>
      </c>
    </row>
    <row r="42" spans="2:30" s="82" customFormat="1" ht="20.100000000000001" customHeight="1" x14ac:dyDescent="0.25">
      <c r="B42" s="426" t="s">
        <v>1190</v>
      </c>
      <c r="C42" s="427"/>
      <c r="D42" s="86">
        <v>1</v>
      </c>
      <c r="E42" s="98">
        <v>4.2300000000000004</v>
      </c>
      <c r="F42" s="98">
        <v>0.4</v>
      </c>
      <c r="G42" s="98">
        <v>0.8</v>
      </c>
      <c r="H42" s="98">
        <f>+G42+0.05+1</f>
        <v>1.85</v>
      </c>
      <c r="I42" s="98">
        <f t="shared" ref="I42" si="32">+(E42)*(F42+0.15+0.15)*H42</f>
        <v>5.4778500000000019</v>
      </c>
      <c r="J42" s="98">
        <f t="shared" ref="J42" si="33">+I42</f>
        <v>5.4778500000000019</v>
      </c>
      <c r="K42" s="98">
        <f t="shared" ref="K42" si="34">+(E42)*(F42+0.15+0.15)</f>
        <v>2.9610000000000007</v>
      </c>
      <c r="L42" s="98">
        <f t="shared" ref="L42" si="35">+(E42)*(F42+0.15+0.15)*0.05</f>
        <v>0.14805000000000004</v>
      </c>
      <c r="M42" s="98">
        <f t="shared" ref="M42" si="36">+(E42*G42)*2</f>
        <v>6.7680000000000007</v>
      </c>
      <c r="N42" s="98"/>
      <c r="O42" s="101">
        <f t="shared" ref="O42:O80" si="37">+N42*0.154*$D42</f>
        <v>0</v>
      </c>
      <c r="P42" s="98">
        <f>58*2.28</f>
        <v>132.23999999999998</v>
      </c>
      <c r="Q42" s="101">
        <f t="shared" ref="Q42:Q80" si="38">+P42*0.245*$D42</f>
        <v>32.398799999999994</v>
      </c>
      <c r="R42" s="99">
        <f>14*7.97+14*6</f>
        <v>195.57999999999998</v>
      </c>
      <c r="S42" s="102">
        <f t="shared" ref="S42:S80" si="39">+R42*0.395*$D42</f>
        <v>77.254099999999994</v>
      </c>
      <c r="T42" s="99"/>
      <c r="U42" s="99">
        <f t="shared" ref="U42:U80" si="40">+T42*0.617*$D42</f>
        <v>0</v>
      </c>
      <c r="V42" s="99"/>
      <c r="W42" s="99">
        <f t="shared" ref="W42:W80" si="41">+V42*0.963*$D42</f>
        <v>0</v>
      </c>
      <c r="X42" s="102"/>
      <c r="Y42" s="102">
        <f t="shared" ref="Y42:Y80" si="42">+X42*1.578*$D42</f>
        <v>0</v>
      </c>
      <c r="Z42" s="102">
        <f>5*9.25+3*4.97+4.58+2.11+4*8.05</f>
        <v>100.05</v>
      </c>
      <c r="AA42" s="102">
        <f t="shared" ref="AA42:AA80" si="43">+Z42*2.466*$D42</f>
        <v>246.72330000000002</v>
      </c>
      <c r="AB42" s="98">
        <f t="shared" ref="AB42:AB80" si="44">+E42*F42*G42*$D42</f>
        <v>1.3536000000000001</v>
      </c>
      <c r="AC42" s="98">
        <f t="shared" ref="AC42" si="45">+I42-AB42</f>
        <v>4.1242500000000017</v>
      </c>
      <c r="AD42" s="100">
        <f t="shared" ref="AD42" si="46">+I42-AC42</f>
        <v>1.3536000000000001</v>
      </c>
    </row>
    <row r="43" spans="2:30" s="82" customFormat="1" ht="20.100000000000001" customHeight="1" x14ac:dyDescent="0.25">
      <c r="B43" s="418" t="s">
        <v>1191</v>
      </c>
      <c r="C43" s="419"/>
      <c r="D43" s="87">
        <v>1</v>
      </c>
      <c r="E43" s="101">
        <v>4.2300000000000004</v>
      </c>
      <c r="F43" s="101">
        <v>0.4</v>
      </c>
      <c r="G43" s="101">
        <v>0.8</v>
      </c>
      <c r="H43" s="101">
        <f>+G43+0.05+1</f>
        <v>1.85</v>
      </c>
      <c r="I43" s="101">
        <f t="shared" ref="I43" si="47">+(E43)*(F43+0.15+0.15)*H43</f>
        <v>5.4778500000000019</v>
      </c>
      <c r="J43" s="101">
        <f t="shared" ref="J43" si="48">+I43</f>
        <v>5.4778500000000019</v>
      </c>
      <c r="K43" s="101">
        <f t="shared" ref="K43" si="49">+(E43)*(F43+0.15+0.15)</f>
        <v>2.9610000000000007</v>
      </c>
      <c r="L43" s="101">
        <f t="shared" ref="L43" si="50">+(E43)*(F43+0.15+0.15)*0.05</f>
        <v>0.14805000000000004</v>
      </c>
      <c r="M43" s="101">
        <f t="shared" ref="M43" si="51">+(E43*G43)*2</f>
        <v>6.7680000000000007</v>
      </c>
      <c r="N43" s="101"/>
      <c r="O43" s="101">
        <f t="shared" si="37"/>
        <v>0</v>
      </c>
      <c r="P43" s="101">
        <f>58*2.28</f>
        <v>132.23999999999998</v>
      </c>
      <c r="Q43" s="101">
        <f t="shared" si="38"/>
        <v>32.398799999999994</v>
      </c>
      <c r="R43" s="102">
        <f>14*7.97+9*6</f>
        <v>165.57999999999998</v>
      </c>
      <c r="S43" s="102">
        <f t="shared" si="39"/>
        <v>65.4041</v>
      </c>
      <c r="T43" s="102"/>
      <c r="U43" s="102">
        <f t="shared" si="40"/>
        <v>0</v>
      </c>
      <c r="V43" s="102"/>
      <c r="W43" s="102">
        <f t="shared" si="41"/>
        <v>0</v>
      </c>
      <c r="X43" s="102"/>
      <c r="Y43" s="102">
        <f t="shared" si="42"/>
        <v>0</v>
      </c>
      <c r="Z43" s="102">
        <f>5*9.21+5.45+2*4.95+2.21+2.76+3*8.05</f>
        <v>90.52000000000001</v>
      </c>
      <c r="AA43" s="102">
        <f t="shared" si="43"/>
        <v>223.22232000000005</v>
      </c>
      <c r="AB43" s="101">
        <f t="shared" si="44"/>
        <v>1.3536000000000001</v>
      </c>
      <c r="AC43" s="101">
        <f t="shared" ref="AC43:AC80" si="52">+I43-AB43</f>
        <v>4.1242500000000017</v>
      </c>
      <c r="AD43" s="103">
        <f t="shared" ref="AD43:AD80" si="53">+I43-AC43</f>
        <v>1.3536000000000001</v>
      </c>
    </row>
    <row r="44" spans="2:30" s="82" customFormat="1" ht="20.100000000000001" customHeight="1" x14ac:dyDescent="0.25">
      <c r="B44" s="418" t="s">
        <v>1209</v>
      </c>
      <c r="C44" s="419"/>
      <c r="D44" s="87">
        <v>1</v>
      </c>
      <c r="E44" s="101">
        <f>1.97+4.24</f>
        <v>6.21</v>
      </c>
      <c r="F44" s="101">
        <v>0.2</v>
      </c>
      <c r="G44" s="101">
        <v>0.4</v>
      </c>
      <c r="H44" s="101">
        <f t="shared" ref="H44:H80" si="54">+G44+0.05</f>
        <v>0.45</v>
      </c>
      <c r="I44" s="101">
        <f t="shared" ref="I44:I80" si="55">+(E44)*(F44+0.15+0.15)*H44</f>
        <v>1.3972500000000001</v>
      </c>
      <c r="J44" s="101">
        <f t="shared" ref="J44:J80" si="56">+I44</f>
        <v>1.3972500000000001</v>
      </c>
      <c r="K44" s="101">
        <f t="shared" ref="K44:K80" si="57">+(E44)*(F44+0.15+0.15)</f>
        <v>3.105</v>
      </c>
      <c r="L44" s="101">
        <f t="shared" ref="L44:L80" si="58">+(E44)*(F44+0.15+0.15)*0.05</f>
        <v>0.15525</v>
      </c>
      <c r="M44" s="101">
        <f t="shared" ref="M44:M80" si="59">+(E44*G44)*2</f>
        <v>4.968</v>
      </c>
      <c r="N44" s="101">
        <f>36*1.07</f>
        <v>38.520000000000003</v>
      </c>
      <c r="O44" s="101">
        <f t="shared" si="37"/>
        <v>5.93208</v>
      </c>
      <c r="P44" s="101"/>
      <c r="Q44" s="101">
        <f t="shared" si="38"/>
        <v>0</v>
      </c>
      <c r="R44" s="102"/>
      <c r="S44" s="102">
        <f t="shared" si="39"/>
        <v>0</v>
      </c>
      <c r="T44" s="102"/>
      <c r="U44" s="102">
        <f t="shared" si="40"/>
        <v>0</v>
      </c>
      <c r="V44" s="102">
        <f>2*4.81</f>
        <v>9.6199999999999992</v>
      </c>
      <c r="W44" s="102">
        <f t="shared" si="41"/>
        <v>9.2640599999999989</v>
      </c>
      <c r="X44" s="102">
        <f>2*7.7+2.57+2*2.53</f>
        <v>23.029999999999998</v>
      </c>
      <c r="Y44" s="102">
        <f t="shared" si="42"/>
        <v>36.341339999999995</v>
      </c>
      <c r="Z44" s="102"/>
      <c r="AA44" s="102">
        <f t="shared" si="43"/>
        <v>0</v>
      </c>
      <c r="AB44" s="101">
        <f t="shared" si="44"/>
        <v>0.49680000000000002</v>
      </c>
      <c r="AC44" s="101">
        <f t="shared" si="52"/>
        <v>0.90045000000000008</v>
      </c>
      <c r="AD44" s="103">
        <f t="shared" si="53"/>
        <v>0.49680000000000002</v>
      </c>
    </row>
    <row r="45" spans="2:30" s="82" customFormat="1" ht="20.100000000000001" customHeight="1" x14ac:dyDescent="0.25">
      <c r="B45" s="418" t="s">
        <v>1210</v>
      </c>
      <c r="C45" s="419"/>
      <c r="D45" s="87">
        <v>1</v>
      </c>
      <c r="E45" s="101">
        <f>1.97+4.25+4.93+0.98</f>
        <v>12.129999999999999</v>
      </c>
      <c r="F45" s="101">
        <v>0.2</v>
      </c>
      <c r="G45" s="101">
        <v>0.4</v>
      </c>
      <c r="H45" s="101">
        <f t="shared" si="54"/>
        <v>0.45</v>
      </c>
      <c r="I45" s="101">
        <f t="shared" si="55"/>
        <v>2.72925</v>
      </c>
      <c r="J45" s="101">
        <f t="shared" si="56"/>
        <v>2.72925</v>
      </c>
      <c r="K45" s="101">
        <f t="shared" si="57"/>
        <v>6.0649999999999995</v>
      </c>
      <c r="L45" s="101">
        <f t="shared" si="58"/>
        <v>0.30325000000000002</v>
      </c>
      <c r="M45" s="101">
        <f t="shared" si="59"/>
        <v>9.7040000000000006</v>
      </c>
      <c r="N45" s="101">
        <f>74*1.07</f>
        <v>79.180000000000007</v>
      </c>
      <c r="O45" s="101">
        <f t="shared" si="37"/>
        <v>12.193720000000001</v>
      </c>
      <c r="P45" s="101"/>
      <c r="Q45" s="101">
        <f t="shared" si="38"/>
        <v>0</v>
      </c>
      <c r="R45" s="102"/>
      <c r="S45" s="102">
        <f t="shared" si="39"/>
        <v>0</v>
      </c>
      <c r="T45" s="102">
        <f>2*5.14</f>
        <v>10.28</v>
      </c>
      <c r="U45" s="102">
        <f t="shared" si="40"/>
        <v>6.3427599999999993</v>
      </c>
      <c r="V45" s="102">
        <f>2*4.5</f>
        <v>9</v>
      </c>
      <c r="W45" s="102">
        <f t="shared" si="41"/>
        <v>8.6669999999999998</v>
      </c>
      <c r="X45" s="102">
        <f>2*11.97+2*3.42+2.53+2.71+2*2.53+2*2.04</f>
        <v>45.160000000000004</v>
      </c>
      <c r="Y45" s="102">
        <f t="shared" si="42"/>
        <v>71.262480000000011</v>
      </c>
      <c r="Z45" s="102"/>
      <c r="AA45" s="102">
        <f t="shared" si="43"/>
        <v>0</v>
      </c>
      <c r="AB45" s="101">
        <f t="shared" si="44"/>
        <v>0.97040000000000015</v>
      </c>
      <c r="AC45" s="101">
        <f t="shared" si="52"/>
        <v>1.7588499999999998</v>
      </c>
      <c r="AD45" s="103">
        <f t="shared" si="53"/>
        <v>0.97040000000000015</v>
      </c>
    </row>
    <row r="46" spans="2:30" s="82" customFormat="1" ht="20.100000000000001" customHeight="1" x14ac:dyDescent="0.25">
      <c r="B46" s="418" t="s">
        <v>1211</v>
      </c>
      <c r="C46" s="419"/>
      <c r="D46" s="87">
        <v>1</v>
      </c>
      <c r="E46" s="101">
        <v>6.38</v>
      </c>
      <c r="F46" s="101">
        <v>0.2</v>
      </c>
      <c r="G46" s="101">
        <v>0.6</v>
      </c>
      <c r="H46" s="101">
        <f t="shared" si="54"/>
        <v>0.65</v>
      </c>
      <c r="I46" s="101">
        <f t="shared" si="55"/>
        <v>2.0735000000000001</v>
      </c>
      <c r="J46" s="101">
        <f t="shared" si="56"/>
        <v>2.0735000000000001</v>
      </c>
      <c r="K46" s="101">
        <f t="shared" si="57"/>
        <v>3.19</v>
      </c>
      <c r="L46" s="101">
        <f t="shared" si="58"/>
        <v>0.1595</v>
      </c>
      <c r="M46" s="101">
        <f t="shared" si="59"/>
        <v>7.6559999999999997</v>
      </c>
      <c r="N46" s="101">
        <f>38*1.47</f>
        <v>55.86</v>
      </c>
      <c r="O46" s="101">
        <f t="shared" si="37"/>
        <v>8.6024399999999996</v>
      </c>
      <c r="P46" s="101"/>
      <c r="Q46" s="101">
        <f t="shared" si="38"/>
        <v>0</v>
      </c>
      <c r="R46" s="102"/>
      <c r="S46" s="102">
        <f t="shared" si="39"/>
        <v>0</v>
      </c>
      <c r="T46" s="102"/>
      <c r="U46" s="102">
        <f t="shared" si="40"/>
        <v>0</v>
      </c>
      <c r="V46" s="102"/>
      <c r="W46" s="102">
        <f t="shared" si="41"/>
        <v>0</v>
      </c>
      <c r="X46" s="102">
        <f>3*7.86+3.85+2*7.59+1.73+2.04</f>
        <v>46.379999999999995</v>
      </c>
      <c r="Y46" s="102">
        <f t="shared" si="42"/>
        <v>73.187640000000002</v>
      </c>
      <c r="Z46" s="102"/>
      <c r="AA46" s="102">
        <f t="shared" si="43"/>
        <v>0</v>
      </c>
      <c r="AB46" s="101">
        <f t="shared" si="44"/>
        <v>0.76559999999999995</v>
      </c>
      <c r="AC46" s="101">
        <f t="shared" si="52"/>
        <v>1.3079000000000001</v>
      </c>
      <c r="AD46" s="103">
        <f t="shared" si="53"/>
        <v>0.76560000000000006</v>
      </c>
    </row>
    <row r="47" spans="2:30" s="82" customFormat="1" ht="20.100000000000001" customHeight="1" x14ac:dyDescent="0.25">
      <c r="B47" s="418" t="s">
        <v>1212</v>
      </c>
      <c r="C47" s="419"/>
      <c r="D47" s="87">
        <v>1</v>
      </c>
      <c r="E47" s="101">
        <v>5.78</v>
      </c>
      <c r="F47" s="101">
        <v>0.2</v>
      </c>
      <c r="G47" s="101">
        <v>0.4</v>
      </c>
      <c r="H47" s="101">
        <f t="shared" si="54"/>
        <v>0.45</v>
      </c>
      <c r="I47" s="101">
        <f t="shared" si="55"/>
        <v>1.3005</v>
      </c>
      <c r="J47" s="101">
        <f t="shared" si="56"/>
        <v>1.3005</v>
      </c>
      <c r="K47" s="101">
        <f t="shared" si="57"/>
        <v>2.89</v>
      </c>
      <c r="L47" s="101">
        <f t="shared" si="58"/>
        <v>0.14450000000000002</v>
      </c>
      <c r="M47" s="101">
        <f t="shared" si="59"/>
        <v>4.6240000000000006</v>
      </c>
      <c r="N47" s="101">
        <f>52*1.07</f>
        <v>55.64</v>
      </c>
      <c r="O47" s="101">
        <f t="shared" si="37"/>
        <v>8.5685599999999997</v>
      </c>
      <c r="P47" s="101">
        <f>6*6.77+1.16</f>
        <v>41.779999999999994</v>
      </c>
      <c r="Q47" s="101">
        <f t="shared" si="38"/>
        <v>10.236099999999999</v>
      </c>
      <c r="R47" s="102"/>
      <c r="S47" s="102">
        <f t="shared" si="39"/>
        <v>0</v>
      </c>
      <c r="T47" s="102"/>
      <c r="U47" s="102">
        <f t="shared" si="40"/>
        <v>0</v>
      </c>
      <c r="V47" s="102"/>
      <c r="W47" s="102">
        <f t="shared" si="41"/>
        <v>0</v>
      </c>
      <c r="X47" s="102">
        <f>3*6.99</f>
        <v>20.97</v>
      </c>
      <c r="Y47" s="102">
        <f t="shared" si="42"/>
        <v>33.09066</v>
      </c>
      <c r="Z47" s="102">
        <f>2*7.32+2.28+2.23</f>
        <v>19.150000000000002</v>
      </c>
      <c r="AA47" s="102">
        <f t="shared" si="43"/>
        <v>47.223900000000008</v>
      </c>
      <c r="AB47" s="101">
        <f t="shared" si="44"/>
        <v>0.46240000000000009</v>
      </c>
      <c r="AC47" s="101">
        <f t="shared" si="52"/>
        <v>0.83809999999999985</v>
      </c>
      <c r="AD47" s="103">
        <f t="shared" si="53"/>
        <v>0.46240000000000014</v>
      </c>
    </row>
    <row r="48" spans="2:30" s="82" customFormat="1" ht="20.100000000000001" customHeight="1" x14ac:dyDescent="0.25">
      <c r="B48" s="418" t="s">
        <v>1213</v>
      </c>
      <c r="C48" s="419"/>
      <c r="D48" s="87">
        <v>1</v>
      </c>
      <c r="E48" s="101">
        <f>2.99+1.32</f>
        <v>4.3100000000000005</v>
      </c>
      <c r="F48" s="101">
        <v>0.2</v>
      </c>
      <c r="G48" s="101">
        <v>0.4</v>
      </c>
      <c r="H48" s="101">
        <f t="shared" si="54"/>
        <v>0.45</v>
      </c>
      <c r="I48" s="101">
        <f t="shared" si="55"/>
        <v>0.96975000000000011</v>
      </c>
      <c r="J48" s="101">
        <f t="shared" si="56"/>
        <v>0.96975000000000011</v>
      </c>
      <c r="K48" s="101">
        <f t="shared" si="57"/>
        <v>2.1550000000000002</v>
      </c>
      <c r="L48" s="101">
        <f t="shared" si="58"/>
        <v>0.10775000000000001</v>
      </c>
      <c r="M48" s="101">
        <f t="shared" si="59"/>
        <v>3.4480000000000004</v>
      </c>
      <c r="N48" s="101">
        <f>29*1.07</f>
        <v>31.03</v>
      </c>
      <c r="O48" s="101">
        <f t="shared" si="37"/>
        <v>4.7786200000000001</v>
      </c>
      <c r="P48" s="101">
        <f>6*3.43</f>
        <v>20.580000000000002</v>
      </c>
      <c r="Q48" s="101">
        <f t="shared" si="38"/>
        <v>5.0421000000000005</v>
      </c>
      <c r="R48" s="102"/>
      <c r="S48" s="102">
        <f t="shared" si="39"/>
        <v>0</v>
      </c>
      <c r="T48" s="102">
        <f>2*4.73</f>
        <v>9.4600000000000009</v>
      </c>
      <c r="U48" s="102">
        <f t="shared" si="40"/>
        <v>5.8368200000000003</v>
      </c>
      <c r="V48" s="102"/>
      <c r="W48" s="102">
        <f t="shared" si="41"/>
        <v>0</v>
      </c>
      <c r="X48" s="102">
        <f>2*5.42+2.58+2.54</f>
        <v>15.96</v>
      </c>
      <c r="Y48" s="102">
        <f t="shared" si="42"/>
        <v>25.184880000000003</v>
      </c>
      <c r="Z48" s="102"/>
      <c r="AA48" s="102">
        <f t="shared" si="43"/>
        <v>0</v>
      </c>
      <c r="AB48" s="101">
        <f t="shared" si="44"/>
        <v>0.34480000000000005</v>
      </c>
      <c r="AC48" s="101">
        <f t="shared" si="52"/>
        <v>0.62495000000000012</v>
      </c>
      <c r="AD48" s="103">
        <f t="shared" si="53"/>
        <v>0.3448</v>
      </c>
    </row>
    <row r="49" spans="2:30" s="82" customFormat="1" ht="20.100000000000001" customHeight="1" x14ac:dyDescent="0.25">
      <c r="B49" s="418" t="s">
        <v>1214</v>
      </c>
      <c r="C49" s="419"/>
      <c r="D49" s="87">
        <v>1</v>
      </c>
      <c r="E49" s="101">
        <v>1.23</v>
      </c>
      <c r="F49" s="101">
        <v>0.2</v>
      </c>
      <c r="G49" s="101">
        <v>0.4</v>
      </c>
      <c r="H49" s="101">
        <f t="shared" si="54"/>
        <v>0.45</v>
      </c>
      <c r="I49" s="101">
        <f t="shared" si="55"/>
        <v>0.27675</v>
      </c>
      <c r="J49" s="101">
        <f t="shared" si="56"/>
        <v>0.27675</v>
      </c>
      <c r="K49" s="101">
        <f t="shared" si="57"/>
        <v>0.61499999999999999</v>
      </c>
      <c r="L49" s="101">
        <f t="shared" si="58"/>
        <v>3.075E-2</v>
      </c>
      <c r="M49" s="101">
        <f t="shared" si="59"/>
        <v>0.98399999999999999</v>
      </c>
      <c r="N49" s="101">
        <f>8*1</f>
        <v>8</v>
      </c>
      <c r="O49" s="101">
        <f t="shared" si="37"/>
        <v>1.232</v>
      </c>
      <c r="P49" s="101"/>
      <c r="Q49" s="101">
        <f t="shared" si="38"/>
        <v>0</v>
      </c>
      <c r="R49" s="102"/>
      <c r="S49" s="102">
        <f t="shared" si="39"/>
        <v>0</v>
      </c>
      <c r="T49" s="102"/>
      <c r="U49" s="102">
        <f t="shared" si="40"/>
        <v>0</v>
      </c>
      <c r="V49" s="102"/>
      <c r="W49" s="102">
        <f t="shared" si="41"/>
        <v>0</v>
      </c>
      <c r="X49" s="102">
        <f>2*1.7</f>
        <v>3.4</v>
      </c>
      <c r="Y49" s="102">
        <f t="shared" si="42"/>
        <v>5.3651999999999997</v>
      </c>
      <c r="Z49" s="102">
        <f>2*2.41</f>
        <v>4.82</v>
      </c>
      <c r="AA49" s="102">
        <f t="shared" si="43"/>
        <v>11.886120000000002</v>
      </c>
      <c r="AB49" s="101">
        <f t="shared" si="44"/>
        <v>9.8400000000000001E-2</v>
      </c>
      <c r="AC49" s="101">
        <f t="shared" si="52"/>
        <v>0.17835000000000001</v>
      </c>
      <c r="AD49" s="103">
        <f t="shared" si="53"/>
        <v>9.8399999999999987E-2</v>
      </c>
    </row>
    <row r="50" spans="2:30" s="82" customFormat="1" ht="20.100000000000001" customHeight="1" x14ac:dyDescent="0.25">
      <c r="B50" s="418" t="s">
        <v>1215</v>
      </c>
      <c r="C50" s="419"/>
      <c r="D50" s="87">
        <v>1</v>
      </c>
      <c r="E50" s="101">
        <v>6.38</v>
      </c>
      <c r="F50" s="101">
        <v>0.2</v>
      </c>
      <c r="G50" s="101">
        <v>0.4</v>
      </c>
      <c r="H50" s="101">
        <f t="shared" si="54"/>
        <v>0.45</v>
      </c>
      <c r="I50" s="101">
        <f t="shared" si="55"/>
        <v>1.4355</v>
      </c>
      <c r="J50" s="101">
        <f t="shared" si="56"/>
        <v>1.4355</v>
      </c>
      <c r="K50" s="101">
        <f t="shared" si="57"/>
        <v>3.19</v>
      </c>
      <c r="L50" s="101">
        <f t="shared" si="58"/>
        <v>0.1595</v>
      </c>
      <c r="M50" s="101">
        <f t="shared" si="59"/>
        <v>5.1040000000000001</v>
      </c>
      <c r="N50" s="101">
        <f>38*1.07</f>
        <v>40.660000000000004</v>
      </c>
      <c r="O50" s="101">
        <f t="shared" si="37"/>
        <v>6.2616400000000008</v>
      </c>
      <c r="P50" s="101"/>
      <c r="Q50" s="101">
        <f t="shared" si="38"/>
        <v>0</v>
      </c>
      <c r="R50" s="102"/>
      <c r="S50" s="102">
        <f t="shared" si="39"/>
        <v>0</v>
      </c>
      <c r="T50" s="102"/>
      <c r="U50" s="102">
        <f t="shared" si="40"/>
        <v>0</v>
      </c>
      <c r="V50" s="102"/>
      <c r="W50" s="102">
        <f t="shared" si="41"/>
        <v>0</v>
      </c>
      <c r="X50" s="102">
        <f>2*7.87+2*7.5</f>
        <v>30.740000000000002</v>
      </c>
      <c r="Y50" s="102">
        <f t="shared" si="42"/>
        <v>48.507720000000006</v>
      </c>
      <c r="Z50" s="102"/>
      <c r="AA50" s="102">
        <f t="shared" si="43"/>
        <v>0</v>
      </c>
      <c r="AB50" s="101">
        <f t="shared" si="44"/>
        <v>0.51040000000000008</v>
      </c>
      <c r="AC50" s="101">
        <f t="shared" si="52"/>
        <v>0.92509999999999992</v>
      </c>
      <c r="AD50" s="103">
        <f t="shared" si="53"/>
        <v>0.51040000000000008</v>
      </c>
    </row>
    <row r="51" spans="2:30" s="82" customFormat="1" ht="20.100000000000001" customHeight="1" x14ac:dyDescent="0.25">
      <c r="B51" s="418" t="s">
        <v>1216</v>
      </c>
      <c r="C51" s="419"/>
      <c r="D51" s="87">
        <v>1</v>
      </c>
      <c r="E51" s="101">
        <v>5.88</v>
      </c>
      <c r="F51" s="101">
        <v>0.2</v>
      </c>
      <c r="G51" s="101">
        <v>0.4</v>
      </c>
      <c r="H51" s="101">
        <f t="shared" si="54"/>
        <v>0.45</v>
      </c>
      <c r="I51" s="101">
        <f t="shared" si="55"/>
        <v>1.323</v>
      </c>
      <c r="J51" s="101">
        <f t="shared" si="56"/>
        <v>1.323</v>
      </c>
      <c r="K51" s="101">
        <f t="shared" si="57"/>
        <v>2.94</v>
      </c>
      <c r="L51" s="101">
        <f t="shared" si="58"/>
        <v>0.14699999999999999</v>
      </c>
      <c r="M51" s="101">
        <f t="shared" si="59"/>
        <v>4.7039999999999997</v>
      </c>
      <c r="N51" s="101">
        <f>35*1.07</f>
        <v>37.450000000000003</v>
      </c>
      <c r="O51" s="101">
        <f t="shared" si="37"/>
        <v>5.7673000000000005</v>
      </c>
      <c r="P51" s="101"/>
      <c r="Q51" s="101">
        <f t="shared" si="38"/>
        <v>0</v>
      </c>
      <c r="R51" s="102">
        <f>3*1.98+3*1.08</f>
        <v>9.18</v>
      </c>
      <c r="S51" s="102">
        <f t="shared" si="39"/>
        <v>3.6261000000000001</v>
      </c>
      <c r="T51" s="102"/>
      <c r="U51" s="102">
        <f t="shared" si="40"/>
        <v>0</v>
      </c>
      <c r="V51" s="102"/>
      <c r="W51" s="102">
        <f t="shared" si="41"/>
        <v>0</v>
      </c>
      <c r="X51" s="102">
        <f>2*7.08</f>
        <v>14.16</v>
      </c>
      <c r="Y51" s="102">
        <f t="shared" si="42"/>
        <v>22.344480000000001</v>
      </c>
      <c r="Z51" s="102">
        <f>2*7.34</f>
        <v>14.68</v>
      </c>
      <c r="AA51" s="102">
        <f t="shared" si="43"/>
        <v>36.200880000000005</v>
      </c>
      <c r="AB51" s="101">
        <f t="shared" si="44"/>
        <v>0.47039999999999998</v>
      </c>
      <c r="AC51" s="101">
        <f t="shared" si="52"/>
        <v>0.85260000000000002</v>
      </c>
      <c r="AD51" s="103">
        <f t="shared" si="53"/>
        <v>0.47039999999999993</v>
      </c>
    </row>
    <row r="52" spans="2:30" s="82" customFormat="1" ht="20.100000000000001" customHeight="1" x14ac:dyDescent="0.25">
      <c r="B52" s="418" t="s">
        <v>1217</v>
      </c>
      <c r="C52" s="419"/>
      <c r="D52" s="87">
        <v>1</v>
      </c>
      <c r="E52" s="101">
        <f>4.52+4.94</f>
        <v>9.4600000000000009</v>
      </c>
      <c r="F52" s="101">
        <v>0.2</v>
      </c>
      <c r="G52" s="101">
        <v>0.4</v>
      </c>
      <c r="H52" s="101">
        <f t="shared" si="54"/>
        <v>0.45</v>
      </c>
      <c r="I52" s="101">
        <f t="shared" si="55"/>
        <v>2.1285000000000003</v>
      </c>
      <c r="J52" s="101">
        <f t="shared" si="56"/>
        <v>2.1285000000000003</v>
      </c>
      <c r="K52" s="101">
        <f t="shared" si="57"/>
        <v>4.7300000000000004</v>
      </c>
      <c r="L52" s="101">
        <f t="shared" si="58"/>
        <v>0.23650000000000004</v>
      </c>
      <c r="M52" s="101">
        <f t="shared" si="59"/>
        <v>7.5680000000000014</v>
      </c>
      <c r="N52" s="101">
        <f>63*1.07+2*2.39</f>
        <v>72.190000000000012</v>
      </c>
      <c r="O52" s="101">
        <f t="shared" si="37"/>
        <v>11.117260000000002</v>
      </c>
      <c r="P52" s="101"/>
      <c r="Q52" s="101">
        <f t="shared" si="38"/>
        <v>0</v>
      </c>
      <c r="R52" s="102"/>
      <c r="S52" s="102">
        <f t="shared" si="39"/>
        <v>0</v>
      </c>
      <c r="T52" s="102">
        <f>2*7.72+2*1.2+2*10.94</f>
        <v>39.72</v>
      </c>
      <c r="U52" s="102">
        <f t="shared" si="40"/>
        <v>24.507239999999999</v>
      </c>
      <c r="V52" s="102"/>
      <c r="W52" s="102">
        <f t="shared" si="41"/>
        <v>0</v>
      </c>
      <c r="X52" s="102"/>
      <c r="Y52" s="102">
        <f t="shared" si="42"/>
        <v>0</v>
      </c>
      <c r="Z52" s="102"/>
      <c r="AA52" s="102">
        <f t="shared" si="43"/>
        <v>0</v>
      </c>
      <c r="AB52" s="101">
        <f t="shared" si="44"/>
        <v>0.75680000000000014</v>
      </c>
      <c r="AC52" s="101">
        <f t="shared" si="52"/>
        <v>1.3717000000000001</v>
      </c>
      <c r="AD52" s="103">
        <f t="shared" si="53"/>
        <v>0.75680000000000014</v>
      </c>
    </row>
    <row r="53" spans="2:30" s="82" customFormat="1" ht="20.100000000000001" customHeight="1" x14ac:dyDescent="0.25">
      <c r="B53" s="418" t="s">
        <v>1218</v>
      </c>
      <c r="C53" s="419"/>
      <c r="D53" s="87">
        <v>1</v>
      </c>
      <c r="E53" s="101">
        <f>4.82+4.79</f>
        <v>9.61</v>
      </c>
      <c r="F53" s="101">
        <v>0.2</v>
      </c>
      <c r="G53" s="101">
        <v>0.4</v>
      </c>
      <c r="H53" s="101">
        <f t="shared" si="54"/>
        <v>0.45</v>
      </c>
      <c r="I53" s="101">
        <f t="shared" si="55"/>
        <v>2.1622499999999998</v>
      </c>
      <c r="J53" s="101">
        <f t="shared" si="56"/>
        <v>2.1622499999999998</v>
      </c>
      <c r="K53" s="101">
        <f t="shared" si="57"/>
        <v>4.8049999999999997</v>
      </c>
      <c r="L53" s="101">
        <f t="shared" si="58"/>
        <v>0.24024999999999999</v>
      </c>
      <c r="M53" s="101">
        <f t="shared" si="59"/>
        <v>7.6879999999999997</v>
      </c>
      <c r="N53" s="101">
        <f>58*1.07</f>
        <v>62.06</v>
      </c>
      <c r="O53" s="101">
        <f t="shared" si="37"/>
        <v>9.5572400000000002</v>
      </c>
      <c r="P53" s="101"/>
      <c r="Q53" s="101">
        <f t="shared" si="38"/>
        <v>0</v>
      </c>
      <c r="R53" s="102"/>
      <c r="S53" s="102">
        <f t="shared" si="39"/>
        <v>0</v>
      </c>
      <c r="T53" s="102">
        <f>2*10.73</f>
        <v>21.46</v>
      </c>
      <c r="U53" s="102">
        <f t="shared" si="40"/>
        <v>13.240820000000001</v>
      </c>
      <c r="V53" s="102">
        <f>2*11.29+2.7</f>
        <v>25.279999999999998</v>
      </c>
      <c r="W53" s="102">
        <f t="shared" si="41"/>
        <v>24.344639999999998</v>
      </c>
      <c r="X53" s="102"/>
      <c r="Y53" s="102">
        <f t="shared" si="42"/>
        <v>0</v>
      </c>
      <c r="Z53" s="102"/>
      <c r="AA53" s="102">
        <f t="shared" si="43"/>
        <v>0</v>
      </c>
      <c r="AB53" s="101">
        <f t="shared" si="44"/>
        <v>0.76880000000000004</v>
      </c>
      <c r="AC53" s="101">
        <f t="shared" si="52"/>
        <v>1.3934499999999996</v>
      </c>
      <c r="AD53" s="103">
        <f t="shared" si="53"/>
        <v>0.76880000000000015</v>
      </c>
    </row>
    <row r="54" spans="2:30" s="82" customFormat="1" ht="20.100000000000001" customHeight="1" x14ac:dyDescent="0.25">
      <c r="B54" s="418" t="s">
        <v>1219</v>
      </c>
      <c r="C54" s="419"/>
      <c r="D54" s="87">
        <v>1</v>
      </c>
      <c r="E54" s="101">
        <f>3.41+2.67+5.73</f>
        <v>11.81</v>
      </c>
      <c r="F54" s="101">
        <v>0.2</v>
      </c>
      <c r="G54" s="101">
        <v>0.4</v>
      </c>
      <c r="H54" s="101">
        <f t="shared" si="54"/>
        <v>0.45</v>
      </c>
      <c r="I54" s="101">
        <f t="shared" si="55"/>
        <v>2.6572500000000003</v>
      </c>
      <c r="J54" s="101">
        <f t="shared" si="56"/>
        <v>2.6572500000000003</v>
      </c>
      <c r="K54" s="101">
        <f t="shared" si="57"/>
        <v>5.9050000000000002</v>
      </c>
      <c r="L54" s="101">
        <f t="shared" si="58"/>
        <v>0.29525000000000001</v>
      </c>
      <c r="M54" s="101">
        <f t="shared" si="59"/>
        <v>9.4480000000000004</v>
      </c>
      <c r="N54" s="101">
        <f>71*1.072*2.35</f>
        <v>178.86320000000003</v>
      </c>
      <c r="O54" s="101">
        <f t="shared" si="37"/>
        <v>27.544932800000005</v>
      </c>
      <c r="P54" s="101"/>
      <c r="Q54" s="101">
        <f t="shared" si="38"/>
        <v>0</v>
      </c>
      <c r="R54" s="102"/>
      <c r="S54" s="102">
        <f t="shared" si="39"/>
        <v>0</v>
      </c>
      <c r="T54" s="102"/>
      <c r="U54" s="102">
        <f t="shared" si="40"/>
        <v>0</v>
      </c>
      <c r="V54" s="102">
        <f>1.78+2*3.92+2*6.24</f>
        <v>22.1</v>
      </c>
      <c r="W54" s="102">
        <f t="shared" si="41"/>
        <v>21.282299999999999</v>
      </c>
      <c r="X54" s="102">
        <f>2*9.54+2.69+2*2.58+2.63+2.66+2*3.73</f>
        <v>39.68</v>
      </c>
      <c r="Y54" s="102">
        <f t="shared" si="42"/>
        <v>62.61504</v>
      </c>
      <c r="Z54" s="102"/>
      <c r="AA54" s="102">
        <f t="shared" si="43"/>
        <v>0</v>
      </c>
      <c r="AB54" s="101">
        <f t="shared" si="44"/>
        <v>0.94480000000000008</v>
      </c>
      <c r="AC54" s="101">
        <f t="shared" si="52"/>
        <v>1.7124500000000002</v>
      </c>
      <c r="AD54" s="103">
        <f t="shared" si="53"/>
        <v>0.94480000000000008</v>
      </c>
    </row>
    <row r="55" spans="2:30" s="82" customFormat="1" ht="20.100000000000001" customHeight="1" x14ac:dyDescent="0.25">
      <c r="B55" s="418" t="s">
        <v>1220</v>
      </c>
      <c r="C55" s="419"/>
      <c r="D55" s="87">
        <v>1</v>
      </c>
      <c r="E55" s="101">
        <v>2.0499999999999998</v>
      </c>
      <c r="F55" s="101">
        <v>0.2</v>
      </c>
      <c r="G55" s="101">
        <v>0.4</v>
      </c>
      <c r="H55" s="101">
        <f t="shared" si="54"/>
        <v>0.45</v>
      </c>
      <c r="I55" s="101">
        <f t="shared" si="55"/>
        <v>0.46124999999999999</v>
      </c>
      <c r="J55" s="101">
        <f t="shared" si="56"/>
        <v>0.46124999999999999</v>
      </c>
      <c r="K55" s="101">
        <f t="shared" si="57"/>
        <v>1.0249999999999999</v>
      </c>
      <c r="L55" s="101">
        <f t="shared" si="58"/>
        <v>5.1249999999999997E-2</v>
      </c>
      <c r="M55" s="101">
        <f t="shared" si="59"/>
        <v>1.64</v>
      </c>
      <c r="N55" s="101">
        <f>10*1.07</f>
        <v>10.700000000000001</v>
      </c>
      <c r="O55" s="101">
        <f t="shared" si="37"/>
        <v>1.6478000000000002</v>
      </c>
      <c r="P55" s="101"/>
      <c r="Q55" s="101">
        <f t="shared" si="38"/>
        <v>0</v>
      </c>
      <c r="R55" s="102"/>
      <c r="S55" s="102">
        <f t="shared" si="39"/>
        <v>0</v>
      </c>
      <c r="T55" s="102">
        <f>2*2.53+2*2.16</f>
        <v>9.379999999999999</v>
      </c>
      <c r="U55" s="102">
        <f t="shared" si="40"/>
        <v>5.7874599999999994</v>
      </c>
      <c r="V55" s="102"/>
      <c r="W55" s="102">
        <f t="shared" si="41"/>
        <v>0</v>
      </c>
      <c r="X55" s="102"/>
      <c r="Y55" s="102">
        <f t="shared" si="42"/>
        <v>0</v>
      </c>
      <c r="Z55" s="102"/>
      <c r="AA55" s="102">
        <f t="shared" si="43"/>
        <v>0</v>
      </c>
      <c r="AB55" s="101">
        <f t="shared" si="44"/>
        <v>0.16400000000000001</v>
      </c>
      <c r="AC55" s="101">
        <f t="shared" si="52"/>
        <v>0.29725000000000001</v>
      </c>
      <c r="AD55" s="103">
        <f t="shared" si="53"/>
        <v>0.16399999999999998</v>
      </c>
    </row>
    <row r="56" spans="2:30" s="82" customFormat="1" ht="20.100000000000001" customHeight="1" x14ac:dyDescent="0.25">
      <c r="B56" s="418" t="s">
        <v>1221</v>
      </c>
      <c r="C56" s="419"/>
      <c r="D56" s="87">
        <v>1</v>
      </c>
      <c r="E56" s="101">
        <f>4.82+4.99</f>
        <v>9.81</v>
      </c>
      <c r="F56" s="101">
        <v>0.2</v>
      </c>
      <c r="G56" s="101">
        <v>0.4</v>
      </c>
      <c r="H56" s="101">
        <f t="shared" si="54"/>
        <v>0.45</v>
      </c>
      <c r="I56" s="101">
        <f t="shared" si="55"/>
        <v>2.2072500000000002</v>
      </c>
      <c r="J56" s="101">
        <f t="shared" si="56"/>
        <v>2.2072500000000002</v>
      </c>
      <c r="K56" s="101">
        <f t="shared" si="57"/>
        <v>4.9050000000000002</v>
      </c>
      <c r="L56" s="101">
        <f t="shared" si="58"/>
        <v>0.24525000000000002</v>
      </c>
      <c r="M56" s="101">
        <f t="shared" si="59"/>
        <v>7.8480000000000008</v>
      </c>
      <c r="N56" s="101">
        <f>58*1.07+2*2.49</f>
        <v>67.040000000000006</v>
      </c>
      <c r="O56" s="101">
        <f t="shared" si="37"/>
        <v>10.324160000000001</v>
      </c>
      <c r="P56" s="101"/>
      <c r="Q56" s="101">
        <f t="shared" si="38"/>
        <v>0</v>
      </c>
      <c r="R56" s="102"/>
      <c r="S56" s="102">
        <f t="shared" si="39"/>
        <v>0</v>
      </c>
      <c r="T56" s="102">
        <f>2*1.15+2*5.19</f>
        <v>12.68</v>
      </c>
      <c r="U56" s="102">
        <f t="shared" si="40"/>
        <v>7.8235599999999996</v>
      </c>
      <c r="V56" s="102">
        <f>2*5.15</f>
        <v>10.3</v>
      </c>
      <c r="W56" s="102">
        <f t="shared" si="41"/>
        <v>9.9189000000000007</v>
      </c>
      <c r="X56" s="102">
        <f>2*7.62</f>
        <v>15.24</v>
      </c>
      <c r="Y56" s="102">
        <f t="shared" si="42"/>
        <v>24.048720000000003</v>
      </c>
      <c r="Z56" s="102"/>
      <c r="AA56" s="102">
        <f t="shared" si="43"/>
        <v>0</v>
      </c>
      <c r="AB56" s="101">
        <f t="shared" si="44"/>
        <v>0.78480000000000016</v>
      </c>
      <c r="AC56" s="101">
        <f t="shared" si="52"/>
        <v>1.42245</v>
      </c>
      <c r="AD56" s="103">
        <f t="shared" si="53"/>
        <v>0.78480000000000016</v>
      </c>
    </row>
    <row r="57" spans="2:30" s="82" customFormat="1" ht="20.100000000000001" customHeight="1" x14ac:dyDescent="0.25">
      <c r="B57" s="418" t="s">
        <v>1222</v>
      </c>
      <c r="C57" s="419"/>
      <c r="D57" s="87">
        <v>1</v>
      </c>
      <c r="E57" s="101">
        <f>1.75+2.55</f>
        <v>4.3</v>
      </c>
      <c r="F57" s="101">
        <v>0.2</v>
      </c>
      <c r="G57" s="101">
        <v>0.4</v>
      </c>
      <c r="H57" s="101">
        <f t="shared" si="54"/>
        <v>0.45</v>
      </c>
      <c r="I57" s="101">
        <f t="shared" si="55"/>
        <v>0.96750000000000003</v>
      </c>
      <c r="J57" s="101">
        <f t="shared" si="56"/>
        <v>0.96750000000000003</v>
      </c>
      <c r="K57" s="101">
        <f t="shared" si="57"/>
        <v>2.15</v>
      </c>
      <c r="L57" s="101">
        <f t="shared" si="58"/>
        <v>0.1075</v>
      </c>
      <c r="M57" s="101">
        <f t="shared" si="59"/>
        <v>3.44</v>
      </c>
      <c r="N57" s="101">
        <f>26*1.07</f>
        <v>27.82</v>
      </c>
      <c r="O57" s="101">
        <f t="shared" si="37"/>
        <v>4.2842799999999999</v>
      </c>
      <c r="P57" s="101"/>
      <c r="Q57" s="101">
        <f t="shared" si="38"/>
        <v>0</v>
      </c>
      <c r="R57" s="102"/>
      <c r="S57" s="102">
        <f t="shared" si="39"/>
        <v>0</v>
      </c>
      <c r="T57" s="102">
        <f>2*1.9</f>
        <v>3.8</v>
      </c>
      <c r="U57" s="102">
        <f t="shared" si="40"/>
        <v>2.3445999999999998</v>
      </c>
      <c r="V57" s="102"/>
      <c r="W57" s="102">
        <f t="shared" si="41"/>
        <v>0</v>
      </c>
      <c r="X57" s="102">
        <f>2*5.77+2.24+2.69+2*3.51</f>
        <v>23.49</v>
      </c>
      <c r="Y57" s="102">
        <f t="shared" si="42"/>
        <v>37.067219999999999</v>
      </c>
      <c r="Z57" s="102"/>
      <c r="AA57" s="102">
        <f t="shared" si="43"/>
        <v>0</v>
      </c>
      <c r="AB57" s="101">
        <f t="shared" si="44"/>
        <v>0.34400000000000003</v>
      </c>
      <c r="AC57" s="101">
        <f t="shared" si="52"/>
        <v>0.62349999999999994</v>
      </c>
      <c r="AD57" s="103">
        <f t="shared" si="53"/>
        <v>0.34400000000000008</v>
      </c>
    </row>
    <row r="58" spans="2:30" s="82" customFormat="1" ht="20.100000000000001" customHeight="1" x14ac:dyDescent="0.25">
      <c r="B58" s="418" t="s">
        <v>1223</v>
      </c>
      <c r="C58" s="419"/>
      <c r="D58" s="87">
        <v>1</v>
      </c>
      <c r="E58" s="101">
        <v>1.75</v>
      </c>
      <c r="F58" s="101">
        <v>0.2</v>
      </c>
      <c r="G58" s="101">
        <v>0.4</v>
      </c>
      <c r="H58" s="101">
        <f t="shared" si="54"/>
        <v>0.45</v>
      </c>
      <c r="I58" s="101">
        <f t="shared" si="55"/>
        <v>0.39374999999999999</v>
      </c>
      <c r="J58" s="101">
        <f t="shared" si="56"/>
        <v>0.39374999999999999</v>
      </c>
      <c r="K58" s="101">
        <f t="shared" si="57"/>
        <v>0.875</v>
      </c>
      <c r="L58" s="101">
        <f t="shared" si="58"/>
        <v>4.3750000000000004E-2</v>
      </c>
      <c r="M58" s="101">
        <f t="shared" si="59"/>
        <v>1.4000000000000001</v>
      </c>
      <c r="N58" s="101">
        <f>10*1.07</f>
        <v>10.700000000000001</v>
      </c>
      <c r="O58" s="101">
        <f t="shared" si="37"/>
        <v>1.6478000000000002</v>
      </c>
      <c r="P58" s="101"/>
      <c r="Q58" s="101">
        <f t="shared" si="38"/>
        <v>0</v>
      </c>
      <c r="R58" s="102"/>
      <c r="S58" s="102">
        <f t="shared" si="39"/>
        <v>0</v>
      </c>
      <c r="T58" s="102">
        <f>2*2.63+2*2.26</f>
        <v>9.7799999999999994</v>
      </c>
      <c r="U58" s="102">
        <f t="shared" si="40"/>
        <v>6.0342599999999997</v>
      </c>
      <c r="V58" s="102"/>
      <c r="W58" s="102">
        <f t="shared" si="41"/>
        <v>0</v>
      </c>
      <c r="X58" s="102"/>
      <c r="Y58" s="102">
        <f t="shared" si="42"/>
        <v>0</v>
      </c>
      <c r="Z58" s="102"/>
      <c r="AA58" s="102">
        <f t="shared" si="43"/>
        <v>0</v>
      </c>
      <c r="AB58" s="101">
        <f t="shared" si="44"/>
        <v>0.14000000000000001</v>
      </c>
      <c r="AC58" s="101">
        <f t="shared" si="52"/>
        <v>0.25374999999999998</v>
      </c>
      <c r="AD58" s="103">
        <f t="shared" si="53"/>
        <v>0.14000000000000001</v>
      </c>
    </row>
    <row r="59" spans="2:30" s="82" customFormat="1" ht="20.100000000000001" customHeight="1" x14ac:dyDescent="0.25">
      <c r="B59" s="418" t="s">
        <v>1224</v>
      </c>
      <c r="C59" s="419"/>
      <c r="D59" s="87">
        <v>1</v>
      </c>
      <c r="E59" s="101">
        <f>1.75+2.67+4.37+1.71</f>
        <v>10.5</v>
      </c>
      <c r="F59" s="101">
        <v>0.2</v>
      </c>
      <c r="G59" s="101">
        <v>0.4</v>
      </c>
      <c r="H59" s="101">
        <f t="shared" si="54"/>
        <v>0.45</v>
      </c>
      <c r="I59" s="101">
        <f t="shared" si="55"/>
        <v>2.3625000000000003</v>
      </c>
      <c r="J59" s="101">
        <f t="shared" si="56"/>
        <v>2.3625000000000003</v>
      </c>
      <c r="K59" s="101">
        <f t="shared" si="57"/>
        <v>5.25</v>
      </c>
      <c r="L59" s="101">
        <f t="shared" si="58"/>
        <v>0.26250000000000001</v>
      </c>
      <c r="M59" s="101">
        <f t="shared" si="59"/>
        <v>8.4</v>
      </c>
      <c r="N59" s="101">
        <f>65*1.07</f>
        <v>69.55</v>
      </c>
      <c r="O59" s="101">
        <f t="shared" si="37"/>
        <v>10.710699999999999</v>
      </c>
      <c r="P59" s="101"/>
      <c r="Q59" s="101">
        <f t="shared" si="38"/>
        <v>0</v>
      </c>
      <c r="R59" s="102"/>
      <c r="S59" s="102">
        <f t="shared" si="39"/>
        <v>0</v>
      </c>
      <c r="T59" s="102">
        <f>2*10.57+2*2.17+2.01+2.51+2*11.62</f>
        <v>53.239999999999995</v>
      </c>
      <c r="U59" s="102">
        <f t="shared" si="40"/>
        <v>32.849079999999994</v>
      </c>
      <c r="V59" s="102"/>
      <c r="W59" s="102">
        <f t="shared" si="41"/>
        <v>0</v>
      </c>
      <c r="X59" s="102"/>
      <c r="Y59" s="102">
        <f t="shared" si="42"/>
        <v>0</v>
      </c>
      <c r="Z59" s="102"/>
      <c r="AA59" s="102">
        <f t="shared" si="43"/>
        <v>0</v>
      </c>
      <c r="AB59" s="101">
        <f t="shared" si="44"/>
        <v>0.84000000000000008</v>
      </c>
      <c r="AC59" s="101">
        <f t="shared" si="52"/>
        <v>1.5225000000000002</v>
      </c>
      <c r="AD59" s="103">
        <f t="shared" si="53"/>
        <v>0.84000000000000008</v>
      </c>
    </row>
    <row r="60" spans="2:30" s="82" customFormat="1" ht="20.100000000000001" customHeight="1" x14ac:dyDescent="0.25">
      <c r="B60" s="418" t="s">
        <v>1225</v>
      </c>
      <c r="C60" s="419"/>
      <c r="D60" s="87">
        <v>1</v>
      </c>
      <c r="E60" s="101">
        <f>4.82+4.99</f>
        <v>9.81</v>
      </c>
      <c r="F60" s="101">
        <v>0.2</v>
      </c>
      <c r="G60" s="101">
        <v>0.4</v>
      </c>
      <c r="H60" s="101">
        <f t="shared" si="54"/>
        <v>0.45</v>
      </c>
      <c r="I60" s="101">
        <f t="shared" si="55"/>
        <v>2.2072500000000002</v>
      </c>
      <c r="J60" s="101">
        <f t="shared" si="56"/>
        <v>2.2072500000000002</v>
      </c>
      <c r="K60" s="101">
        <f t="shared" si="57"/>
        <v>4.9050000000000002</v>
      </c>
      <c r="L60" s="101">
        <f t="shared" si="58"/>
        <v>0.24525000000000002</v>
      </c>
      <c r="M60" s="101">
        <f t="shared" si="59"/>
        <v>7.8480000000000008</v>
      </c>
      <c r="N60" s="101">
        <f>58*1.07+2*2.34</f>
        <v>66.740000000000009</v>
      </c>
      <c r="O60" s="101">
        <f t="shared" si="37"/>
        <v>10.277960000000002</v>
      </c>
      <c r="P60" s="101"/>
      <c r="Q60" s="101">
        <f t="shared" si="38"/>
        <v>0</v>
      </c>
      <c r="R60" s="102"/>
      <c r="S60" s="102">
        <f t="shared" si="39"/>
        <v>0</v>
      </c>
      <c r="T60" s="102">
        <f>2*1.15+2*10.71</f>
        <v>23.720000000000002</v>
      </c>
      <c r="U60" s="102">
        <f t="shared" si="40"/>
        <v>14.635240000000001</v>
      </c>
      <c r="V60" s="102">
        <f>2*7.88+2.3</f>
        <v>18.059999999999999</v>
      </c>
      <c r="W60" s="102">
        <f t="shared" si="41"/>
        <v>17.391779999999997</v>
      </c>
      <c r="X60" s="102"/>
      <c r="Y60" s="102">
        <f t="shared" si="42"/>
        <v>0</v>
      </c>
      <c r="Z60" s="102"/>
      <c r="AA60" s="102">
        <f t="shared" si="43"/>
        <v>0</v>
      </c>
      <c r="AB60" s="101">
        <f t="shared" si="44"/>
        <v>0.78480000000000016</v>
      </c>
      <c r="AC60" s="101">
        <f t="shared" si="52"/>
        <v>1.42245</v>
      </c>
      <c r="AD60" s="103">
        <f t="shared" si="53"/>
        <v>0.78480000000000016</v>
      </c>
    </row>
    <row r="61" spans="2:30" s="82" customFormat="1" ht="20.100000000000001" customHeight="1" x14ac:dyDescent="0.25">
      <c r="B61" s="418" t="s">
        <v>1226</v>
      </c>
      <c r="C61" s="419"/>
      <c r="D61" s="87">
        <v>1</v>
      </c>
      <c r="E61" s="101">
        <f>4.28+5.98</f>
        <v>10.260000000000002</v>
      </c>
      <c r="F61" s="101">
        <v>0.2</v>
      </c>
      <c r="G61" s="101">
        <v>0.4</v>
      </c>
      <c r="H61" s="101">
        <f t="shared" si="54"/>
        <v>0.45</v>
      </c>
      <c r="I61" s="101">
        <f t="shared" si="55"/>
        <v>2.3085000000000004</v>
      </c>
      <c r="J61" s="101">
        <f t="shared" si="56"/>
        <v>2.3085000000000004</v>
      </c>
      <c r="K61" s="101">
        <f t="shared" si="57"/>
        <v>5.1300000000000008</v>
      </c>
      <c r="L61" s="101">
        <f t="shared" si="58"/>
        <v>0.25650000000000006</v>
      </c>
      <c r="M61" s="101">
        <f t="shared" si="59"/>
        <v>8.208000000000002</v>
      </c>
      <c r="N61" s="101">
        <f>62*1.07+2*2.55</f>
        <v>71.44</v>
      </c>
      <c r="O61" s="101">
        <f t="shared" si="37"/>
        <v>11.001759999999999</v>
      </c>
      <c r="P61" s="101"/>
      <c r="Q61" s="101">
        <f t="shared" si="38"/>
        <v>0</v>
      </c>
      <c r="R61" s="102"/>
      <c r="S61" s="102">
        <f t="shared" si="39"/>
        <v>0</v>
      </c>
      <c r="T61" s="102">
        <f>2*5.03</f>
        <v>10.06</v>
      </c>
      <c r="U61" s="102">
        <f t="shared" si="40"/>
        <v>6.20702</v>
      </c>
      <c r="V61" s="102">
        <f>2*6.39</f>
        <v>12.78</v>
      </c>
      <c r="W61" s="102">
        <f t="shared" si="41"/>
        <v>12.307139999999999</v>
      </c>
      <c r="X61" s="102">
        <f>2*7.31+2*2.47</f>
        <v>19.559999999999999</v>
      </c>
      <c r="Y61" s="102">
        <f t="shared" si="42"/>
        <v>30.865679999999998</v>
      </c>
      <c r="Z61" s="102"/>
      <c r="AA61" s="102">
        <f t="shared" si="43"/>
        <v>0</v>
      </c>
      <c r="AB61" s="101">
        <f t="shared" si="44"/>
        <v>0.8208000000000002</v>
      </c>
      <c r="AC61" s="101">
        <f t="shared" si="52"/>
        <v>1.4877000000000002</v>
      </c>
      <c r="AD61" s="103">
        <f t="shared" si="53"/>
        <v>0.8208000000000002</v>
      </c>
    </row>
    <row r="62" spans="2:30" s="82" customFormat="1" ht="20.100000000000001" customHeight="1" x14ac:dyDescent="0.25">
      <c r="B62" s="418" t="s">
        <v>1227</v>
      </c>
      <c r="C62" s="419"/>
      <c r="D62" s="87">
        <v>1</v>
      </c>
      <c r="E62" s="101">
        <f>4.82+4.79</f>
        <v>9.61</v>
      </c>
      <c r="F62" s="101">
        <v>0.2</v>
      </c>
      <c r="G62" s="101">
        <v>0.4</v>
      </c>
      <c r="H62" s="101">
        <f t="shared" si="54"/>
        <v>0.45</v>
      </c>
      <c r="I62" s="101">
        <f t="shared" si="55"/>
        <v>2.1622499999999998</v>
      </c>
      <c r="J62" s="101">
        <f t="shared" si="56"/>
        <v>2.1622499999999998</v>
      </c>
      <c r="K62" s="101">
        <f t="shared" si="57"/>
        <v>4.8049999999999997</v>
      </c>
      <c r="L62" s="101">
        <f t="shared" si="58"/>
        <v>0.24024999999999999</v>
      </c>
      <c r="M62" s="101">
        <f t="shared" si="59"/>
        <v>7.6879999999999997</v>
      </c>
      <c r="N62" s="101">
        <f>58*1.07</f>
        <v>62.06</v>
      </c>
      <c r="O62" s="101">
        <f t="shared" si="37"/>
        <v>9.5572400000000002</v>
      </c>
      <c r="P62" s="101"/>
      <c r="Q62" s="101">
        <f t="shared" si="38"/>
        <v>0</v>
      </c>
      <c r="R62" s="102"/>
      <c r="S62" s="102">
        <f t="shared" si="39"/>
        <v>0</v>
      </c>
      <c r="T62" s="102">
        <f>2*10.73</f>
        <v>21.46</v>
      </c>
      <c r="U62" s="102">
        <f t="shared" si="40"/>
        <v>13.240820000000001</v>
      </c>
      <c r="V62" s="102">
        <f>2*11.3+2.7</f>
        <v>25.3</v>
      </c>
      <c r="W62" s="102">
        <f t="shared" si="41"/>
        <v>24.363900000000001</v>
      </c>
      <c r="X62" s="102"/>
      <c r="Y62" s="102">
        <f t="shared" si="42"/>
        <v>0</v>
      </c>
      <c r="Z62" s="102"/>
      <c r="AA62" s="102">
        <f t="shared" si="43"/>
        <v>0</v>
      </c>
      <c r="AB62" s="101">
        <f t="shared" si="44"/>
        <v>0.76880000000000004</v>
      </c>
      <c r="AC62" s="101">
        <f t="shared" si="52"/>
        <v>1.3934499999999996</v>
      </c>
      <c r="AD62" s="103">
        <f t="shared" si="53"/>
        <v>0.76880000000000015</v>
      </c>
    </row>
    <row r="63" spans="2:30" s="82" customFormat="1" ht="20.100000000000001" customHeight="1" x14ac:dyDescent="0.25">
      <c r="B63" s="418" t="s">
        <v>1228</v>
      </c>
      <c r="C63" s="419"/>
      <c r="D63" s="87">
        <v>1</v>
      </c>
      <c r="E63" s="101">
        <f>4.82+4.79+1.66</f>
        <v>11.27</v>
      </c>
      <c r="F63" s="101">
        <v>0.2</v>
      </c>
      <c r="G63" s="101">
        <v>0.4</v>
      </c>
      <c r="H63" s="101">
        <f t="shared" si="54"/>
        <v>0.45</v>
      </c>
      <c r="I63" s="101">
        <f t="shared" si="55"/>
        <v>2.5357500000000002</v>
      </c>
      <c r="J63" s="101">
        <f t="shared" si="56"/>
        <v>2.5357500000000002</v>
      </c>
      <c r="K63" s="101">
        <f t="shared" si="57"/>
        <v>5.6349999999999998</v>
      </c>
      <c r="L63" s="101">
        <f t="shared" si="58"/>
        <v>0.28175</v>
      </c>
      <c r="M63" s="101">
        <f t="shared" si="59"/>
        <v>9.016</v>
      </c>
      <c r="N63" s="101">
        <f>68*1.07</f>
        <v>72.760000000000005</v>
      </c>
      <c r="O63" s="101">
        <f t="shared" si="37"/>
        <v>11.20504</v>
      </c>
      <c r="P63" s="101"/>
      <c r="Q63" s="101">
        <f t="shared" si="38"/>
        <v>0</v>
      </c>
      <c r="R63" s="102"/>
      <c r="S63" s="102">
        <f t="shared" si="39"/>
        <v>0</v>
      </c>
      <c r="T63" s="102">
        <f>2*10.57+2*2.03</f>
        <v>25.2</v>
      </c>
      <c r="U63" s="102">
        <f t="shared" si="40"/>
        <v>15.548399999999999</v>
      </c>
      <c r="V63" s="102">
        <f>2*11.58+2*2.15+2.7</f>
        <v>30.16</v>
      </c>
      <c r="W63" s="102">
        <f t="shared" si="41"/>
        <v>29.044079999999997</v>
      </c>
      <c r="X63" s="102"/>
      <c r="Y63" s="102">
        <f t="shared" si="42"/>
        <v>0</v>
      </c>
      <c r="Z63" s="102"/>
      <c r="AA63" s="102">
        <f t="shared" si="43"/>
        <v>0</v>
      </c>
      <c r="AB63" s="101">
        <f t="shared" si="44"/>
        <v>0.90160000000000007</v>
      </c>
      <c r="AC63" s="101">
        <f t="shared" si="52"/>
        <v>1.63415</v>
      </c>
      <c r="AD63" s="103">
        <f t="shared" si="53"/>
        <v>0.90160000000000018</v>
      </c>
    </row>
    <row r="64" spans="2:30" s="82" customFormat="1" ht="20.100000000000001" customHeight="1" x14ac:dyDescent="0.25">
      <c r="B64" s="418" t="s">
        <v>1230</v>
      </c>
      <c r="C64" s="419"/>
      <c r="D64" s="87">
        <v>1</v>
      </c>
      <c r="E64" s="101">
        <f>4.57+4.8+4.8+4.55+1.11</f>
        <v>19.830000000000002</v>
      </c>
      <c r="F64" s="101">
        <v>0.2</v>
      </c>
      <c r="G64" s="101">
        <v>0.6</v>
      </c>
      <c r="H64" s="101">
        <f t="shared" si="54"/>
        <v>0.65</v>
      </c>
      <c r="I64" s="101">
        <f t="shared" si="55"/>
        <v>6.4447500000000009</v>
      </c>
      <c r="J64" s="101">
        <f t="shared" si="56"/>
        <v>6.4447500000000009</v>
      </c>
      <c r="K64" s="101">
        <f t="shared" si="57"/>
        <v>9.9150000000000009</v>
      </c>
      <c r="L64" s="101">
        <f t="shared" si="58"/>
        <v>0.49575000000000008</v>
      </c>
      <c r="M64" s="101">
        <f t="shared" si="59"/>
        <v>23.796000000000003</v>
      </c>
      <c r="N64" s="101">
        <f>123*1.47+4*2.2</f>
        <v>189.61</v>
      </c>
      <c r="O64" s="101">
        <f t="shared" si="37"/>
        <v>29.199940000000002</v>
      </c>
      <c r="P64" s="101"/>
      <c r="Q64" s="101">
        <f t="shared" si="38"/>
        <v>0</v>
      </c>
      <c r="R64" s="102"/>
      <c r="S64" s="102">
        <f t="shared" si="39"/>
        <v>0</v>
      </c>
      <c r="T64" s="102"/>
      <c r="U64" s="102">
        <f t="shared" si="40"/>
        <v>0</v>
      </c>
      <c r="V64" s="102">
        <f>2*11.97+2*11.08+2*2.23+2*4.1+4.06+2*10.73+2*10.2</f>
        <v>104.68</v>
      </c>
      <c r="W64" s="102">
        <f t="shared" si="41"/>
        <v>100.80684000000001</v>
      </c>
      <c r="X64" s="102">
        <f>2*3.13+1.69+2*2.37</f>
        <v>12.69</v>
      </c>
      <c r="Y64" s="102">
        <f t="shared" si="42"/>
        <v>20.024820000000002</v>
      </c>
      <c r="Z64" s="102"/>
      <c r="AA64" s="102">
        <f t="shared" si="43"/>
        <v>0</v>
      </c>
      <c r="AB64" s="101">
        <f t="shared" si="44"/>
        <v>2.3796000000000004</v>
      </c>
      <c r="AC64" s="101">
        <f t="shared" si="52"/>
        <v>4.0651500000000009</v>
      </c>
      <c r="AD64" s="103">
        <f t="shared" si="53"/>
        <v>2.3795999999999999</v>
      </c>
    </row>
    <row r="65" spans="2:30" s="82" customFormat="1" ht="20.100000000000001" customHeight="1" x14ac:dyDescent="0.25">
      <c r="B65" s="418" t="s">
        <v>1234</v>
      </c>
      <c r="C65" s="419"/>
      <c r="D65" s="87">
        <v>1</v>
      </c>
      <c r="E65" s="101">
        <v>1.1100000000000001</v>
      </c>
      <c r="F65" s="101">
        <v>0.4</v>
      </c>
      <c r="G65" s="101">
        <v>0.6</v>
      </c>
      <c r="H65" s="101">
        <f t="shared" si="54"/>
        <v>0.65</v>
      </c>
      <c r="I65" s="101">
        <f t="shared" si="55"/>
        <v>0.50505000000000011</v>
      </c>
      <c r="J65" s="101">
        <f t="shared" si="56"/>
        <v>0.50505000000000011</v>
      </c>
      <c r="K65" s="101">
        <f t="shared" si="57"/>
        <v>0.77700000000000014</v>
      </c>
      <c r="L65" s="101">
        <f t="shared" si="58"/>
        <v>3.885000000000001E-2</v>
      </c>
      <c r="M65" s="101">
        <f t="shared" si="59"/>
        <v>1.3320000000000001</v>
      </c>
      <c r="N65" s="101">
        <f>26*1.87+4*2.4</f>
        <v>58.220000000000006</v>
      </c>
      <c r="O65" s="101">
        <f t="shared" si="37"/>
        <v>8.9658800000000003</v>
      </c>
      <c r="P65" s="101"/>
      <c r="Q65" s="101">
        <f t="shared" si="38"/>
        <v>0</v>
      </c>
      <c r="R65" s="102"/>
      <c r="S65" s="102">
        <f t="shared" si="39"/>
        <v>0</v>
      </c>
      <c r="T65" s="102"/>
      <c r="U65" s="102">
        <f t="shared" si="40"/>
        <v>0</v>
      </c>
      <c r="V65" s="102"/>
      <c r="W65" s="102">
        <f t="shared" si="41"/>
        <v>0</v>
      </c>
      <c r="X65" s="102">
        <f>2*2.08</f>
        <v>4.16</v>
      </c>
      <c r="Y65" s="102">
        <f t="shared" si="42"/>
        <v>6.5644800000000005</v>
      </c>
      <c r="Z65" s="102">
        <f>2*2.94</f>
        <v>5.88</v>
      </c>
      <c r="AA65" s="102">
        <f t="shared" si="43"/>
        <v>14.500080000000001</v>
      </c>
      <c r="AB65" s="101">
        <f t="shared" si="44"/>
        <v>0.26640000000000003</v>
      </c>
      <c r="AC65" s="101">
        <f t="shared" si="52"/>
        <v>0.23865000000000008</v>
      </c>
      <c r="AD65" s="103">
        <f t="shared" si="53"/>
        <v>0.26640000000000003</v>
      </c>
    </row>
    <row r="66" spans="2:30" s="82" customFormat="1" ht="20.100000000000001" customHeight="1" x14ac:dyDescent="0.25">
      <c r="B66" s="418" t="s">
        <v>1240</v>
      </c>
      <c r="C66" s="419"/>
      <c r="D66" s="87">
        <v>1</v>
      </c>
      <c r="E66" s="101">
        <f>4.58+3.83+4.5+3.2+1.81+2.79+5.1+4.21</f>
        <v>30.019999999999996</v>
      </c>
      <c r="F66" s="101">
        <v>0.2</v>
      </c>
      <c r="G66" s="101">
        <v>0.4</v>
      </c>
      <c r="H66" s="101">
        <f t="shared" si="54"/>
        <v>0.45</v>
      </c>
      <c r="I66" s="101">
        <f t="shared" si="55"/>
        <v>6.7544999999999993</v>
      </c>
      <c r="J66" s="101">
        <f t="shared" si="56"/>
        <v>6.7544999999999993</v>
      </c>
      <c r="K66" s="101">
        <f t="shared" si="57"/>
        <v>15.009999999999998</v>
      </c>
      <c r="L66" s="101">
        <f t="shared" si="58"/>
        <v>0.75049999999999994</v>
      </c>
      <c r="M66" s="101">
        <f t="shared" si="59"/>
        <v>24.015999999999998</v>
      </c>
      <c r="N66" s="101">
        <f>179*1.07</f>
        <v>191.53</v>
      </c>
      <c r="O66" s="101">
        <f t="shared" si="37"/>
        <v>29.495619999999999</v>
      </c>
      <c r="P66" s="101"/>
      <c r="Q66" s="101">
        <f t="shared" si="38"/>
        <v>0</v>
      </c>
      <c r="R66" s="102"/>
      <c r="S66" s="102">
        <f t="shared" si="39"/>
        <v>0</v>
      </c>
      <c r="T66" s="102">
        <f>2*9.76+2*11.12+2*3.74+2*5.06</f>
        <v>59.359999999999992</v>
      </c>
      <c r="U66" s="102">
        <f t="shared" si="40"/>
        <v>36.625119999999995</v>
      </c>
      <c r="V66" s="102">
        <f>2*11.97+2.4+2*12+2*12+8.3+3.182*2.45</f>
        <v>90.435900000000004</v>
      </c>
      <c r="W66" s="102">
        <f t="shared" si="41"/>
        <v>87.0897717</v>
      </c>
      <c r="X66" s="102">
        <f>3.12+2*6.45+3</f>
        <v>19.02</v>
      </c>
      <c r="Y66" s="102">
        <f t="shared" si="42"/>
        <v>30.013560000000002</v>
      </c>
      <c r="Z66" s="102"/>
      <c r="AA66" s="102">
        <f t="shared" si="43"/>
        <v>0</v>
      </c>
      <c r="AB66" s="101">
        <f t="shared" si="44"/>
        <v>2.4016000000000002</v>
      </c>
      <c r="AC66" s="101">
        <f t="shared" si="52"/>
        <v>4.3528999999999991</v>
      </c>
      <c r="AD66" s="103">
        <f t="shared" si="53"/>
        <v>2.4016000000000002</v>
      </c>
    </row>
    <row r="67" spans="2:30" s="82" customFormat="1" ht="20.100000000000001" customHeight="1" x14ac:dyDescent="0.25">
      <c r="B67" s="418" t="s">
        <v>1242</v>
      </c>
      <c r="C67" s="419"/>
      <c r="D67" s="87">
        <v>1</v>
      </c>
      <c r="E67" s="101">
        <f>4.58+3.83+3.16+5.74</f>
        <v>17.310000000000002</v>
      </c>
      <c r="F67" s="101">
        <v>0.2</v>
      </c>
      <c r="G67" s="101">
        <v>0.4</v>
      </c>
      <c r="H67" s="101">
        <f t="shared" si="54"/>
        <v>0.45</v>
      </c>
      <c r="I67" s="101">
        <f t="shared" si="55"/>
        <v>3.8947500000000006</v>
      </c>
      <c r="J67" s="101">
        <f t="shared" si="56"/>
        <v>3.8947500000000006</v>
      </c>
      <c r="K67" s="101">
        <f t="shared" si="57"/>
        <v>8.6550000000000011</v>
      </c>
      <c r="L67" s="101">
        <f t="shared" si="58"/>
        <v>0.43275000000000008</v>
      </c>
      <c r="M67" s="101">
        <f t="shared" si="59"/>
        <v>13.848000000000003</v>
      </c>
      <c r="N67" s="101">
        <f>102*1.07+2*2.59</f>
        <v>114.32</v>
      </c>
      <c r="O67" s="101">
        <f t="shared" si="37"/>
        <v>17.60528</v>
      </c>
      <c r="P67" s="101"/>
      <c r="Q67" s="101">
        <f t="shared" si="38"/>
        <v>0</v>
      </c>
      <c r="R67" s="102"/>
      <c r="S67" s="102">
        <f t="shared" si="39"/>
        <v>0</v>
      </c>
      <c r="T67" s="102">
        <f>2*5.33</f>
        <v>10.66</v>
      </c>
      <c r="U67" s="102">
        <f t="shared" si="40"/>
        <v>6.5772199999999996</v>
      </c>
      <c r="V67" s="102">
        <f>2*1.63+2*5.91</f>
        <v>15.08</v>
      </c>
      <c r="W67" s="102">
        <f t="shared" si="41"/>
        <v>14.522039999999999</v>
      </c>
      <c r="X67" s="102">
        <f>2*11.96+2*4.4+3.3+2.65+2*8.25</f>
        <v>55.169999999999995</v>
      </c>
      <c r="Y67" s="102">
        <f t="shared" si="42"/>
        <v>87.05825999999999</v>
      </c>
      <c r="Z67" s="102"/>
      <c r="AA67" s="102">
        <f t="shared" si="43"/>
        <v>0</v>
      </c>
      <c r="AB67" s="101">
        <f t="shared" si="44"/>
        <v>1.3848000000000003</v>
      </c>
      <c r="AC67" s="101">
        <f t="shared" si="52"/>
        <v>2.5099500000000003</v>
      </c>
      <c r="AD67" s="103">
        <f t="shared" si="53"/>
        <v>1.3848000000000003</v>
      </c>
    </row>
    <row r="68" spans="2:30" s="82" customFormat="1" ht="20.100000000000001" customHeight="1" x14ac:dyDescent="0.25">
      <c r="B68" s="418" t="s">
        <v>1243</v>
      </c>
      <c r="C68" s="419"/>
      <c r="D68" s="87">
        <v>1</v>
      </c>
      <c r="E68" s="101">
        <f>2.8+2.7+1.43+4.42</f>
        <v>11.35</v>
      </c>
      <c r="F68" s="101">
        <v>0.2</v>
      </c>
      <c r="G68" s="101">
        <v>0.4</v>
      </c>
      <c r="H68" s="101">
        <f t="shared" si="54"/>
        <v>0.45</v>
      </c>
      <c r="I68" s="101">
        <f t="shared" si="55"/>
        <v>2.55375</v>
      </c>
      <c r="J68" s="101">
        <f t="shared" si="56"/>
        <v>2.55375</v>
      </c>
      <c r="K68" s="101">
        <f t="shared" si="57"/>
        <v>5.6749999999999998</v>
      </c>
      <c r="L68" s="101">
        <f t="shared" si="58"/>
        <v>0.28375</v>
      </c>
      <c r="M68" s="101">
        <f t="shared" si="59"/>
        <v>9.08</v>
      </c>
      <c r="N68" s="101">
        <f>65*1.07+2*2.52</f>
        <v>74.59</v>
      </c>
      <c r="O68" s="101">
        <f t="shared" si="37"/>
        <v>11.48686</v>
      </c>
      <c r="P68" s="101"/>
      <c r="Q68" s="101">
        <f t="shared" si="38"/>
        <v>0</v>
      </c>
      <c r="R68" s="102"/>
      <c r="S68" s="102">
        <f t="shared" si="39"/>
        <v>0</v>
      </c>
      <c r="T68" s="102">
        <f>2*1.2+2*2.5+2*1.44</f>
        <v>10.280000000000001</v>
      </c>
      <c r="U68" s="102">
        <f t="shared" si="40"/>
        <v>6.3427600000000011</v>
      </c>
      <c r="V68" s="102">
        <f>2*4.48</f>
        <v>8.9600000000000009</v>
      </c>
      <c r="W68" s="102">
        <f t="shared" si="41"/>
        <v>8.6284799999999997</v>
      </c>
      <c r="X68" s="102">
        <f>2*8.58+6.55+2*3.66</f>
        <v>31.03</v>
      </c>
      <c r="Y68" s="102">
        <f t="shared" si="42"/>
        <v>48.965340000000005</v>
      </c>
      <c r="Z68" s="102"/>
      <c r="AA68" s="102">
        <f t="shared" si="43"/>
        <v>0</v>
      </c>
      <c r="AB68" s="101">
        <f t="shared" si="44"/>
        <v>0.90800000000000003</v>
      </c>
      <c r="AC68" s="101">
        <f t="shared" si="52"/>
        <v>1.64575</v>
      </c>
      <c r="AD68" s="103">
        <f t="shared" si="53"/>
        <v>0.90799999999999992</v>
      </c>
    </row>
    <row r="69" spans="2:30" s="82" customFormat="1" ht="20.100000000000001" customHeight="1" x14ac:dyDescent="0.25">
      <c r="B69" s="418" t="s">
        <v>1244</v>
      </c>
      <c r="C69" s="419"/>
      <c r="D69" s="87">
        <v>1</v>
      </c>
      <c r="E69" s="101">
        <v>1.94</v>
      </c>
      <c r="F69" s="101">
        <v>0.2</v>
      </c>
      <c r="G69" s="101">
        <v>0.4</v>
      </c>
      <c r="H69" s="101">
        <f t="shared" si="54"/>
        <v>0.45</v>
      </c>
      <c r="I69" s="101">
        <f t="shared" si="55"/>
        <v>0.4365</v>
      </c>
      <c r="J69" s="101">
        <f t="shared" si="56"/>
        <v>0.4365</v>
      </c>
      <c r="K69" s="101">
        <f t="shared" si="57"/>
        <v>0.97</v>
      </c>
      <c r="L69" s="101">
        <f t="shared" si="58"/>
        <v>4.8500000000000001E-2</v>
      </c>
      <c r="M69" s="101">
        <f t="shared" si="59"/>
        <v>1.552</v>
      </c>
      <c r="N69" s="101">
        <f>12*1.07</f>
        <v>12.84</v>
      </c>
      <c r="O69" s="101">
        <f t="shared" si="37"/>
        <v>1.97736</v>
      </c>
      <c r="P69" s="101"/>
      <c r="Q69" s="101">
        <f t="shared" si="38"/>
        <v>0</v>
      </c>
      <c r="R69" s="102"/>
      <c r="S69" s="102">
        <f t="shared" si="39"/>
        <v>0</v>
      </c>
      <c r="T69" s="102">
        <f>2*3.13+2*2.83</f>
        <v>11.92</v>
      </c>
      <c r="U69" s="102">
        <f t="shared" si="40"/>
        <v>7.3546399999999998</v>
      </c>
      <c r="V69" s="102"/>
      <c r="W69" s="102">
        <f t="shared" si="41"/>
        <v>0</v>
      </c>
      <c r="X69" s="102"/>
      <c r="Y69" s="102">
        <f t="shared" si="42"/>
        <v>0</v>
      </c>
      <c r="Z69" s="102"/>
      <c r="AA69" s="102">
        <f t="shared" si="43"/>
        <v>0</v>
      </c>
      <c r="AB69" s="101">
        <f t="shared" si="44"/>
        <v>0.1552</v>
      </c>
      <c r="AC69" s="101">
        <f t="shared" si="52"/>
        <v>0.28129999999999999</v>
      </c>
      <c r="AD69" s="103">
        <f t="shared" si="53"/>
        <v>0.1552</v>
      </c>
    </row>
    <row r="70" spans="2:30" s="82" customFormat="1" ht="20.100000000000001" customHeight="1" x14ac:dyDescent="0.25">
      <c r="B70" s="418" t="s">
        <v>1245</v>
      </c>
      <c r="C70" s="419"/>
      <c r="D70" s="87">
        <v>1</v>
      </c>
      <c r="E70" s="101">
        <v>1.33</v>
      </c>
      <c r="F70" s="101">
        <v>0.2</v>
      </c>
      <c r="G70" s="101">
        <v>0.4</v>
      </c>
      <c r="H70" s="101">
        <f t="shared" si="54"/>
        <v>0.45</v>
      </c>
      <c r="I70" s="101">
        <f t="shared" si="55"/>
        <v>0.29925000000000002</v>
      </c>
      <c r="J70" s="101">
        <f t="shared" si="56"/>
        <v>0.29925000000000002</v>
      </c>
      <c r="K70" s="101">
        <f t="shared" si="57"/>
        <v>0.66500000000000004</v>
      </c>
      <c r="L70" s="101">
        <f t="shared" si="58"/>
        <v>3.3250000000000002E-2</v>
      </c>
      <c r="M70" s="101">
        <f t="shared" si="59"/>
        <v>1.0640000000000001</v>
      </c>
      <c r="N70" s="101">
        <f>8*1.07</f>
        <v>8.56</v>
      </c>
      <c r="O70" s="101">
        <f t="shared" si="37"/>
        <v>1.3182400000000001</v>
      </c>
      <c r="P70" s="101"/>
      <c r="Q70" s="101">
        <f t="shared" si="38"/>
        <v>0</v>
      </c>
      <c r="R70" s="102"/>
      <c r="S70" s="102">
        <f t="shared" si="39"/>
        <v>0</v>
      </c>
      <c r="T70" s="102">
        <f>2*1.82</f>
        <v>3.64</v>
      </c>
      <c r="U70" s="102">
        <f t="shared" si="40"/>
        <v>2.2458800000000001</v>
      </c>
      <c r="V70" s="102"/>
      <c r="W70" s="102">
        <f t="shared" si="41"/>
        <v>0</v>
      </c>
      <c r="X70" s="102">
        <f>2*2.46</f>
        <v>4.92</v>
      </c>
      <c r="Y70" s="102">
        <f t="shared" si="42"/>
        <v>7.7637600000000004</v>
      </c>
      <c r="Z70" s="102"/>
      <c r="AA70" s="102">
        <f t="shared" si="43"/>
        <v>0</v>
      </c>
      <c r="AB70" s="101">
        <f t="shared" si="44"/>
        <v>0.10640000000000001</v>
      </c>
      <c r="AC70" s="101">
        <f t="shared" si="52"/>
        <v>0.19285000000000002</v>
      </c>
      <c r="AD70" s="103">
        <f t="shared" si="53"/>
        <v>0.10639999999999999</v>
      </c>
    </row>
    <row r="71" spans="2:30" s="82" customFormat="1" ht="20.100000000000001" customHeight="1" x14ac:dyDescent="0.25">
      <c r="B71" s="418" t="s">
        <v>1246</v>
      </c>
      <c r="C71" s="419"/>
      <c r="D71" s="87">
        <v>1</v>
      </c>
      <c r="E71" s="101">
        <f>3.29+3.36</f>
        <v>6.65</v>
      </c>
      <c r="F71" s="101">
        <v>0.2</v>
      </c>
      <c r="G71" s="101">
        <v>0.4</v>
      </c>
      <c r="H71" s="101">
        <f t="shared" si="54"/>
        <v>0.45</v>
      </c>
      <c r="I71" s="101">
        <f t="shared" si="55"/>
        <v>1.4962500000000001</v>
      </c>
      <c r="J71" s="101">
        <f t="shared" si="56"/>
        <v>1.4962500000000001</v>
      </c>
      <c r="K71" s="101">
        <f t="shared" si="57"/>
        <v>3.3250000000000002</v>
      </c>
      <c r="L71" s="101">
        <f t="shared" si="58"/>
        <v>0.16625000000000001</v>
      </c>
      <c r="M71" s="101">
        <f t="shared" si="59"/>
        <v>5.32</v>
      </c>
      <c r="N71" s="101">
        <f>40*1.07</f>
        <v>42.800000000000004</v>
      </c>
      <c r="O71" s="101">
        <f t="shared" si="37"/>
        <v>6.5912000000000006</v>
      </c>
      <c r="P71" s="101"/>
      <c r="Q71" s="101">
        <f t="shared" si="38"/>
        <v>0</v>
      </c>
      <c r="R71" s="102"/>
      <c r="S71" s="102">
        <f t="shared" si="39"/>
        <v>0</v>
      </c>
      <c r="T71" s="102">
        <f>2*7.94</f>
        <v>15.88</v>
      </c>
      <c r="U71" s="102">
        <f t="shared" si="40"/>
        <v>9.7979599999999998</v>
      </c>
      <c r="V71" s="102">
        <f>2*8.28</f>
        <v>16.559999999999999</v>
      </c>
      <c r="W71" s="102">
        <f t="shared" si="41"/>
        <v>15.947279999999997</v>
      </c>
      <c r="X71" s="102"/>
      <c r="Y71" s="102">
        <f t="shared" si="42"/>
        <v>0</v>
      </c>
      <c r="Z71" s="102"/>
      <c r="AA71" s="102">
        <f t="shared" si="43"/>
        <v>0</v>
      </c>
      <c r="AB71" s="101">
        <f t="shared" si="44"/>
        <v>0.53200000000000003</v>
      </c>
      <c r="AC71" s="101">
        <f t="shared" si="52"/>
        <v>0.96425000000000005</v>
      </c>
      <c r="AD71" s="103">
        <f t="shared" si="53"/>
        <v>0.53200000000000003</v>
      </c>
    </row>
    <row r="72" spans="2:30" s="82" customFormat="1" ht="20.100000000000001" customHeight="1" x14ac:dyDescent="0.25">
      <c r="B72" s="418" t="s">
        <v>1247</v>
      </c>
      <c r="C72" s="419"/>
      <c r="D72" s="87">
        <v>1</v>
      </c>
      <c r="E72" s="101">
        <v>2.56</v>
      </c>
      <c r="F72" s="101">
        <v>0.2</v>
      </c>
      <c r="G72" s="101">
        <v>0.4</v>
      </c>
      <c r="H72" s="101">
        <f t="shared" si="54"/>
        <v>0.45</v>
      </c>
      <c r="I72" s="101">
        <f t="shared" si="55"/>
        <v>0.57600000000000007</v>
      </c>
      <c r="J72" s="101">
        <f t="shared" si="56"/>
        <v>0.57600000000000007</v>
      </c>
      <c r="K72" s="101">
        <f t="shared" si="57"/>
        <v>1.28</v>
      </c>
      <c r="L72" s="101">
        <f t="shared" si="58"/>
        <v>6.4000000000000001E-2</v>
      </c>
      <c r="M72" s="101">
        <f t="shared" si="59"/>
        <v>2.048</v>
      </c>
      <c r="N72" s="101">
        <f>13*1.07</f>
        <v>13.91</v>
      </c>
      <c r="O72" s="101">
        <f t="shared" si="37"/>
        <v>2.1421399999999999</v>
      </c>
      <c r="P72" s="101"/>
      <c r="Q72" s="101">
        <f t="shared" si="38"/>
        <v>0</v>
      </c>
      <c r="R72" s="102"/>
      <c r="S72" s="102">
        <f t="shared" si="39"/>
        <v>0</v>
      </c>
      <c r="T72" s="102">
        <f>2*2.95+2*2.65</f>
        <v>11.2</v>
      </c>
      <c r="U72" s="102">
        <f t="shared" si="40"/>
        <v>6.9103999999999992</v>
      </c>
      <c r="V72" s="102"/>
      <c r="W72" s="102">
        <f t="shared" si="41"/>
        <v>0</v>
      </c>
      <c r="X72" s="102"/>
      <c r="Y72" s="102">
        <f t="shared" si="42"/>
        <v>0</v>
      </c>
      <c r="Z72" s="102"/>
      <c r="AA72" s="102">
        <f t="shared" si="43"/>
        <v>0</v>
      </c>
      <c r="AB72" s="101">
        <f t="shared" si="44"/>
        <v>0.20480000000000001</v>
      </c>
      <c r="AC72" s="101">
        <f t="shared" si="52"/>
        <v>0.37120000000000009</v>
      </c>
      <c r="AD72" s="103">
        <f t="shared" si="53"/>
        <v>0.20479999999999998</v>
      </c>
    </row>
    <row r="73" spans="2:30" s="82" customFormat="1" ht="20.100000000000001" customHeight="1" x14ac:dyDescent="0.25">
      <c r="B73" s="418" t="s">
        <v>1248</v>
      </c>
      <c r="C73" s="419"/>
      <c r="D73" s="87">
        <v>1</v>
      </c>
      <c r="E73" s="101">
        <v>2.56</v>
      </c>
      <c r="F73" s="101">
        <v>0.2</v>
      </c>
      <c r="G73" s="101">
        <v>0.4</v>
      </c>
      <c r="H73" s="101">
        <f t="shared" si="54"/>
        <v>0.45</v>
      </c>
      <c r="I73" s="101">
        <f t="shared" si="55"/>
        <v>0.57600000000000007</v>
      </c>
      <c r="J73" s="101">
        <f t="shared" si="56"/>
        <v>0.57600000000000007</v>
      </c>
      <c r="K73" s="101">
        <f t="shared" si="57"/>
        <v>1.28</v>
      </c>
      <c r="L73" s="101">
        <f t="shared" si="58"/>
        <v>6.4000000000000001E-2</v>
      </c>
      <c r="M73" s="101">
        <f t="shared" si="59"/>
        <v>2.048</v>
      </c>
      <c r="N73" s="101">
        <f>13*1.07</f>
        <v>13.91</v>
      </c>
      <c r="O73" s="101">
        <f t="shared" si="37"/>
        <v>2.1421399999999999</v>
      </c>
      <c r="P73" s="101"/>
      <c r="Q73" s="101">
        <f t="shared" si="38"/>
        <v>0</v>
      </c>
      <c r="R73" s="102"/>
      <c r="S73" s="102">
        <f t="shared" si="39"/>
        <v>0</v>
      </c>
      <c r="T73" s="102">
        <f>2*2.95+2*2.65</f>
        <v>11.2</v>
      </c>
      <c r="U73" s="102">
        <f t="shared" si="40"/>
        <v>6.9103999999999992</v>
      </c>
      <c r="V73" s="102"/>
      <c r="W73" s="102">
        <f t="shared" si="41"/>
        <v>0</v>
      </c>
      <c r="X73" s="102"/>
      <c r="Y73" s="102">
        <f t="shared" si="42"/>
        <v>0</v>
      </c>
      <c r="Z73" s="102"/>
      <c r="AA73" s="102">
        <f t="shared" si="43"/>
        <v>0</v>
      </c>
      <c r="AB73" s="101">
        <f t="shared" si="44"/>
        <v>0.20480000000000001</v>
      </c>
      <c r="AC73" s="101">
        <f t="shared" si="52"/>
        <v>0.37120000000000009</v>
      </c>
      <c r="AD73" s="103">
        <f t="shared" si="53"/>
        <v>0.20479999999999998</v>
      </c>
    </row>
    <row r="74" spans="2:30" s="82" customFormat="1" ht="20.100000000000001" customHeight="1" x14ac:dyDescent="0.25">
      <c r="B74" s="418" t="s">
        <v>1249</v>
      </c>
      <c r="C74" s="419"/>
      <c r="D74" s="87">
        <v>1</v>
      </c>
      <c r="E74" s="101">
        <f>3.27+3.46</f>
        <v>6.73</v>
      </c>
      <c r="F74" s="101">
        <v>0.2</v>
      </c>
      <c r="G74" s="101">
        <v>0.4</v>
      </c>
      <c r="H74" s="101">
        <f t="shared" si="54"/>
        <v>0.45</v>
      </c>
      <c r="I74" s="101">
        <f t="shared" si="55"/>
        <v>1.5142500000000001</v>
      </c>
      <c r="J74" s="101">
        <f t="shared" si="56"/>
        <v>1.5142500000000001</v>
      </c>
      <c r="K74" s="101">
        <f t="shared" si="57"/>
        <v>3.3650000000000002</v>
      </c>
      <c r="L74" s="101">
        <f t="shared" si="58"/>
        <v>0.16825000000000001</v>
      </c>
      <c r="M74" s="101">
        <f t="shared" si="59"/>
        <v>5.3840000000000003</v>
      </c>
      <c r="N74" s="101">
        <f>41*1.07</f>
        <v>43.870000000000005</v>
      </c>
      <c r="O74" s="101">
        <f t="shared" si="37"/>
        <v>6.755980000000001</v>
      </c>
      <c r="P74" s="101"/>
      <c r="Q74" s="101">
        <f t="shared" si="38"/>
        <v>0</v>
      </c>
      <c r="R74" s="102"/>
      <c r="S74" s="102">
        <f t="shared" si="39"/>
        <v>0</v>
      </c>
      <c r="T74" s="102">
        <f>2*7.95+2*7.72</f>
        <v>31.34</v>
      </c>
      <c r="U74" s="102">
        <f t="shared" si="40"/>
        <v>19.336780000000001</v>
      </c>
      <c r="V74" s="102"/>
      <c r="W74" s="102">
        <f t="shared" si="41"/>
        <v>0</v>
      </c>
      <c r="X74" s="102"/>
      <c r="Y74" s="102">
        <f t="shared" si="42"/>
        <v>0</v>
      </c>
      <c r="Z74" s="102"/>
      <c r="AA74" s="102">
        <f t="shared" si="43"/>
        <v>0</v>
      </c>
      <c r="AB74" s="101">
        <f t="shared" si="44"/>
        <v>0.5384000000000001</v>
      </c>
      <c r="AC74" s="101">
        <f t="shared" si="52"/>
        <v>0.97585</v>
      </c>
      <c r="AD74" s="103">
        <f t="shared" si="53"/>
        <v>0.5384000000000001</v>
      </c>
    </row>
    <row r="75" spans="2:30" s="82" customFormat="1" ht="20.100000000000001" customHeight="1" x14ac:dyDescent="0.25">
      <c r="B75" s="418" t="s">
        <v>1250</v>
      </c>
      <c r="C75" s="419"/>
      <c r="D75" s="87">
        <v>1</v>
      </c>
      <c r="E75" s="101">
        <v>5.55</v>
      </c>
      <c r="F75" s="101">
        <v>0.2</v>
      </c>
      <c r="G75" s="101">
        <v>0.4</v>
      </c>
      <c r="H75" s="101">
        <f t="shared" si="54"/>
        <v>0.45</v>
      </c>
      <c r="I75" s="101">
        <f t="shared" si="55"/>
        <v>1.24875</v>
      </c>
      <c r="J75" s="101">
        <f t="shared" si="56"/>
        <v>1.24875</v>
      </c>
      <c r="K75" s="101">
        <f t="shared" si="57"/>
        <v>2.7749999999999999</v>
      </c>
      <c r="L75" s="101">
        <f t="shared" si="58"/>
        <v>0.13875000000000001</v>
      </c>
      <c r="M75" s="101">
        <f t="shared" si="59"/>
        <v>4.4400000000000004</v>
      </c>
      <c r="N75" s="101">
        <f>33*1.07+2*2.5</f>
        <v>40.31</v>
      </c>
      <c r="O75" s="101">
        <f t="shared" si="37"/>
        <v>6.2077400000000003</v>
      </c>
      <c r="P75" s="101"/>
      <c r="Q75" s="101">
        <f t="shared" si="38"/>
        <v>0</v>
      </c>
      <c r="R75" s="102"/>
      <c r="S75" s="102">
        <f t="shared" si="39"/>
        <v>0</v>
      </c>
      <c r="T75" s="102">
        <f>2*2.15+2*1.85+2*6.14</f>
        <v>20.28</v>
      </c>
      <c r="U75" s="102">
        <f t="shared" si="40"/>
        <v>12.51276</v>
      </c>
      <c r="V75" s="102"/>
      <c r="W75" s="102">
        <f t="shared" si="41"/>
        <v>0</v>
      </c>
      <c r="X75" s="102"/>
      <c r="Y75" s="102">
        <f t="shared" si="42"/>
        <v>0</v>
      </c>
      <c r="Z75" s="102"/>
      <c r="AA75" s="102">
        <f t="shared" si="43"/>
        <v>0</v>
      </c>
      <c r="AB75" s="101">
        <f t="shared" si="44"/>
        <v>0.44400000000000006</v>
      </c>
      <c r="AC75" s="101">
        <f t="shared" si="52"/>
        <v>0.80474999999999997</v>
      </c>
      <c r="AD75" s="103">
        <f t="shared" si="53"/>
        <v>0.44400000000000006</v>
      </c>
    </row>
    <row r="76" spans="2:30" s="82" customFormat="1" ht="20.100000000000001" customHeight="1" x14ac:dyDescent="0.25">
      <c r="B76" s="418" t="s">
        <v>1251</v>
      </c>
      <c r="C76" s="419"/>
      <c r="D76" s="87">
        <v>1</v>
      </c>
      <c r="E76" s="101">
        <f>1.94+2.67</f>
        <v>4.6099999999999994</v>
      </c>
      <c r="F76" s="101">
        <v>0.2</v>
      </c>
      <c r="G76" s="101">
        <v>0.4</v>
      </c>
      <c r="H76" s="101">
        <f t="shared" si="54"/>
        <v>0.45</v>
      </c>
      <c r="I76" s="101">
        <f t="shared" si="55"/>
        <v>1.03725</v>
      </c>
      <c r="J76" s="101">
        <f t="shared" si="56"/>
        <v>1.03725</v>
      </c>
      <c r="K76" s="101">
        <f t="shared" si="57"/>
        <v>2.3049999999999997</v>
      </c>
      <c r="L76" s="101">
        <f t="shared" si="58"/>
        <v>0.11524999999999999</v>
      </c>
      <c r="M76" s="101">
        <f t="shared" si="59"/>
        <v>3.6879999999999997</v>
      </c>
      <c r="N76" s="101">
        <f>28*1.07</f>
        <v>29.96</v>
      </c>
      <c r="O76" s="101">
        <f t="shared" si="37"/>
        <v>4.6138399999999997</v>
      </c>
      <c r="P76" s="101"/>
      <c r="Q76" s="101">
        <f t="shared" si="38"/>
        <v>0</v>
      </c>
      <c r="R76" s="102"/>
      <c r="S76" s="102">
        <f t="shared" si="39"/>
        <v>0</v>
      </c>
      <c r="T76" s="102">
        <f>2*6.2+2*5.9</f>
        <v>24.200000000000003</v>
      </c>
      <c r="U76" s="102">
        <f t="shared" si="40"/>
        <v>14.931400000000002</v>
      </c>
      <c r="V76" s="102"/>
      <c r="W76" s="102">
        <f t="shared" si="41"/>
        <v>0</v>
      </c>
      <c r="X76" s="102"/>
      <c r="Y76" s="102">
        <f t="shared" si="42"/>
        <v>0</v>
      </c>
      <c r="Z76" s="102"/>
      <c r="AA76" s="102">
        <f t="shared" si="43"/>
        <v>0</v>
      </c>
      <c r="AB76" s="101">
        <f t="shared" si="44"/>
        <v>0.36880000000000002</v>
      </c>
      <c r="AC76" s="101">
        <f t="shared" si="52"/>
        <v>0.66844999999999999</v>
      </c>
      <c r="AD76" s="103">
        <f t="shared" si="53"/>
        <v>0.36880000000000002</v>
      </c>
    </row>
    <row r="77" spans="2:30" s="82" customFormat="1" ht="20.100000000000001" customHeight="1" x14ac:dyDescent="0.25">
      <c r="B77" s="418" t="s">
        <v>1252</v>
      </c>
      <c r="C77" s="419"/>
      <c r="D77" s="87">
        <v>1</v>
      </c>
      <c r="E77" s="101">
        <f>4.03+1.52</f>
        <v>5.5500000000000007</v>
      </c>
      <c r="F77" s="101">
        <v>0.2</v>
      </c>
      <c r="G77" s="101">
        <v>0.4</v>
      </c>
      <c r="H77" s="101">
        <f t="shared" si="54"/>
        <v>0.45</v>
      </c>
      <c r="I77" s="101">
        <f t="shared" si="55"/>
        <v>1.2487500000000002</v>
      </c>
      <c r="J77" s="101">
        <f t="shared" si="56"/>
        <v>1.2487500000000002</v>
      </c>
      <c r="K77" s="101">
        <f t="shared" si="57"/>
        <v>2.7750000000000004</v>
      </c>
      <c r="L77" s="101">
        <f t="shared" si="58"/>
        <v>0.13875000000000001</v>
      </c>
      <c r="M77" s="101">
        <f t="shared" si="59"/>
        <v>4.4400000000000004</v>
      </c>
      <c r="N77" s="101">
        <f>32*1.07</f>
        <v>34.24</v>
      </c>
      <c r="O77" s="101">
        <f t="shared" si="37"/>
        <v>5.2729600000000003</v>
      </c>
      <c r="P77" s="101"/>
      <c r="Q77" s="101">
        <f t="shared" si="38"/>
        <v>0</v>
      </c>
      <c r="R77" s="102"/>
      <c r="S77" s="102">
        <f t="shared" si="39"/>
        <v>0</v>
      </c>
      <c r="T77" s="102">
        <f>2*6.04</f>
        <v>12.08</v>
      </c>
      <c r="U77" s="102">
        <f t="shared" si="40"/>
        <v>7.45336</v>
      </c>
      <c r="V77" s="102">
        <f>2*6.37+2*2.45</f>
        <v>17.64</v>
      </c>
      <c r="W77" s="102">
        <f t="shared" si="41"/>
        <v>16.98732</v>
      </c>
      <c r="X77" s="102"/>
      <c r="Y77" s="102">
        <f t="shared" si="42"/>
        <v>0</v>
      </c>
      <c r="Z77" s="102"/>
      <c r="AA77" s="102">
        <f t="shared" si="43"/>
        <v>0</v>
      </c>
      <c r="AB77" s="101">
        <f t="shared" si="44"/>
        <v>0.44400000000000006</v>
      </c>
      <c r="AC77" s="101">
        <f t="shared" si="52"/>
        <v>0.80475000000000019</v>
      </c>
      <c r="AD77" s="103">
        <f t="shared" si="53"/>
        <v>0.44400000000000006</v>
      </c>
    </row>
    <row r="78" spans="2:30" s="82" customFormat="1" ht="20.100000000000001" customHeight="1" x14ac:dyDescent="0.25">
      <c r="B78" s="418" t="s">
        <v>1253</v>
      </c>
      <c r="C78" s="419"/>
      <c r="D78" s="87">
        <v>1</v>
      </c>
      <c r="E78" s="101">
        <v>1.82</v>
      </c>
      <c r="F78" s="101">
        <v>0.2</v>
      </c>
      <c r="G78" s="101">
        <v>0.4</v>
      </c>
      <c r="H78" s="101">
        <f t="shared" si="54"/>
        <v>0.45</v>
      </c>
      <c r="I78" s="101">
        <f t="shared" si="55"/>
        <v>0.40950000000000003</v>
      </c>
      <c r="J78" s="101">
        <f t="shared" si="56"/>
        <v>0.40950000000000003</v>
      </c>
      <c r="K78" s="101">
        <f t="shared" si="57"/>
        <v>0.91</v>
      </c>
      <c r="L78" s="101">
        <f t="shared" si="58"/>
        <v>4.5500000000000006E-2</v>
      </c>
      <c r="M78" s="101">
        <f t="shared" si="59"/>
        <v>1.4560000000000002</v>
      </c>
      <c r="N78" s="101">
        <f>9*1.07</f>
        <v>9.6300000000000008</v>
      </c>
      <c r="O78" s="101">
        <f t="shared" si="37"/>
        <v>1.48302</v>
      </c>
      <c r="P78" s="101"/>
      <c r="Q78" s="101">
        <f t="shared" si="38"/>
        <v>0</v>
      </c>
      <c r="R78" s="102"/>
      <c r="S78" s="102">
        <f t="shared" si="39"/>
        <v>0</v>
      </c>
      <c r="T78" s="102">
        <f>2*2.3+2*1.93</f>
        <v>8.4599999999999991</v>
      </c>
      <c r="U78" s="102">
        <f t="shared" si="40"/>
        <v>5.2198199999999995</v>
      </c>
      <c r="V78" s="102"/>
      <c r="W78" s="102">
        <f t="shared" si="41"/>
        <v>0</v>
      </c>
      <c r="X78" s="102"/>
      <c r="Y78" s="102">
        <f t="shared" si="42"/>
        <v>0</v>
      </c>
      <c r="Z78" s="102"/>
      <c r="AA78" s="102">
        <f t="shared" si="43"/>
        <v>0</v>
      </c>
      <c r="AB78" s="101">
        <f t="shared" si="44"/>
        <v>0.14560000000000003</v>
      </c>
      <c r="AC78" s="101">
        <f t="shared" si="52"/>
        <v>0.26390000000000002</v>
      </c>
      <c r="AD78" s="103">
        <f t="shared" si="53"/>
        <v>0.14560000000000001</v>
      </c>
    </row>
    <row r="79" spans="2:30" s="82" customFormat="1" ht="20.100000000000001" customHeight="1" x14ac:dyDescent="0.25">
      <c r="B79" s="418" t="s">
        <v>1254</v>
      </c>
      <c r="C79" s="419"/>
      <c r="D79" s="87">
        <v>1</v>
      </c>
      <c r="E79" s="101">
        <v>1.75</v>
      </c>
      <c r="F79" s="101">
        <v>0.2</v>
      </c>
      <c r="G79" s="101">
        <v>0.4</v>
      </c>
      <c r="H79" s="101">
        <f t="shared" si="54"/>
        <v>0.45</v>
      </c>
      <c r="I79" s="101">
        <f t="shared" si="55"/>
        <v>0.39374999999999999</v>
      </c>
      <c r="J79" s="101">
        <f t="shared" si="56"/>
        <v>0.39374999999999999</v>
      </c>
      <c r="K79" s="101">
        <f t="shared" si="57"/>
        <v>0.875</v>
      </c>
      <c r="L79" s="101">
        <f t="shared" si="58"/>
        <v>4.3750000000000004E-2</v>
      </c>
      <c r="M79" s="101">
        <f t="shared" si="59"/>
        <v>1.4000000000000001</v>
      </c>
      <c r="N79" s="101">
        <f>11*1.07</f>
        <v>11.770000000000001</v>
      </c>
      <c r="O79" s="101">
        <f t="shared" si="37"/>
        <v>1.8125800000000001</v>
      </c>
      <c r="P79" s="101"/>
      <c r="Q79" s="101">
        <f t="shared" si="38"/>
        <v>0</v>
      </c>
      <c r="R79" s="102"/>
      <c r="S79" s="102">
        <f t="shared" si="39"/>
        <v>0</v>
      </c>
      <c r="T79" s="102">
        <f>2*2.24</f>
        <v>4.4800000000000004</v>
      </c>
      <c r="U79" s="102">
        <f t="shared" si="40"/>
        <v>2.7641600000000004</v>
      </c>
      <c r="V79" s="102"/>
      <c r="W79" s="102">
        <f t="shared" si="41"/>
        <v>0</v>
      </c>
      <c r="X79" s="102">
        <f>2*2.78</f>
        <v>5.56</v>
      </c>
      <c r="Y79" s="102">
        <f t="shared" si="42"/>
        <v>8.7736800000000006</v>
      </c>
      <c r="Z79" s="102"/>
      <c r="AA79" s="102">
        <f t="shared" si="43"/>
        <v>0</v>
      </c>
      <c r="AB79" s="101">
        <f t="shared" si="44"/>
        <v>0.14000000000000001</v>
      </c>
      <c r="AC79" s="101">
        <f t="shared" si="52"/>
        <v>0.25374999999999998</v>
      </c>
      <c r="AD79" s="103">
        <f t="shared" si="53"/>
        <v>0.14000000000000001</v>
      </c>
    </row>
    <row r="80" spans="2:30" s="82" customFormat="1" ht="20.100000000000001" customHeight="1" thickBot="1" x14ac:dyDescent="0.3">
      <c r="B80" s="418" t="s">
        <v>1255</v>
      </c>
      <c r="C80" s="419"/>
      <c r="D80" s="87">
        <v>1</v>
      </c>
      <c r="E80" s="101">
        <f>1.72+1.64</f>
        <v>3.36</v>
      </c>
      <c r="F80" s="101">
        <v>0.2</v>
      </c>
      <c r="G80" s="101">
        <v>0.4</v>
      </c>
      <c r="H80" s="101">
        <f t="shared" si="54"/>
        <v>0.45</v>
      </c>
      <c r="I80" s="101">
        <f t="shared" si="55"/>
        <v>0.75600000000000001</v>
      </c>
      <c r="J80" s="101">
        <f t="shared" si="56"/>
        <v>0.75600000000000001</v>
      </c>
      <c r="K80" s="101">
        <f t="shared" si="57"/>
        <v>1.68</v>
      </c>
      <c r="L80" s="101">
        <f t="shared" si="58"/>
        <v>8.4000000000000005E-2</v>
      </c>
      <c r="M80" s="101">
        <f t="shared" si="59"/>
        <v>2.6880000000000002</v>
      </c>
      <c r="N80" s="101">
        <f>24*1.07</f>
        <v>25.68</v>
      </c>
      <c r="O80" s="101">
        <f t="shared" si="37"/>
        <v>3.95472</v>
      </c>
      <c r="P80" s="101">
        <f>6*1.79</f>
        <v>10.74</v>
      </c>
      <c r="Q80" s="101">
        <f t="shared" si="38"/>
        <v>2.6313</v>
      </c>
      <c r="R80" s="102"/>
      <c r="S80" s="102">
        <f t="shared" si="39"/>
        <v>0</v>
      </c>
      <c r="T80" s="102">
        <f>2*3.85</f>
        <v>7.7</v>
      </c>
      <c r="U80" s="102">
        <f t="shared" si="40"/>
        <v>4.7508999999999997</v>
      </c>
      <c r="V80" s="102"/>
      <c r="W80" s="102">
        <f t="shared" si="41"/>
        <v>0</v>
      </c>
      <c r="X80" s="102"/>
      <c r="Y80" s="102">
        <f t="shared" si="42"/>
        <v>0</v>
      </c>
      <c r="Z80" s="102">
        <f>2*4.26</f>
        <v>8.52</v>
      </c>
      <c r="AA80" s="102">
        <f t="shared" si="43"/>
        <v>21.01032</v>
      </c>
      <c r="AB80" s="101">
        <f t="shared" si="44"/>
        <v>0.26880000000000004</v>
      </c>
      <c r="AC80" s="101">
        <f t="shared" si="52"/>
        <v>0.48719999999999997</v>
      </c>
      <c r="AD80" s="103">
        <f t="shared" si="53"/>
        <v>0.26880000000000004</v>
      </c>
    </row>
    <row r="81" spans="2:30" s="82" customFormat="1" ht="30" customHeight="1" thickBot="1" x14ac:dyDescent="0.3">
      <c r="B81" s="423" t="s">
        <v>137</v>
      </c>
      <c r="C81" s="424"/>
      <c r="D81" s="424"/>
      <c r="E81" s="424"/>
      <c r="F81" s="424"/>
      <c r="G81" s="424"/>
      <c r="H81" s="425"/>
      <c r="I81" s="94">
        <f>SUM(I12:I80)</f>
        <v>123.47427500000001</v>
      </c>
      <c r="J81" s="94">
        <f t="shared" ref="J81:AD81" si="60">SUM(J12:J80)</f>
        <v>123.47427500000001</v>
      </c>
      <c r="K81" s="94">
        <f t="shared" si="60"/>
        <v>249.79350000000002</v>
      </c>
      <c r="L81" s="94">
        <f t="shared" si="60"/>
        <v>12.489675000000004</v>
      </c>
      <c r="M81" s="94">
        <f t="shared" si="60"/>
        <v>414.65600000000006</v>
      </c>
      <c r="N81" s="273">
        <f t="shared" si="60"/>
        <v>3465.8032000000003</v>
      </c>
      <c r="O81" s="94">
        <f t="shared" si="60"/>
        <v>533.73369279999997</v>
      </c>
      <c r="P81" s="274">
        <f t="shared" si="60"/>
        <v>337.57999999999993</v>
      </c>
      <c r="Q81" s="95">
        <f t="shared" si="60"/>
        <v>82.707099999999983</v>
      </c>
      <c r="R81" s="274">
        <f t="shared" si="60"/>
        <v>380.15999999999997</v>
      </c>
      <c r="S81" s="95">
        <f t="shared" si="60"/>
        <v>150.16320000000002</v>
      </c>
      <c r="T81" s="274">
        <f t="shared" si="60"/>
        <v>971.86</v>
      </c>
      <c r="U81" s="95">
        <f t="shared" si="60"/>
        <v>599.63762000000008</v>
      </c>
      <c r="V81" s="274">
        <f t="shared" si="60"/>
        <v>502.64589999999998</v>
      </c>
      <c r="W81" s="95">
        <f t="shared" si="60"/>
        <v>484.04800170000004</v>
      </c>
      <c r="X81" s="274">
        <f t="shared" si="60"/>
        <v>878.18999999999971</v>
      </c>
      <c r="Y81" s="95">
        <f t="shared" si="60"/>
        <v>1385.7838199999999</v>
      </c>
      <c r="Z81" s="274">
        <f t="shared" si="60"/>
        <v>243.62</v>
      </c>
      <c r="AA81" s="95">
        <f t="shared" si="60"/>
        <v>600.76692000000003</v>
      </c>
      <c r="AB81" s="94">
        <f t="shared" si="60"/>
        <v>42.864200000000011</v>
      </c>
      <c r="AC81" s="94">
        <f t="shared" si="60"/>
        <v>80.610075000000037</v>
      </c>
      <c r="AD81" s="96">
        <f t="shared" si="60"/>
        <v>42.864200000000025</v>
      </c>
    </row>
    <row r="82" spans="2:30" x14ac:dyDescent="0.25">
      <c r="AD82" s="84"/>
    </row>
    <row r="83" spans="2:30" x14ac:dyDescent="0.25">
      <c r="AD83" s="84"/>
    </row>
    <row r="84" spans="2:30" x14ac:dyDescent="0.25">
      <c r="AD84" s="84"/>
    </row>
  </sheetData>
  <mergeCells count="94">
    <mergeCell ref="B79:C79"/>
    <mergeCell ref="B80:C80"/>
    <mergeCell ref="B39:C39"/>
    <mergeCell ref="B40:C40"/>
    <mergeCell ref="B34:C34"/>
    <mergeCell ref="B35:C35"/>
    <mergeCell ref="B36:C36"/>
    <mergeCell ref="B37:C37"/>
    <mergeCell ref="B66:C66"/>
    <mergeCell ref="B38:C38"/>
    <mergeCell ref="B67:C67"/>
    <mergeCell ref="B68:C68"/>
    <mergeCell ref="B69:C69"/>
    <mergeCell ref="B62:C62"/>
    <mergeCell ref="B63:C63"/>
    <mergeCell ref="B75:C75"/>
    <mergeCell ref="B78:C78"/>
    <mergeCell ref="X10:Y10"/>
    <mergeCell ref="B70:C70"/>
    <mergeCell ref="B71:C71"/>
    <mergeCell ref="B72:C72"/>
    <mergeCell ref="B73:C73"/>
    <mergeCell ref="B74:C74"/>
    <mergeCell ref="B64:C64"/>
    <mergeCell ref="B30:C30"/>
    <mergeCell ref="B31:C31"/>
    <mergeCell ref="B32:C32"/>
    <mergeCell ref="B41:C41"/>
    <mergeCell ref="B65:C65"/>
    <mergeCell ref="B33:C33"/>
    <mergeCell ref="B49:C49"/>
    <mergeCell ref="B50:C50"/>
    <mergeCell ref="B81:H81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76:C76"/>
    <mergeCell ref="B77:C77"/>
    <mergeCell ref="B51:C51"/>
    <mergeCell ref="B27:C27"/>
    <mergeCell ref="B28:C28"/>
    <mergeCell ref="B44:C44"/>
    <mergeCell ref="B45:C45"/>
    <mergeCell ref="B46:C46"/>
    <mergeCell ref="B29:C29"/>
    <mergeCell ref="B60:C60"/>
    <mergeCell ref="B61:C61"/>
    <mergeCell ref="B52:C52"/>
    <mergeCell ref="B53:C53"/>
    <mergeCell ref="B54:C54"/>
    <mergeCell ref="B55:C55"/>
    <mergeCell ref="B56:C56"/>
    <mergeCell ref="G10:G11"/>
    <mergeCell ref="V10:W10"/>
    <mergeCell ref="B57:C57"/>
    <mergeCell ref="B58:C58"/>
    <mergeCell ref="B59:C59"/>
    <mergeCell ref="P10:Q10"/>
    <mergeCell ref="R10:S10"/>
    <mergeCell ref="T10:U10"/>
    <mergeCell ref="B13:C13"/>
    <mergeCell ref="K9:K10"/>
    <mergeCell ref="B42:C42"/>
    <mergeCell ref="B43:C43"/>
    <mergeCell ref="B12:C12"/>
    <mergeCell ref="N10:O10"/>
    <mergeCell ref="B47:C47"/>
    <mergeCell ref="B48:C48"/>
    <mergeCell ref="Z10:AA10"/>
    <mergeCell ref="N9:AA9"/>
    <mergeCell ref="B1:AE2"/>
    <mergeCell ref="B9:C11"/>
    <mergeCell ref="D9:D11"/>
    <mergeCell ref="E9:G9"/>
    <mergeCell ref="H9:H11"/>
    <mergeCell ref="I9:I10"/>
    <mergeCell ref="J9:J10"/>
    <mergeCell ref="L9:L10"/>
    <mergeCell ref="M9:M10"/>
    <mergeCell ref="AB9:AB10"/>
    <mergeCell ref="AC9:AC10"/>
    <mergeCell ref="AD9:AD10"/>
    <mergeCell ref="E10:E11"/>
    <mergeCell ref="F10:F11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Narrow,Regular"&amp;10&amp;A
&amp;F&amp;R&amp;"Arial Narrow,Regular"&amp;10&amp;P de &amp;N</oddFooter>
  </headerFooter>
  <colBreaks count="1" manualBreakCount="1">
    <brk id="3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C5D95-1035-44B5-A169-5677BB8DA1DC}">
  <sheetPr>
    <tabColor rgb="FF92D050"/>
  </sheetPr>
  <dimension ref="B1:AH27"/>
  <sheetViews>
    <sheetView showGridLines="0" showZeros="0" tabSelected="1" view="pageBreakPreview" zoomScale="85" zoomScaleNormal="100" zoomScaleSheetLayoutView="85" workbookViewId="0">
      <selection activeCell="N18" sqref="N18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11" style="83" customWidth="1"/>
    <col min="4" max="13" width="8.7109375" style="83" customWidth="1"/>
    <col min="14" max="25" width="9.7109375" style="83" customWidth="1"/>
    <col min="26" max="27" width="10.7109375" style="83" customWidth="1"/>
    <col min="28" max="28" width="10.7109375" style="85" customWidth="1"/>
    <col min="29" max="29" width="1.7109375" style="83" customWidth="1"/>
    <col min="30" max="30" width="9.140625" style="83" customWidth="1"/>
    <col min="31" max="16384" width="9.140625" style="83"/>
  </cols>
  <sheetData>
    <row r="1" spans="2:34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</row>
    <row r="2" spans="2:34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</row>
    <row r="3" spans="2:34" s="63" customFormat="1" ht="20.100000000000001" customHeight="1" x14ac:dyDescent="0.25"/>
    <row r="4" spans="2:34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X4" s="2"/>
      <c r="AA4" s="3" t="s">
        <v>21</v>
      </c>
      <c r="AB4" s="4" t="str">
        <f>+'DADOS DA OBRA'!$N$25</f>
        <v>18/03/2026</v>
      </c>
      <c r="AE4" s="35"/>
      <c r="AF4" s="35"/>
      <c r="AG4" s="36"/>
      <c r="AH4" s="36"/>
    </row>
    <row r="5" spans="2:34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A5" s="3" t="s">
        <v>22</v>
      </c>
      <c r="AB5" s="4" t="str">
        <f>'DADOS DA OBRA'!$N$28</f>
        <v>00</v>
      </c>
    </row>
    <row r="6" spans="2:34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4" s="5" customFormat="1" ht="20.100000000000001" customHeight="1" x14ac:dyDescent="0.25">
      <c r="B7" s="1" t="s">
        <v>24</v>
      </c>
      <c r="C7" s="43" t="s">
        <v>943</v>
      </c>
      <c r="W7" s="3"/>
      <c r="Y7" s="3" t="s">
        <v>240</v>
      </c>
      <c r="Z7" s="298" t="s">
        <v>975</v>
      </c>
      <c r="AA7" s="3" t="s">
        <v>25</v>
      </c>
      <c r="AB7" s="58" t="s">
        <v>77</v>
      </c>
    </row>
    <row r="8" spans="2:34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Z8" s="12"/>
      <c r="AA8" s="12"/>
    </row>
    <row r="9" spans="2:34" s="82" customFormat="1" ht="20.100000000000001" customHeight="1" x14ac:dyDescent="0.25">
      <c r="B9" s="430" t="s">
        <v>124</v>
      </c>
      <c r="C9" s="431"/>
      <c r="D9" s="410" t="s">
        <v>53</v>
      </c>
      <c r="E9" s="407" t="s">
        <v>204</v>
      </c>
      <c r="F9" s="408"/>
      <c r="G9" s="409"/>
      <c r="H9" s="410" t="s">
        <v>142</v>
      </c>
      <c r="I9" s="413" t="s">
        <v>144</v>
      </c>
      <c r="J9" s="413" t="s">
        <v>145</v>
      </c>
      <c r="K9" s="413" t="s">
        <v>933</v>
      </c>
      <c r="L9" s="413" t="s">
        <v>146</v>
      </c>
      <c r="M9" s="413" t="s">
        <v>147</v>
      </c>
      <c r="N9" s="446" t="s">
        <v>130</v>
      </c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8"/>
      <c r="Z9" s="413" t="s">
        <v>136</v>
      </c>
      <c r="AA9" s="413" t="s">
        <v>143</v>
      </c>
      <c r="AB9" s="415" t="s">
        <v>874</v>
      </c>
    </row>
    <row r="10" spans="2:34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1"/>
      <c r="I10" s="414"/>
      <c r="J10" s="414"/>
      <c r="K10" s="414"/>
      <c r="L10" s="414"/>
      <c r="M10" s="414"/>
      <c r="N10" s="441" t="s">
        <v>128</v>
      </c>
      <c r="O10" s="441"/>
      <c r="P10" s="441" t="s">
        <v>149</v>
      </c>
      <c r="Q10" s="441"/>
      <c r="R10" s="456" t="s">
        <v>127</v>
      </c>
      <c r="S10" s="457"/>
      <c r="T10" s="456" t="s">
        <v>150</v>
      </c>
      <c r="U10" s="457"/>
      <c r="V10" s="456" t="s">
        <v>152</v>
      </c>
      <c r="W10" s="457"/>
      <c r="X10" s="456" t="s">
        <v>151</v>
      </c>
      <c r="Y10" s="457"/>
      <c r="Z10" s="414"/>
      <c r="AA10" s="414"/>
      <c r="AB10" s="416"/>
    </row>
    <row r="11" spans="2:34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412"/>
      <c r="I11" s="91" t="s">
        <v>126</v>
      </c>
      <c r="J11" s="91" t="s">
        <v>126</v>
      </c>
      <c r="K11" s="91" t="s">
        <v>148</v>
      </c>
      <c r="L11" s="91" t="s">
        <v>126</v>
      </c>
      <c r="M11" s="91" t="s">
        <v>148</v>
      </c>
      <c r="N11" s="91" t="s">
        <v>134</v>
      </c>
      <c r="O11" s="91" t="s">
        <v>135</v>
      </c>
      <c r="P11" s="91" t="s">
        <v>133</v>
      </c>
      <c r="Q11" s="91" t="s">
        <v>129</v>
      </c>
      <c r="R11" s="91" t="s">
        <v>133</v>
      </c>
      <c r="S11" s="91" t="s">
        <v>129</v>
      </c>
      <c r="T11" s="91" t="s">
        <v>133</v>
      </c>
      <c r="U11" s="91" t="s">
        <v>129</v>
      </c>
      <c r="V11" s="91" t="s">
        <v>133</v>
      </c>
      <c r="W11" s="91" t="s">
        <v>129</v>
      </c>
      <c r="X11" s="91" t="s">
        <v>133</v>
      </c>
      <c r="Y11" s="91" t="s">
        <v>129</v>
      </c>
      <c r="Z11" s="91" t="s">
        <v>391</v>
      </c>
      <c r="AA11" s="91" t="s">
        <v>126</v>
      </c>
      <c r="AB11" s="97" t="s">
        <v>126</v>
      </c>
    </row>
    <row r="12" spans="2:34" s="82" customFormat="1" ht="30" customHeight="1" x14ac:dyDescent="0.25">
      <c r="B12" s="418" t="s">
        <v>1259</v>
      </c>
      <c r="C12" s="419"/>
      <c r="D12" s="87">
        <v>1</v>
      </c>
      <c r="E12" s="101">
        <v>2.33</v>
      </c>
      <c r="F12" s="101">
        <v>0.2</v>
      </c>
      <c r="G12" s="101">
        <v>1.25</v>
      </c>
      <c r="H12" s="101">
        <f>+G12</f>
        <v>1.25</v>
      </c>
      <c r="I12" s="101"/>
      <c r="J12" s="101"/>
      <c r="K12" s="101"/>
      <c r="L12" s="101"/>
      <c r="M12" s="101">
        <f t="shared" ref="M12:M15" si="0">+(E12*G12)*2</f>
        <v>5.8250000000000002</v>
      </c>
      <c r="N12" s="101"/>
      <c r="O12" s="101">
        <f t="shared" ref="O12:O15" si="1">+N12*0.154*$D12</f>
        <v>0</v>
      </c>
      <c r="P12" s="101"/>
      <c r="Q12" s="101">
        <f t="shared" ref="Q12:Q15" si="2">+P12*0.245*$D12</f>
        <v>0</v>
      </c>
      <c r="R12" s="102"/>
      <c r="S12" s="102">
        <f t="shared" ref="S12:S15" si="3">+R12*0.395*$D12</f>
        <v>0</v>
      </c>
      <c r="T12" s="102"/>
      <c r="U12" s="102">
        <f t="shared" ref="U12:U15" si="4">+T12*0.617*$D12</f>
        <v>0</v>
      </c>
      <c r="V12" s="102"/>
      <c r="W12" s="102">
        <f t="shared" ref="W12:W15" si="5">+V12*0.963*$D12</f>
        <v>0</v>
      </c>
      <c r="X12" s="102"/>
      <c r="Y12" s="102">
        <f t="shared" ref="Y12:Y15" si="6">+X12*1.578*$D12</f>
        <v>0</v>
      </c>
      <c r="Z12" s="101">
        <f t="shared" ref="Z12:Z15" si="7">+E12*F12*G12*$D12</f>
        <v>0.58250000000000002</v>
      </c>
      <c r="AA12" s="101"/>
      <c r="AB12" s="103">
        <f t="shared" ref="AB12" si="8">+I12-AA12</f>
        <v>0</v>
      </c>
    </row>
    <row r="13" spans="2:34" s="82" customFormat="1" ht="30" customHeight="1" x14ac:dyDescent="0.25">
      <c r="B13" s="418" t="s">
        <v>1260</v>
      </c>
      <c r="C13" s="419"/>
      <c r="D13" s="87">
        <v>1</v>
      </c>
      <c r="E13" s="101">
        <v>2.13</v>
      </c>
      <c r="F13" s="101">
        <v>0.2</v>
      </c>
      <c r="G13" s="101">
        <v>1.25</v>
      </c>
      <c r="H13" s="101">
        <f t="shared" ref="H13:H15" si="9">+G13</f>
        <v>1.25</v>
      </c>
      <c r="I13" s="101"/>
      <c r="J13" s="101"/>
      <c r="K13" s="101"/>
      <c r="L13" s="101"/>
      <c r="M13" s="101">
        <f t="shared" si="0"/>
        <v>5.3249999999999993</v>
      </c>
      <c r="N13" s="101"/>
      <c r="O13" s="101">
        <f t="shared" si="1"/>
        <v>0</v>
      </c>
      <c r="P13" s="101"/>
      <c r="Q13" s="101">
        <f t="shared" si="2"/>
        <v>0</v>
      </c>
      <c r="R13" s="102"/>
      <c r="S13" s="102">
        <f t="shared" si="3"/>
        <v>0</v>
      </c>
      <c r="T13" s="102"/>
      <c r="U13" s="102">
        <f t="shared" si="4"/>
        <v>0</v>
      </c>
      <c r="V13" s="102"/>
      <c r="W13" s="102">
        <f t="shared" si="5"/>
        <v>0</v>
      </c>
      <c r="X13" s="102"/>
      <c r="Y13" s="102">
        <f t="shared" si="6"/>
        <v>0</v>
      </c>
      <c r="Z13" s="101">
        <f t="shared" si="7"/>
        <v>0.53249999999999997</v>
      </c>
      <c r="AA13" s="101"/>
      <c r="AB13" s="103"/>
    </row>
    <row r="14" spans="2:34" s="82" customFormat="1" ht="30" customHeight="1" x14ac:dyDescent="0.25">
      <c r="B14" s="418" t="s">
        <v>1261</v>
      </c>
      <c r="C14" s="419"/>
      <c r="D14" s="87">
        <v>1</v>
      </c>
      <c r="E14" s="101">
        <v>1.7</v>
      </c>
      <c r="F14" s="101">
        <v>0.2</v>
      </c>
      <c r="G14" s="101">
        <v>1.25</v>
      </c>
      <c r="H14" s="101">
        <f t="shared" si="9"/>
        <v>1.25</v>
      </c>
      <c r="I14" s="101"/>
      <c r="J14" s="101"/>
      <c r="K14" s="101"/>
      <c r="L14" s="101"/>
      <c r="M14" s="101">
        <f t="shared" si="0"/>
        <v>4.25</v>
      </c>
      <c r="N14" s="101"/>
      <c r="O14" s="101">
        <f t="shared" si="1"/>
        <v>0</v>
      </c>
      <c r="P14" s="101"/>
      <c r="Q14" s="101">
        <f t="shared" si="2"/>
        <v>0</v>
      </c>
      <c r="R14" s="102"/>
      <c r="S14" s="102">
        <f t="shared" si="3"/>
        <v>0</v>
      </c>
      <c r="T14" s="102"/>
      <c r="U14" s="102">
        <f t="shared" si="4"/>
        <v>0</v>
      </c>
      <c r="V14" s="102"/>
      <c r="W14" s="102">
        <f t="shared" si="5"/>
        <v>0</v>
      </c>
      <c r="X14" s="102"/>
      <c r="Y14" s="102">
        <f t="shared" si="6"/>
        <v>0</v>
      </c>
      <c r="Z14" s="101">
        <f t="shared" si="7"/>
        <v>0.42500000000000004</v>
      </c>
      <c r="AA14" s="101"/>
      <c r="AB14" s="103"/>
    </row>
    <row r="15" spans="2:34" s="82" customFormat="1" ht="30" customHeight="1" x14ac:dyDescent="0.25">
      <c r="B15" s="418" t="s">
        <v>1262</v>
      </c>
      <c r="C15" s="419"/>
      <c r="D15" s="87">
        <v>1</v>
      </c>
      <c r="E15" s="101">
        <v>2.1</v>
      </c>
      <c r="F15" s="101">
        <v>0.2</v>
      </c>
      <c r="G15" s="101">
        <v>1.25</v>
      </c>
      <c r="H15" s="101">
        <f t="shared" si="9"/>
        <v>1.25</v>
      </c>
      <c r="I15" s="101"/>
      <c r="J15" s="101"/>
      <c r="K15" s="101"/>
      <c r="L15" s="101"/>
      <c r="M15" s="101">
        <f t="shared" si="0"/>
        <v>5.25</v>
      </c>
      <c r="N15" s="101"/>
      <c r="O15" s="101">
        <f t="shared" si="1"/>
        <v>0</v>
      </c>
      <c r="P15" s="101"/>
      <c r="Q15" s="101">
        <f t="shared" si="2"/>
        <v>0</v>
      </c>
      <c r="R15" s="102"/>
      <c r="S15" s="102">
        <f t="shared" si="3"/>
        <v>0</v>
      </c>
      <c r="T15" s="102"/>
      <c r="U15" s="102">
        <f t="shared" si="4"/>
        <v>0</v>
      </c>
      <c r="V15" s="102"/>
      <c r="W15" s="102">
        <f t="shared" si="5"/>
        <v>0</v>
      </c>
      <c r="X15" s="102"/>
      <c r="Y15" s="102">
        <f t="shared" si="6"/>
        <v>0</v>
      </c>
      <c r="Z15" s="101">
        <f t="shared" si="7"/>
        <v>0.52500000000000002</v>
      </c>
      <c r="AA15" s="101"/>
      <c r="AB15" s="103"/>
    </row>
    <row r="16" spans="2:34" s="82" customFormat="1" ht="30" customHeight="1" x14ac:dyDescent="0.25">
      <c r="B16" s="418" t="s">
        <v>1263</v>
      </c>
      <c r="C16" s="419"/>
      <c r="D16" s="87">
        <v>1</v>
      </c>
      <c r="E16" s="101">
        <f>SUM(E12:E15)</f>
        <v>8.26</v>
      </c>
      <c r="F16" s="101">
        <v>0.2</v>
      </c>
      <c r="G16" s="101">
        <v>0.25</v>
      </c>
      <c r="H16" s="101">
        <f t="shared" ref="H16" si="10">+G16</f>
        <v>0.25</v>
      </c>
      <c r="I16" s="101"/>
      <c r="J16" s="101"/>
      <c r="K16" s="101"/>
      <c r="L16" s="101"/>
      <c r="M16" s="101">
        <f t="shared" ref="M16" si="11">+(E16*G16)*2</f>
        <v>4.13</v>
      </c>
      <c r="N16" s="101"/>
      <c r="O16" s="101">
        <f t="shared" ref="O16" si="12">+N16*0.154*$D16</f>
        <v>0</v>
      </c>
      <c r="P16" s="101"/>
      <c r="Q16" s="101">
        <f t="shared" ref="Q16" si="13">+P16*0.245*$D16</f>
        <v>0</v>
      </c>
      <c r="R16" s="102"/>
      <c r="S16" s="102">
        <f t="shared" ref="S16" si="14">+R16*0.395*$D16</f>
        <v>0</v>
      </c>
      <c r="T16" s="102"/>
      <c r="U16" s="102">
        <f t="shared" ref="U16" si="15">+T16*0.617*$D16</f>
        <v>0</v>
      </c>
      <c r="V16" s="102"/>
      <c r="W16" s="102">
        <f t="shared" ref="W16" si="16">+V16*0.963*$D16</f>
        <v>0</v>
      </c>
      <c r="X16" s="102"/>
      <c r="Y16" s="102">
        <f t="shared" ref="Y16" si="17">+X16*1.578*$D16</f>
        <v>0</v>
      </c>
      <c r="Z16" s="101">
        <f t="shared" ref="Z16" si="18">+E16*F16*G16*$D16</f>
        <v>0.41300000000000003</v>
      </c>
      <c r="AA16" s="101"/>
      <c r="AB16" s="103"/>
    </row>
    <row r="17" spans="2:28" s="82" customFormat="1" ht="30" customHeight="1" x14ac:dyDescent="0.25">
      <c r="B17" s="418" t="s">
        <v>1265</v>
      </c>
      <c r="C17" s="419"/>
      <c r="D17" s="87">
        <v>1</v>
      </c>
      <c r="E17" s="101">
        <v>2.5</v>
      </c>
      <c r="F17" s="101">
        <v>2.33</v>
      </c>
      <c r="G17" s="101">
        <v>0.1</v>
      </c>
      <c r="H17" s="101">
        <f t="shared" ref="H17" si="19">+G17</f>
        <v>0.1</v>
      </c>
      <c r="I17" s="101"/>
      <c r="J17" s="101"/>
      <c r="K17" s="101">
        <f>+E17*F17</f>
        <v>5.8250000000000002</v>
      </c>
      <c r="L17" s="101">
        <f>+K17*0.05</f>
        <v>0.29125000000000001</v>
      </c>
      <c r="M17" s="101">
        <f>+(E17+F17)*2*G17</f>
        <v>0.96600000000000008</v>
      </c>
      <c r="N17" s="101">
        <v>31.4</v>
      </c>
      <c r="O17" s="101">
        <f t="shared" ref="O17" si="20">+N17*0.154*$D17</f>
        <v>4.8355999999999995</v>
      </c>
      <c r="P17" s="101">
        <v>101</v>
      </c>
      <c r="Q17" s="101">
        <f t="shared" ref="Q17" si="21">+P17*0.245*$D17</f>
        <v>24.745000000000001</v>
      </c>
      <c r="R17" s="102"/>
      <c r="S17" s="102">
        <f t="shared" ref="S17" si="22">+R17*0.395*$D17</f>
        <v>0</v>
      </c>
      <c r="T17" s="102"/>
      <c r="U17" s="102">
        <f t="shared" ref="U17" si="23">+T17*0.617*$D17</f>
        <v>0</v>
      </c>
      <c r="V17" s="102"/>
      <c r="W17" s="102">
        <f t="shared" ref="W17" si="24">+V17*0.963*$D17</f>
        <v>0</v>
      </c>
      <c r="X17" s="102"/>
      <c r="Y17" s="102">
        <f t="shared" ref="Y17" si="25">+X17*1.578*$D17</f>
        <v>0</v>
      </c>
      <c r="Z17" s="101">
        <f t="shared" ref="Z17" si="26">+E17*F17*G17*$D17</f>
        <v>0.58250000000000002</v>
      </c>
      <c r="AA17" s="101"/>
      <c r="AB17" s="103"/>
    </row>
    <row r="18" spans="2:28" s="82" customFormat="1" ht="30" customHeight="1" x14ac:dyDescent="0.25">
      <c r="B18" s="418" t="s">
        <v>1264</v>
      </c>
      <c r="C18" s="419"/>
      <c r="D18" s="458"/>
      <c r="E18" s="459"/>
      <c r="F18" s="459"/>
      <c r="G18" s="459"/>
      <c r="H18" s="460"/>
      <c r="I18" s="101"/>
      <c r="J18" s="101"/>
      <c r="K18" s="101"/>
      <c r="L18" s="101"/>
      <c r="M18" s="101"/>
      <c r="N18" s="101"/>
      <c r="O18" s="101"/>
      <c r="P18" s="101">
        <f>246.6+56.8</f>
        <v>303.39999999999998</v>
      </c>
      <c r="Q18" s="101">
        <f>+P18*0.245</f>
        <v>74.332999999999998</v>
      </c>
      <c r="R18" s="102"/>
      <c r="S18" s="102">
        <f>+R18*0.395</f>
        <v>0</v>
      </c>
      <c r="T18" s="102">
        <f>240.5+11.6</f>
        <v>252.1</v>
      </c>
      <c r="U18" s="102">
        <f>+T18*0.617</f>
        <v>155.54569999999998</v>
      </c>
      <c r="V18" s="102">
        <v>55.7</v>
      </c>
      <c r="W18" s="102">
        <f>+V18*0.963</f>
        <v>53.639099999999999</v>
      </c>
      <c r="X18" s="102">
        <v>10.6</v>
      </c>
      <c r="Y18" s="102">
        <f>+X18*1.578</f>
        <v>16.726800000000001</v>
      </c>
      <c r="Z18" s="101"/>
      <c r="AA18" s="101"/>
      <c r="AB18" s="103"/>
    </row>
    <row r="19" spans="2:28" s="82" customFormat="1" ht="30" customHeight="1" thickBot="1" x14ac:dyDescent="0.3">
      <c r="B19" s="418" t="s">
        <v>1447</v>
      </c>
      <c r="C19" s="419"/>
      <c r="D19" s="354">
        <v>1</v>
      </c>
      <c r="E19" s="355">
        <v>24.91</v>
      </c>
      <c r="F19" s="355">
        <v>0.25</v>
      </c>
      <c r="G19" s="355">
        <v>1.6</v>
      </c>
      <c r="H19" s="355">
        <f t="shared" ref="H19" si="27">+G19</f>
        <v>1.6</v>
      </c>
      <c r="I19" s="101"/>
      <c r="J19" s="101"/>
      <c r="K19" s="101"/>
      <c r="L19" s="101"/>
      <c r="M19" s="101">
        <f t="shared" ref="M19" si="28">+(E19*G19)*2</f>
        <v>79.712000000000003</v>
      </c>
      <c r="N19" s="101"/>
      <c r="O19" s="101">
        <f>+N19*0.154*$D19</f>
        <v>0</v>
      </c>
      <c r="P19" s="101"/>
      <c r="Q19" s="101">
        <f>+P19*0.245*$D19</f>
        <v>0</v>
      </c>
      <c r="R19" s="102">
        <f>235.52+238.08</f>
        <v>473.6</v>
      </c>
      <c r="S19" s="102">
        <f>+R19*0.395*$D19</f>
        <v>187.07200000000003</v>
      </c>
      <c r="T19" s="102">
        <v>408.96</v>
      </c>
      <c r="U19" s="102">
        <f>+T19*0.617*$D19</f>
        <v>252.32831999999999</v>
      </c>
      <c r="V19" s="102"/>
      <c r="W19" s="102">
        <f>+V19*0.963*$D19</f>
        <v>0</v>
      </c>
      <c r="X19" s="102"/>
      <c r="Y19" s="102">
        <f>+X19*1.578*$D19</f>
        <v>0</v>
      </c>
      <c r="Z19" s="101">
        <f>+E19*F19*G19*$D19</f>
        <v>9.9640000000000004</v>
      </c>
      <c r="AA19" s="101"/>
      <c r="AB19" s="103"/>
    </row>
    <row r="20" spans="2:28" s="82" customFormat="1" ht="30" customHeight="1" thickBot="1" x14ac:dyDescent="0.3">
      <c r="B20" s="423" t="s">
        <v>137</v>
      </c>
      <c r="C20" s="424"/>
      <c r="D20" s="424"/>
      <c r="E20" s="424"/>
      <c r="F20" s="424"/>
      <c r="G20" s="424"/>
      <c r="H20" s="425"/>
      <c r="I20" s="94">
        <f>SUM(I12:I19)</f>
        <v>0</v>
      </c>
      <c r="J20" s="94">
        <f t="shared" ref="J20:AB20" si="29">SUM(J12:J19)</f>
        <v>0</v>
      </c>
      <c r="K20" s="94">
        <f t="shared" si="29"/>
        <v>5.8250000000000002</v>
      </c>
      <c r="L20" s="94">
        <f t="shared" si="29"/>
        <v>0.29125000000000001</v>
      </c>
      <c r="M20" s="94">
        <f t="shared" si="29"/>
        <v>105.458</v>
      </c>
      <c r="N20" s="273">
        <f t="shared" si="29"/>
        <v>31.4</v>
      </c>
      <c r="O20" s="94">
        <f t="shared" si="29"/>
        <v>4.8355999999999995</v>
      </c>
      <c r="P20" s="274">
        <f t="shared" si="29"/>
        <v>404.4</v>
      </c>
      <c r="Q20" s="95">
        <f t="shared" si="29"/>
        <v>99.078000000000003</v>
      </c>
      <c r="R20" s="274">
        <f t="shared" si="29"/>
        <v>473.6</v>
      </c>
      <c r="S20" s="95">
        <f t="shared" si="29"/>
        <v>187.07200000000003</v>
      </c>
      <c r="T20" s="274">
        <f t="shared" si="29"/>
        <v>661.06</v>
      </c>
      <c r="U20" s="95">
        <f t="shared" si="29"/>
        <v>407.87401999999997</v>
      </c>
      <c r="V20" s="274">
        <f t="shared" si="29"/>
        <v>55.7</v>
      </c>
      <c r="W20" s="95">
        <f t="shared" si="29"/>
        <v>53.639099999999999</v>
      </c>
      <c r="X20" s="274">
        <f t="shared" si="29"/>
        <v>10.6</v>
      </c>
      <c r="Y20" s="95">
        <f t="shared" si="29"/>
        <v>16.726800000000001</v>
      </c>
      <c r="Z20" s="94">
        <f t="shared" si="29"/>
        <v>13.0245</v>
      </c>
      <c r="AA20" s="94">
        <f t="shared" si="29"/>
        <v>0</v>
      </c>
      <c r="AB20" s="96">
        <f t="shared" si="29"/>
        <v>0</v>
      </c>
    </row>
    <row r="21" spans="2:28" x14ac:dyDescent="0.25">
      <c r="AB21" s="84"/>
    </row>
    <row r="22" spans="2:28" x14ac:dyDescent="0.25">
      <c r="AB22" s="84"/>
    </row>
    <row r="23" spans="2:28" x14ac:dyDescent="0.25">
      <c r="AB23" s="84"/>
    </row>
    <row r="24" spans="2:28" x14ac:dyDescent="0.25">
      <c r="AB24" s="84"/>
    </row>
    <row r="25" spans="2:28" x14ac:dyDescent="0.25">
      <c r="AB25" s="84"/>
    </row>
    <row r="26" spans="2:28" x14ac:dyDescent="0.25">
      <c r="AB26" s="84"/>
    </row>
    <row r="27" spans="2:28" x14ac:dyDescent="0.25">
      <c r="AB27" s="84"/>
    </row>
  </sheetData>
  <mergeCells count="33">
    <mergeCell ref="B1:AC2"/>
    <mergeCell ref="B9:C11"/>
    <mergeCell ref="D9:D11"/>
    <mergeCell ref="E9:G9"/>
    <mergeCell ref="H9:H11"/>
    <mergeCell ref="I9:I10"/>
    <mergeCell ref="J9:J10"/>
    <mergeCell ref="K9:K10"/>
    <mergeCell ref="L9:L10"/>
    <mergeCell ref="M9:M10"/>
    <mergeCell ref="B13:C13"/>
    <mergeCell ref="N9:Y9"/>
    <mergeCell ref="Z9:Z10"/>
    <mergeCell ref="AA9:AA10"/>
    <mergeCell ref="AB9:AB10"/>
    <mergeCell ref="E10:E11"/>
    <mergeCell ref="F10:F11"/>
    <mergeCell ref="G10:G11"/>
    <mergeCell ref="N10:O10"/>
    <mergeCell ref="P10:Q10"/>
    <mergeCell ref="R10:S10"/>
    <mergeCell ref="T10:U10"/>
    <mergeCell ref="V10:W10"/>
    <mergeCell ref="X10:Y10"/>
    <mergeCell ref="B12:C12"/>
    <mergeCell ref="B19:C19"/>
    <mergeCell ref="D18:H18"/>
    <mergeCell ref="B20:H20"/>
    <mergeCell ref="B18:C18"/>
    <mergeCell ref="B14:C14"/>
    <mergeCell ref="B15:C15"/>
    <mergeCell ref="B16:C16"/>
    <mergeCell ref="B17:C17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2" orientation="landscape" r:id="rId1"/>
  <headerFooter>
    <oddFooter>&amp;L&amp;"Arial Narrow,Regular"&amp;10&amp;A
&amp;F&amp;R&amp;"Arial Narrow,Regular"&amp;10&amp;P de &amp;N</oddFooter>
  </headerFooter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7768-ED51-4794-845C-4C8B9B3B4EAF}">
  <sheetPr>
    <tabColor rgb="FF92D050"/>
  </sheetPr>
  <dimension ref="B1:AE161"/>
  <sheetViews>
    <sheetView showGridLines="0" showZeros="0" view="pageBreakPreview" topLeftCell="A7" zoomScale="85" zoomScaleNormal="100" zoomScaleSheetLayoutView="85" workbookViewId="0">
      <pane ySplit="5" topLeftCell="A60" activePane="bottomLeft" state="frozen"/>
      <selection activeCell="A23" sqref="A23"/>
      <selection pane="bottomLeft" activeCell="W86" sqref="W86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11" style="83" customWidth="1"/>
    <col min="4" max="7" width="8.7109375" style="83" customWidth="1"/>
    <col min="8" max="8" width="8.7109375" style="83" hidden="1" customWidth="1"/>
    <col min="9" max="10" width="8.7109375" style="83" customWidth="1"/>
    <col min="11" max="26" width="9.7109375" style="83" customWidth="1"/>
    <col min="27" max="27" width="12.85546875" style="83" customWidth="1"/>
    <col min="28" max="28" width="1.7109375" style="83" customWidth="1"/>
    <col min="29" max="29" width="9.140625" style="83" customWidth="1"/>
    <col min="30" max="16384" width="9.140625" style="83"/>
  </cols>
  <sheetData>
    <row r="1" spans="2:31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</row>
    <row r="2" spans="2:31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</row>
    <row r="3" spans="2:31" s="63" customFormat="1" ht="20.100000000000001" customHeight="1" x14ac:dyDescent="0.25"/>
    <row r="4" spans="2:31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O4" s="2"/>
      <c r="Q4" s="2"/>
      <c r="X4" s="3"/>
      <c r="Z4" s="3" t="s">
        <v>21</v>
      </c>
      <c r="AA4" s="226" t="str">
        <f>+'DADOS DA OBRA'!$N$25</f>
        <v>18/03/2026</v>
      </c>
      <c r="AD4" s="35"/>
      <c r="AE4" s="35"/>
    </row>
    <row r="5" spans="2:31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X5" s="3"/>
      <c r="Z5" s="3" t="s">
        <v>22</v>
      </c>
      <c r="AA5" s="4" t="str">
        <f>'DADOS DA OBRA'!$N$28</f>
        <v>00</v>
      </c>
    </row>
    <row r="6" spans="2:31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1" s="5" customFormat="1" ht="20.100000000000001" customHeight="1" x14ac:dyDescent="0.25">
      <c r="B7" s="1" t="s">
        <v>24</v>
      </c>
      <c r="C7" s="43" t="s">
        <v>207</v>
      </c>
      <c r="X7" s="3" t="s">
        <v>240</v>
      </c>
      <c r="Y7" s="298" t="s">
        <v>975</v>
      </c>
      <c r="Z7" s="3" t="s">
        <v>25</v>
      </c>
      <c r="AA7" s="58" t="s">
        <v>1294</v>
      </c>
    </row>
    <row r="8" spans="2:31" s="62" customFormat="1" ht="20.100000000000001" customHeight="1" thickBot="1" x14ac:dyDescent="0.3">
      <c r="B8" s="53"/>
      <c r="C8" s="54"/>
      <c r="D8" s="12"/>
      <c r="E8" s="9"/>
      <c r="F8" s="9"/>
      <c r="G8" s="9"/>
      <c r="H8" s="9"/>
      <c r="I8" s="12"/>
      <c r="J8" s="12"/>
      <c r="K8" s="12"/>
      <c r="L8" s="9"/>
      <c r="AA8" s="12"/>
    </row>
    <row r="9" spans="2:31" s="82" customFormat="1" ht="20.100000000000001" customHeight="1" x14ac:dyDescent="0.25">
      <c r="B9" s="430" t="s">
        <v>124</v>
      </c>
      <c r="C9" s="431"/>
      <c r="D9" s="410" t="s">
        <v>53</v>
      </c>
      <c r="E9" s="407" t="s">
        <v>205</v>
      </c>
      <c r="F9" s="408"/>
      <c r="G9" s="408"/>
      <c r="H9" s="409"/>
      <c r="I9" s="413" t="s">
        <v>147</v>
      </c>
      <c r="J9" s="413" t="s">
        <v>411</v>
      </c>
      <c r="K9" s="471" t="s">
        <v>130</v>
      </c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71"/>
      <c r="AA9" s="415" t="s">
        <v>136</v>
      </c>
    </row>
    <row r="10" spans="2:31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28" t="s">
        <v>371</v>
      </c>
      <c r="I10" s="414"/>
      <c r="J10" s="414"/>
      <c r="K10" s="441" t="s">
        <v>128</v>
      </c>
      <c r="L10" s="441"/>
      <c r="M10" s="441" t="s">
        <v>149</v>
      </c>
      <c r="N10" s="441"/>
      <c r="O10" s="456" t="s">
        <v>127</v>
      </c>
      <c r="P10" s="457"/>
      <c r="Q10" s="456" t="s">
        <v>150</v>
      </c>
      <c r="R10" s="457"/>
      <c r="S10" s="456" t="s">
        <v>152</v>
      </c>
      <c r="T10" s="457"/>
      <c r="U10" s="456" t="s">
        <v>151</v>
      </c>
      <c r="V10" s="457"/>
      <c r="W10" s="456" t="s">
        <v>206</v>
      </c>
      <c r="X10" s="457"/>
      <c r="Y10" s="456" t="s">
        <v>410</v>
      </c>
      <c r="Z10" s="457"/>
      <c r="AA10" s="416"/>
    </row>
    <row r="11" spans="2:31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429"/>
      <c r="I11" s="91" t="s">
        <v>148</v>
      </c>
      <c r="J11" s="91" t="s">
        <v>412</v>
      </c>
      <c r="K11" s="91" t="s">
        <v>134</v>
      </c>
      <c r="L11" s="91" t="s">
        <v>135</v>
      </c>
      <c r="M11" s="91" t="s">
        <v>133</v>
      </c>
      <c r="N11" s="91" t="s">
        <v>129</v>
      </c>
      <c r="O11" s="91" t="s">
        <v>133</v>
      </c>
      <c r="P11" s="91" t="s">
        <v>129</v>
      </c>
      <c r="Q11" s="91" t="s">
        <v>133</v>
      </c>
      <c r="R11" s="91" t="s">
        <v>129</v>
      </c>
      <c r="S11" s="91" t="s">
        <v>133</v>
      </c>
      <c r="T11" s="91" t="s">
        <v>129</v>
      </c>
      <c r="U11" s="91" t="s">
        <v>133</v>
      </c>
      <c r="V11" s="91" t="s">
        <v>129</v>
      </c>
      <c r="W11" s="91" t="s">
        <v>133</v>
      </c>
      <c r="X11" s="91" t="s">
        <v>129</v>
      </c>
      <c r="Y11" s="91" t="s">
        <v>133</v>
      </c>
      <c r="Z11" s="91" t="s">
        <v>129</v>
      </c>
      <c r="AA11" s="97" t="s">
        <v>391</v>
      </c>
    </row>
    <row r="12" spans="2:31" s="61" customFormat="1" ht="15" hidden="1" customHeight="1" x14ac:dyDescent="0.25">
      <c r="B12" s="467" t="s">
        <v>185</v>
      </c>
      <c r="C12" s="468"/>
      <c r="D12" s="346">
        <v>1</v>
      </c>
      <c r="E12" s="347">
        <v>0.6</v>
      </c>
      <c r="F12" s="347">
        <v>0.2</v>
      </c>
      <c r="G12" s="347">
        <f>4.9+0.2</f>
        <v>5.1000000000000005</v>
      </c>
      <c r="H12" s="347">
        <v>3.77</v>
      </c>
      <c r="I12" s="347">
        <f t="shared" ref="I12:I18" si="0">+(E12+F12)*2*G12</f>
        <v>8.1600000000000019</v>
      </c>
      <c r="J12" s="347"/>
      <c r="K12" s="348">
        <f>5*1.35+15*0.26+51*1.47+3*51*0.29</f>
        <v>129.99</v>
      </c>
      <c r="L12" s="349">
        <f>+K12*0.154*$D12</f>
        <v>20.018460000000001</v>
      </c>
      <c r="M12" s="348"/>
      <c r="N12" s="349">
        <f>+M12*0.245*$D12</f>
        <v>0</v>
      </c>
      <c r="O12" s="348"/>
      <c r="P12" s="350">
        <f>+O12*0.395*$D12</f>
        <v>0</v>
      </c>
      <c r="Q12" s="348">
        <f>10*0.97+10*5.34</f>
        <v>63.099999999999994</v>
      </c>
      <c r="R12" s="348">
        <f>+Q12*0.617*$D12</f>
        <v>38.932699999999997</v>
      </c>
      <c r="S12" s="348"/>
      <c r="T12" s="348">
        <f>+S12*0.963*$D12</f>
        <v>0</v>
      </c>
      <c r="U12" s="348"/>
      <c r="V12" s="348">
        <f>+U12*1.578*$D12</f>
        <v>0</v>
      </c>
      <c r="W12" s="348"/>
      <c r="X12" s="348">
        <f>+W12*2.466*$D12</f>
        <v>0</v>
      </c>
      <c r="Y12" s="348"/>
      <c r="Z12" s="348">
        <f>+Y12*3.853*$D12</f>
        <v>0</v>
      </c>
      <c r="AA12" s="351">
        <f t="shared" ref="AA12:AA51" si="1">+E12*F12*G12*$D12</f>
        <v>0.61199999999999999</v>
      </c>
    </row>
    <row r="13" spans="2:31" s="61" customFormat="1" ht="15" hidden="1" customHeight="1" x14ac:dyDescent="0.25">
      <c r="B13" s="465" t="s">
        <v>186</v>
      </c>
      <c r="C13" s="466"/>
      <c r="D13" s="352">
        <v>1</v>
      </c>
      <c r="E13" s="349">
        <v>0.6</v>
      </c>
      <c r="F13" s="349">
        <v>0.25</v>
      </c>
      <c r="G13" s="349">
        <v>5.1000000000000005</v>
      </c>
      <c r="H13" s="349">
        <v>3.77</v>
      </c>
      <c r="I13" s="349">
        <f t="shared" si="0"/>
        <v>8.67</v>
      </c>
      <c r="J13" s="349"/>
      <c r="K13" s="350">
        <f>6*1.45+12*0.31+2*51*0.34+51*1.57</f>
        <v>127.17</v>
      </c>
      <c r="L13" s="349">
        <f t="shared" ref="L13:L50" si="2">+K13*0.154*$D13</f>
        <v>19.58418</v>
      </c>
      <c r="M13" s="350"/>
      <c r="N13" s="349">
        <f t="shared" ref="N13:N50" si="3">+M13*0.245*$D13</f>
        <v>0</v>
      </c>
      <c r="O13" s="350"/>
      <c r="P13" s="350">
        <f t="shared" ref="P13:P50" si="4">+O13*0.395*$D13</f>
        <v>0</v>
      </c>
      <c r="Q13" s="350">
        <f>8*1.07+8*5.34</f>
        <v>51.28</v>
      </c>
      <c r="R13" s="350">
        <f t="shared" ref="R13:R50" si="5">+Q13*0.617*$D13</f>
        <v>31.639759999999999</v>
      </c>
      <c r="S13" s="350"/>
      <c r="T13" s="350">
        <f t="shared" ref="T13:T50" si="6">+S13*0.963*$D13</f>
        <v>0</v>
      </c>
      <c r="U13" s="350"/>
      <c r="V13" s="350">
        <f t="shared" ref="V13:V50" si="7">+U13*1.578*$D13</f>
        <v>0</v>
      </c>
      <c r="W13" s="350"/>
      <c r="X13" s="350">
        <f t="shared" ref="X13:X50" si="8">+W13*2.466*$D13</f>
        <v>0</v>
      </c>
      <c r="Y13" s="350"/>
      <c r="Z13" s="350">
        <f t="shared" ref="Z13:Z50" si="9">+Y13*3.853*$D13</f>
        <v>0</v>
      </c>
      <c r="AA13" s="353">
        <f t="shared" si="1"/>
        <v>0.76500000000000001</v>
      </c>
    </row>
    <row r="14" spans="2:31" s="61" customFormat="1" ht="15" hidden="1" customHeight="1" x14ac:dyDescent="0.25">
      <c r="B14" s="465" t="s">
        <v>187</v>
      </c>
      <c r="C14" s="466"/>
      <c r="D14" s="352">
        <v>1</v>
      </c>
      <c r="E14" s="349">
        <v>0.6</v>
      </c>
      <c r="F14" s="349">
        <v>0.25</v>
      </c>
      <c r="G14" s="349">
        <v>5.1000000000000005</v>
      </c>
      <c r="H14" s="349">
        <v>3.77</v>
      </c>
      <c r="I14" s="349">
        <f t="shared" si="0"/>
        <v>8.67</v>
      </c>
      <c r="J14" s="349"/>
      <c r="K14" s="350">
        <f>6*1.45+12*0.31+51*1.57+2*51*0.34</f>
        <v>127.17000000000002</v>
      </c>
      <c r="L14" s="349">
        <f t="shared" si="2"/>
        <v>19.584180000000003</v>
      </c>
      <c r="M14" s="350"/>
      <c r="N14" s="349">
        <f t="shared" si="3"/>
        <v>0</v>
      </c>
      <c r="O14" s="350"/>
      <c r="P14" s="350">
        <f t="shared" si="4"/>
        <v>0</v>
      </c>
      <c r="Q14" s="350">
        <f>8*1.07+8*5.34</f>
        <v>51.28</v>
      </c>
      <c r="R14" s="350">
        <f t="shared" si="5"/>
        <v>31.639759999999999</v>
      </c>
      <c r="S14" s="350"/>
      <c r="T14" s="350">
        <f t="shared" si="6"/>
        <v>0</v>
      </c>
      <c r="U14" s="350"/>
      <c r="V14" s="350">
        <f t="shared" si="7"/>
        <v>0</v>
      </c>
      <c r="W14" s="350"/>
      <c r="X14" s="350">
        <f t="shared" si="8"/>
        <v>0</v>
      </c>
      <c r="Y14" s="350"/>
      <c r="Z14" s="350">
        <f t="shared" si="9"/>
        <v>0</v>
      </c>
      <c r="AA14" s="353">
        <f t="shared" ref="AA14" si="10">+E14*F14*G14*$D14</f>
        <v>0.76500000000000001</v>
      </c>
    </row>
    <row r="15" spans="2:31" s="61" customFormat="1" ht="15" hidden="1" customHeight="1" x14ac:dyDescent="0.25">
      <c r="B15" s="465" t="s">
        <v>188</v>
      </c>
      <c r="C15" s="466"/>
      <c r="D15" s="352">
        <v>1</v>
      </c>
      <c r="E15" s="349">
        <v>0.6</v>
      </c>
      <c r="F15" s="349">
        <v>0.2</v>
      </c>
      <c r="G15" s="349">
        <v>5.1000000000000005</v>
      </c>
      <c r="H15" s="349">
        <v>3.77</v>
      </c>
      <c r="I15" s="349">
        <f t="shared" si="0"/>
        <v>8.1600000000000019</v>
      </c>
      <c r="J15" s="349"/>
      <c r="K15" s="350">
        <f>5*1.35+10*0.26+51*1.47+2*51*0.29</f>
        <v>113.89999999999999</v>
      </c>
      <c r="L15" s="349">
        <f t="shared" si="2"/>
        <v>17.540599999999998</v>
      </c>
      <c r="M15" s="350"/>
      <c r="N15" s="349">
        <f t="shared" si="3"/>
        <v>0</v>
      </c>
      <c r="O15" s="350"/>
      <c r="P15" s="350">
        <f t="shared" si="4"/>
        <v>0</v>
      </c>
      <c r="Q15" s="350">
        <f>8*0.97+8*5.34</f>
        <v>50.48</v>
      </c>
      <c r="R15" s="350">
        <f t="shared" si="5"/>
        <v>31.146159999999998</v>
      </c>
      <c r="S15" s="350"/>
      <c r="T15" s="350">
        <f t="shared" si="6"/>
        <v>0</v>
      </c>
      <c r="U15" s="350"/>
      <c r="V15" s="350">
        <f t="shared" si="7"/>
        <v>0</v>
      </c>
      <c r="W15" s="350"/>
      <c r="X15" s="350">
        <f t="shared" si="8"/>
        <v>0</v>
      </c>
      <c r="Y15" s="350"/>
      <c r="Z15" s="350">
        <f t="shared" si="9"/>
        <v>0</v>
      </c>
      <c r="AA15" s="353">
        <f t="shared" si="1"/>
        <v>0.61199999999999999</v>
      </c>
    </row>
    <row r="16" spans="2:31" s="61" customFormat="1" ht="15" hidden="1" customHeight="1" x14ac:dyDescent="0.25">
      <c r="B16" s="465" t="s">
        <v>189</v>
      </c>
      <c r="C16" s="466"/>
      <c r="D16" s="352">
        <v>1</v>
      </c>
      <c r="E16" s="349">
        <v>0.6</v>
      </c>
      <c r="F16" s="349">
        <v>0.25</v>
      </c>
      <c r="G16" s="349">
        <v>5.1000000000000005</v>
      </c>
      <c r="H16" s="349">
        <v>3.77</v>
      </c>
      <c r="I16" s="349">
        <f t="shared" si="0"/>
        <v>8.67</v>
      </c>
      <c r="J16" s="349"/>
      <c r="K16" s="350">
        <f>12*0.31+6*1.45+51*1.57+2*51*0.34</f>
        <v>127.17000000000002</v>
      </c>
      <c r="L16" s="349">
        <f t="shared" si="2"/>
        <v>19.584180000000003</v>
      </c>
      <c r="M16" s="350"/>
      <c r="N16" s="349">
        <f t="shared" si="3"/>
        <v>0</v>
      </c>
      <c r="O16" s="350"/>
      <c r="P16" s="350">
        <f t="shared" si="4"/>
        <v>0</v>
      </c>
      <c r="Q16" s="350">
        <f>8*1.07+8*5.34</f>
        <v>51.28</v>
      </c>
      <c r="R16" s="350">
        <f t="shared" si="5"/>
        <v>31.639759999999999</v>
      </c>
      <c r="S16" s="350"/>
      <c r="T16" s="350">
        <f t="shared" si="6"/>
        <v>0</v>
      </c>
      <c r="U16" s="350"/>
      <c r="V16" s="350">
        <f t="shared" si="7"/>
        <v>0</v>
      </c>
      <c r="W16" s="350"/>
      <c r="X16" s="350">
        <f t="shared" si="8"/>
        <v>0</v>
      </c>
      <c r="Y16" s="350"/>
      <c r="Z16" s="350">
        <f t="shared" si="9"/>
        <v>0</v>
      </c>
      <c r="AA16" s="353">
        <f t="shared" si="1"/>
        <v>0.76500000000000001</v>
      </c>
    </row>
    <row r="17" spans="2:27" s="61" customFormat="1" ht="15" hidden="1" customHeight="1" x14ac:dyDescent="0.25">
      <c r="B17" s="465" t="s">
        <v>190</v>
      </c>
      <c r="C17" s="466"/>
      <c r="D17" s="352">
        <v>1</v>
      </c>
      <c r="E17" s="349">
        <v>0.6</v>
      </c>
      <c r="F17" s="349">
        <v>0.25</v>
      </c>
      <c r="G17" s="349">
        <v>5.1000000000000005</v>
      </c>
      <c r="H17" s="349">
        <v>3.77</v>
      </c>
      <c r="I17" s="349">
        <f t="shared" si="0"/>
        <v>8.67</v>
      </c>
      <c r="J17" s="349"/>
      <c r="K17" s="350">
        <f>10*0.31+5*1.45+51*1.57+2*51*0.34</f>
        <v>125.1</v>
      </c>
      <c r="L17" s="349">
        <f t="shared" si="2"/>
        <v>19.2654</v>
      </c>
      <c r="M17" s="350"/>
      <c r="N17" s="349">
        <f t="shared" si="3"/>
        <v>0</v>
      </c>
      <c r="O17" s="350"/>
      <c r="P17" s="350">
        <f t="shared" si="4"/>
        <v>0</v>
      </c>
      <c r="Q17" s="350">
        <f>8*0.97+8*5.34</f>
        <v>50.48</v>
      </c>
      <c r="R17" s="350">
        <f t="shared" si="5"/>
        <v>31.146159999999998</v>
      </c>
      <c r="S17" s="350"/>
      <c r="T17" s="350">
        <f t="shared" si="6"/>
        <v>0</v>
      </c>
      <c r="U17" s="350"/>
      <c r="V17" s="350">
        <f t="shared" si="7"/>
        <v>0</v>
      </c>
      <c r="W17" s="350"/>
      <c r="X17" s="350">
        <f t="shared" si="8"/>
        <v>0</v>
      </c>
      <c r="Y17" s="350"/>
      <c r="Z17" s="350">
        <f t="shared" si="9"/>
        <v>0</v>
      </c>
      <c r="AA17" s="353">
        <f t="shared" ref="AA17" si="11">+E17*F17*G17*$D17</f>
        <v>0.76500000000000001</v>
      </c>
    </row>
    <row r="18" spans="2:27" s="61" customFormat="1" ht="15" hidden="1" customHeight="1" x14ac:dyDescent="0.25">
      <c r="B18" s="465" t="s">
        <v>191</v>
      </c>
      <c r="C18" s="466"/>
      <c r="D18" s="352">
        <v>1</v>
      </c>
      <c r="E18" s="349">
        <v>0.6</v>
      </c>
      <c r="F18" s="349">
        <v>0.25</v>
      </c>
      <c r="G18" s="349">
        <v>5.1000000000000005</v>
      </c>
      <c r="H18" s="349">
        <v>3.77</v>
      </c>
      <c r="I18" s="349">
        <f t="shared" si="0"/>
        <v>8.67</v>
      </c>
      <c r="J18" s="349"/>
      <c r="K18" s="350">
        <f>12*0.31+6*1.45+2*51*0.34+51*1.57</f>
        <v>127.17</v>
      </c>
      <c r="L18" s="349">
        <f t="shared" si="2"/>
        <v>19.58418</v>
      </c>
      <c r="M18" s="350"/>
      <c r="N18" s="349">
        <f t="shared" si="3"/>
        <v>0</v>
      </c>
      <c r="O18" s="350"/>
      <c r="P18" s="350">
        <f t="shared" si="4"/>
        <v>0</v>
      </c>
      <c r="Q18" s="350">
        <f>8*1.02+8*5.34</f>
        <v>50.879999999999995</v>
      </c>
      <c r="R18" s="350">
        <f t="shared" si="5"/>
        <v>31.392959999999995</v>
      </c>
      <c r="S18" s="350"/>
      <c r="T18" s="350">
        <f t="shared" si="6"/>
        <v>0</v>
      </c>
      <c r="U18" s="350"/>
      <c r="V18" s="350">
        <f t="shared" si="7"/>
        <v>0</v>
      </c>
      <c r="W18" s="350"/>
      <c r="X18" s="350">
        <f t="shared" si="8"/>
        <v>0</v>
      </c>
      <c r="Y18" s="350"/>
      <c r="Z18" s="350">
        <f t="shared" si="9"/>
        <v>0</v>
      </c>
      <c r="AA18" s="353">
        <f t="shared" ref="AA18" si="12">+E18*F18*G18*$D18</f>
        <v>0.76500000000000001</v>
      </c>
    </row>
    <row r="19" spans="2:27" s="61" customFormat="1" ht="15" hidden="1" customHeight="1" x14ac:dyDescent="0.25">
      <c r="B19" s="465" t="s">
        <v>392</v>
      </c>
      <c r="C19" s="466"/>
      <c r="D19" s="352">
        <v>1</v>
      </c>
      <c r="E19" s="349">
        <v>0.6</v>
      </c>
      <c r="F19" s="349">
        <v>0.25</v>
      </c>
      <c r="G19" s="349">
        <f>4.9+0.6</f>
        <v>5.5</v>
      </c>
      <c r="H19" s="349">
        <v>3.77</v>
      </c>
      <c r="I19" s="349">
        <f t="shared" ref="I19:I50" si="13">+(E19+F19)*2*G19</f>
        <v>9.35</v>
      </c>
      <c r="J19" s="349"/>
      <c r="K19" s="350">
        <f>12*0.31+6*1.45+2*55*0.34+55*1.57</f>
        <v>136.17000000000002</v>
      </c>
      <c r="L19" s="349">
        <f t="shared" si="2"/>
        <v>20.970180000000003</v>
      </c>
      <c r="M19" s="350"/>
      <c r="N19" s="349">
        <f t="shared" si="3"/>
        <v>0</v>
      </c>
      <c r="O19" s="350"/>
      <c r="P19" s="350">
        <f t="shared" si="4"/>
        <v>0</v>
      </c>
      <c r="Q19" s="350">
        <f>8*1.02+8*5.74</f>
        <v>54.08</v>
      </c>
      <c r="R19" s="350">
        <f t="shared" si="5"/>
        <v>33.367359999999998</v>
      </c>
      <c r="S19" s="350"/>
      <c r="T19" s="350">
        <f t="shared" si="6"/>
        <v>0</v>
      </c>
      <c r="U19" s="350"/>
      <c r="V19" s="350">
        <f t="shared" si="7"/>
        <v>0</v>
      </c>
      <c r="W19" s="350"/>
      <c r="X19" s="350">
        <f t="shared" si="8"/>
        <v>0</v>
      </c>
      <c r="Y19" s="350"/>
      <c r="Z19" s="350">
        <f t="shared" si="9"/>
        <v>0</v>
      </c>
      <c r="AA19" s="353">
        <f t="shared" ref="AA19:AA50" si="14">+E19*F19*G19*$D19</f>
        <v>0.82499999999999996</v>
      </c>
    </row>
    <row r="20" spans="2:27" s="61" customFormat="1" ht="15" hidden="1" customHeight="1" x14ac:dyDescent="0.25">
      <c r="B20" s="465" t="s">
        <v>192</v>
      </c>
      <c r="C20" s="466"/>
      <c r="D20" s="352">
        <v>1</v>
      </c>
      <c r="E20" s="349">
        <v>0.6</v>
      </c>
      <c r="F20" s="349">
        <v>0.25</v>
      </c>
      <c r="G20" s="349">
        <v>5.1000000000000005</v>
      </c>
      <c r="H20" s="349">
        <v>3.77</v>
      </c>
      <c r="I20" s="349">
        <f>+(E20+F20)*2*G20</f>
        <v>8.67</v>
      </c>
      <c r="J20" s="349"/>
      <c r="K20" s="350">
        <f>8*0.31+4*1.45+2*51*0.34+51*1.57</f>
        <v>123.03</v>
      </c>
      <c r="L20" s="349">
        <f t="shared" si="2"/>
        <v>18.946619999999999</v>
      </c>
      <c r="M20" s="350"/>
      <c r="N20" s="349">
        <f t="shared" si="3"/>
        <v>0</v>
      </c>
      <c r="O20" s="350"/>
      <c r="P20" s="350">
        <f t="shared" si="4"/>
        <v>0</v>
      </c>
      <c r="Q20" s="350"/>
      <c r="R20" s="350">
        <f t="shared" si="5"/>
        <v>0</v>
      </c>
      <c r="S20" s="350"/>
      <c r="T20" s="350">
        <f t="shared" si="6"/>
        <v>0</v>
      </c>
      <c r="U20" s="350">
        <f>8*1.2+8*5.54</f>
        <v>53.92</v>
      </c>
      <c r="V20" s="350">
        <f t="shared" si="7"/>
        <v>85.085760000000008</v>
      </c>
      <c r="W20" s="350"/>
      <c r="X20" s="350">
        <f t="shared" si="8"/>
        <v>0</v>
      </c>
      <c r="Y20" s="350"/>
      <c r="Z20" s="350">
        <f t="shared" si="9"/>
        <v>0</v>
      </c>
      <c r="AA20" s="353">
        <f t="shared" ref="AA20" si="15">+E20*F20*G20*$D20</f>
        <v>0.76500000000000001</v>
      </c>
    </row>
    <row r="21" spans="2:27" s="61" customFormat="1" ht="15" hidden="1" customHeight="1" x14ac:dyDescent="0.25">
      <c r="B21" s="465" t="s">
        <v>193</v>
      </c>
      <c r="C21" s="466"/>
      <c r="D21" s="352">
        <v>1</v>
      </c>
      <c r="E21" s="349">
        <v>0.6</v>
      </c>
      <c r="F21" s="349">
        <v>0.35</v>
      </c>
      <c r="G21" s="349">
        <v>5.1000000000000005</v>
      </c>
      <c r="H21" s="349">
        <v>3.77</v>
      </c>
      <c r="I21" s="349">
        <f t="shared" si="13"/>
        <v>9.6900000000000013</v>
      </c>
      <c r="J21" s="349"/>
      <c r="K21" s="350">
        <f>5*0.44+5*1.77+34*0.44+34*1.77</f>
        <v>86.19</v>
      </c>
      <c r="L21" s="349">
        <f t="shared" si="2"/>
        <v>13.273259999999999</v>
      </c>
      <c r="M21" s="350"/>
      <c r="N21" s="349">
        <f t="shared" si="3"/>
        <v>0</v>
      </c>
      <c r="O21" s="350"/>
      <c r="P21" s="350">
        <f t="shared" si="4"/>
        <v>0</v>
      </c>
      <c r="Q21" s="350"/>
      <c r="R21" s="350">
        <f t="shared" si="5"/>
        <v>0</v>
      </c>
      <c r="S21" s="350"/>
      <c r="T21" s="350">
        <f t="shared" si="6"/>
        <v>0</v>
      </c>
      <c r="U21" s="350">
        <f>6*1.4+6*5.54</f>
        <v>41.64</v>
      </c>
      <c r="V21" s="350">
        <f t="shared" si="7"/>
        <v>65.707920000000001</v>
      </c>
      <c r="W21" s="350"/>
      <c r="X21" s="350">
        <f t="shared" si="8"/>
        <v>0</v>
      </c>
      <c r="Y21" s="350"/>
      <c r="Z21" s="350">
        <f t="shared" si="9"/>
        <v>0</v>
      </c>
      <c r="AA21" s="353">
        <f t="shared" si="14"/>
        <v>1.0710000000000002</v>
      </c>
    </row>
    <row r="22" spans="2:27" s="61" customFormat="1" ht="15" hidden="1" customHeight="1" x14ac:dyDescent="0.25">
      <c r="B22" s="465" t="s">
        <v>393</v>
      </c>
      <c r="C22" s="466"/>
      <c r="D22" s="352">
        <v>1</v>
      </c>
      <c r="E22" s="349">
        <v>0.6</v>
      </c>
      <c r="F22" s="349">
        <v>0.3</v>
      </c>
      <c r="G22" s="349">
        <v>5.1000000000000005</v>
      </c>
      <c r="H22" s="349">
        <v>3.77</v>
      </c>
      <c r="I22" s="349">
        <f t="shared" ref="I22" si="16">+(E22+F22)*2*G22</f>
        <v>9.18</v>
      </c>
      <c r="J22" s="349"/>
      <c r="K22" s="350">
        <f>4*0.36+4*1.55+4*51*0.39+51*1.67</f>
        <v>172.37</v>
      </c>
      <c r="L22" s="349">
        <f t="shared" si="2"/>
        <v>26.544979999999999</v>
      </c>
      <c r="M22" s="350"/>
      <c r="N22" s="349">
        <f t="shared" si="3"/>
        <v>0</v>
      </c>
      <c r="O22" s="350"/>
      <c r="P22" s="350">
        <f t="shared" si="4"/>
        <v>0</v>
      </c>
      <c r="Q22" s="350"/>
      <c r="R22" s="350">
        <f t="shared" si="5"/>
        <v>0</v>
      </c>
      <c r="S22" s="350">
        <f>12*1.1+12*5.43</f>
        <v>78.36</v>
      </c>
      <c r="T22" s="350">
        <f t="shared" si="6"/>
        <v>75.460679999999996</v>
      </c>
      <c r="U22" s="350"/>
      <c r="V22" s="350">
        <f t="shared" si="7"/>
        <v>0</v>
      </c>
      <c r="W22" s="350"/>
      <c r="X22" s="350">
        <f t="shared" si="8"/>
        <v>0</v>
      </c>
      <c r="Y22" s="350"/>
      <c r="Z22" s="350">
        <f t="shared" si="9"/>
        <v>0</v>
      </c>
      <c r="AA22" s="353">
        <f t="shared" ref="AA22" si="17">+E22*F22*G22*$D22</f>
        <v>0.91800000000000004</v>
      </c>
    </row>
    <row r="23" spans="2:27" s="61" customFormat="1" ht="15" hidden="1" customHeight="1" x14ac:dyDescent="0.25">
      <c r="B23" s="465" t="s">
        <v>394</v>
      </c>
      <c r="C23" s="466"/>
      <c r="D23" s="352">
        <v>1</v>
      </c>
      <c r="E23" s="349">
        <v>0.8</v>
      </c>
      <c r="F23" s="349">
        <v>0.25</v>
      </c>
      <c r="G23" s="349">
        <v>5.1000000000000005</v>
      </c>
      <c r="H23" s="349">
        <v>3.77</v>
      </c>
      <c r="I23" s="349">
        <f t="shared" ref="I23" si="18">+(E23+F23)*2*G23</f>
        <v>10.71</v>
      </c>
      <c r="J23" s="349"/>
      <c r="K23" s="350">
        <f>12*0.31+6*1.85+2*51*0.34+51*1.97</f>
        <v>149.97</v>
      </c>
      <c r="L23" s="349">
        <f t="shared" si="2"/>
        <v>23.095379999999999</v>
      </c>
      <c r="M23" s="350"/>
      <c r="N23" s="349">
        <f t="shared" si="3"/>
        <v>0</v>
      </c>
      <c r="O23" s="350"/>
      <c r="P23" s="350">
        <f t="shared" si="4"/>
        <v>0</v>
      </c>
      <c r="Q23" s="350"/>
      <c r="R23" s="350">
        <f t="shared" si="5"/>
        <v>0</v>
      </c>
      <c r="S23" s="350">
        <f>8*1.15+8*5.43</f>
        <v>52.64</v>
      </c>
      <c r="T23" s="350">
        <f t="shared" si="6"/>
        <v>50.692320000000002</v>
      </c>
      <c r="U23" s="350"/>
      <c r="V23" s="350">
        <f t="shared" si="7"/>
        <v>0</v>
      </c>
      <c r="W23" s="350"/>
      <c r="X23" s="350">
        <f t="shared" si="8"/>
        <v>0</v>
      </c>
      <c r="Y23" s="350"/>
      <c r="Z23" s="350">
        <f t="shared" si="9"/>
        <v>0</v>
      </c>
      <c r="AA23" s="353">
        <f t="shared" ref="AA23" si="19">+E23*F23*G23*$D23</f>
        <v>1.0200000000000002</v>
      </c>
    </row>
    <row r="24" spans="2:27" s="61" customFormat="1" ht="15" hidden="1" customHeight="1" x14ac:dyDescent="0.25">
      <c r="B24" s="465" t="s">
        <v>395</v>
      </c>
      <c r="C24" s="466"/>
      <c r="D24" s="352">
        <v>1</v>
      </c>
      <c r="E24" s="349">
        <v>0.6</v>
      </c>
      <c r="F24" s="349">
        <v>0.25</v>
      </c>
      <c r="G24" s="349">
        <v>5.1000000000000005</v>
      </c>
      <c r="H24" s="349">
        <v>3.77</v>
      </c>
      <c r="I24" s="349">
        <f t="shared" si="13"/>
        <v>8.67</v>
      </c>
      <c r="J24" s="349"/>
      <c r="K24" s="350">
        <f>12*0.31+6*1.45+2*51*0.34+51*1.57</f>
        <v>127.17</v>
      </c>
      <c r="L24" s="349">
        <f t="shared" si="2"/>
        <v>19.58418</v>
      </c>
      <c r="M24" s="350"/>
      <c r="N24" s="349">
        <f t="shared" si="3"/>
        <v>0</v>
      </c>
      <c r="O24" s="350"/>
      <c r="P24" s="350">
        <f t="shared" si="4"/>
        <v>0</v>
      </c>
      <c r="Q24" s="350">
        <f>8*1.07+8*5.34</f>
        <v>51.28</v>
      </c>
      <c r="R24" s="350">
        <f t="shared" si="5"/>
        <v>31.639759999999999</v>
      </c>
      <c r="S24" s="350"/>
      <c r="T24" s="350">
        <f t="shared" si="6"/>
        <v>0</v>
      </c>
      <c r="U24" s="350"/>
      <c r="V24" s="350">
        <f t="shared" si="7"/>
        <v>0</v>
      </c>
      <c r="W24" s="350"/>
      <c r="X24" s="350">
        <f t="shared" si="8"/>
        <v>0</v>
      </c>
      <c r="Y24" s="350"/>
      <c r="Z24" s="350">
        <f t="shared" si="9"/>
        <v>0</v>
      </c>
      <c r="AA24" s="353">
        <f t="shared" si="14"/>
        <v>0.76500000000000001</v>
      </c>
    </row>
    <row r="25" spans="2:27" s="61" customFormat="1" ht="15" hidden="1" customHeight="1" x14ac:dyDescent="0.25">
      <c r="B25" s="465" t="s">
        <v>396</v>
      </c>
      <c r="C25" s="466"/>
      <c r="D25" s="352">
        <v>1</v>
      </c>
      <c r="E25" s="349">
        <v>0.8</v>
      </c>
      <c r="F25" s="349">
        <v>0.4</v>
      </c>
      <c r="G25" s="349">
        <v>5.1000000000000005</v>
      </c>
      <c r="H25" s="349">
        <v>3.77</v>
      </c>
      <c r="I25" s="349">
        <f t="shared" ref="I25" si="20">+(E25+F25)*2*G25</f>
        <v>12.240000000000004</v>
      </c>
      <c r="J25" s="349"/>
      <c r="K25" s="350"/>
      <c r="L25" s="349">
        <f t="shared" si="2"/>
        <v>0</v>
      </c>
      <c r="M25" s="350">
        <f>2*11*0.52+11*2.28+51*2.28+2*51*0.52</f>
        <v>205.83999999999997</v>
      </c>
      <c r="N25" s="349">
        <f t="shared" si="3"/>
        <v>50.430799999999991</v>
      </c>
      <c r="O25" s="350"/>
      <c r="P25" s="350">
        <f t="shared" si="4"/>
        <v>0</v>
      </c>
      <c r="Q25" s="350"/>
      <c r="R25" s="350">
        <f t="shared" si="5"/>
        <v>0</v>
      </c>
      <c r="S25" s="350"/>
      <c r="T25" s="350">
        <f t="shared" si="6"/>
        <v>0</v>
      </c>
      <c r="U25" s="350"/>
      <c r="V25" s="350">
        <f t="shared" si="7"/>
        <v>0</v>
      </c>
      <c r="W25" s="350">
        <f>20*1.87+20*5.68</f>
        <v>151</v>
      </c>
      <c r="X25" s="350">
        <f t="shared" si="8"/>
        <v>372.36600000000004</v>
      </c>
      <c r="Y25" s="350"/>
      <c r="Z25" s="350">
        <f t="shared" si="9"/>
        <v>0</v>
      </c>
      <c r="AA25" s="353">
        <f t="shared" ref="AA25" si="21">+E25*F25*G25*$D25</f>
        <v>1.6320000000000006</v>
      </c>
    </row>
    <row r="26" spans="2:27" s="61" customFormat="1" ht="15" hidden="1" customHeight="1" x14ac:dyDescent="0.25">
      <c r="B26" s="465" t="s">
        <v>397</v>
      </c>
      <c r="C26" s="466"/>
      <c r="D26" s="352">
        <v>1</v>
      </c>
      <c r="E26" s="349">
        <v>0.8</v>
      </c>
      <c r="F26" s="349">
        <v>0.4</v>
      </c>
      <c r="G26" s="349">
        <v>5.1000000000000005</v>
      </c>
      <c r="H26" s="349">
        <v>3.77</v>
      </c>
      <c r="I26" s="349">
        <f t="shared" ref="I26:I27" si="22">+(E26+F26)*2*G26</f>
        <v>12.240000000000004</v>
      </c>
      <c r="J26" s="349"/>
      <c r="K26" s="350"/>
      <c r="L26" s="349">
        <f t="shared" si="2"/>
        <v>0</v>
      </c>
      <c r="M26" s="350">
        <f>2*11*0.49+11*2.16+2*51*0.52+51*2.28</f>
        <v>203.85999999999999</v>
      </c>
      <c r="N26" s="349">
        <f t="shared" si="3"/>
        <v>49.945699999999995</v>
      </c>
      <c r="O26" s="350"/>
      <c r="P26" s="350">
        <f t="shared" si="4"/>
        <v>0</v>
      </c>
      <c r="Q26" s="350"/>
      <c r="R26" s="350">
        <f t="shared" si="5"/>
        <v>0</v>
      </c>
      <c r="S26" s="350"/>
      <c r="T26" s="350">
        <f t="shared" si="6"/>
        <v>0</v>
      </c>
      <c r="U26" s="350"/>
      <c r="V26" s="350">
        <f t="shared" si="7"/>
        <v>0</v>
      </c>
      <c r="W26" s="350">
        <f>20*1.82+20*5.68</f>
        <v>150</v>
      </c>
      <c r="X26" s="350">
        <f t="shared" si="8"/>
        <v>369.90000000000003</v>
      </c>
      <c r="Y26" s="350"/>
      <c r="Z26" s="350">
        <f t="shared" si="9"/>
        <v>0</v>
      </c>
      <c r="AA26" s="353">
        <f t="shared" ref="AA26:AA27" si="23">+E26*F26*G26*$D26</f>
        <v>1.6320000000000006</v>
      </c>
    </row>
    <row r="27" spans="2:27" s="61" customFormat="1" ht="15" hidden="1" customHeight="1" x14ac:dyDescent="0.25">
      <c r="B27" s="465" t="s">
        <v>398</v>
      </c>
      <c r="C27" s="466"/>
      <c r="D27" s="352">
        <v>1</v>
      </c>
      <c r="E27" s="349">
        <v>0.6</v>
      </c>
      <c r="F27" s="349">
        <v>0.25</v>
      </c>
      <c r="G27" s="349">
        <v>5.1000000000000005</v>
      </c>
      <c r="H27" s="349">
        <v>3.77</v>
      </c>
      <c r="I27" s="349">
        <f t="shared" si="22"/>
        <v>8.67</v>
      </c>
      <c r="J27" s="349"/>
      <c r="K27" s="350">
        <f>12*0.31+6*1.45+51*1.57+2*51*0.34</f>
        <v>127.17000000000002</v>
      </c>
      <c r="L27" s="349">
        <f t="shared" si="2"/>
        <v>19.584180000000003</v>
      </c>
      <c r="M27" s="350"/>
      <c r="N27" s="349">
        <f t="shared" si="3"/>
        <v>0</v>
      </c>
      <c r="O27" s="350"/>
      <c r="P27" s="350">
        <f t="shared" si="4"/>
        <v>0</v>
      </c>
      <c r="Q27" s="350">
        <f>8*1.07+8*5.34</f>
        <v>51.28</v>
      </c>
      <c r="R27" s="350">
        <f t="shared" si="5"/>
        <v>31.639759999999999</v>
      </c>
      <c r="S27" s="350"/>
      <c r="T27" s="350">
        <f t="shared" si="6"/>
        <v>0</v>
      </c>
      <c r="U27" s="350"/>
      <c r="V27" s="350">
        <f t="shared" si="7"/>
        <v>0</v>
      </c>
      <c r="W27" s="350"/>
      <c r="X27" s="350">
        <f t="shared" si="8"/>
        <v>0</v>
      </c>
      <c r="Y27" s="350"/>
      <c r="Z27" s="350">
        <f t="shared" si="9"/>
        <v>0</v>
      </c>
      <c r="AA27" s="353">
        <f t="shared" si="23"/>
        <v>0.76500000000000001</v>
      </c>
    </row>
    <row r="28" spans="2:27" s="61" customFormat="1" ht="15" hidden="1" customHeight="1" x14ac:dyDescent="0.25">
      <c r="B28" s="465" t="s">
        <v>399</v>
      </c>
      <c r="C28" s="466"/>
      <c r="D28" s="352">
        <v>1</v>
      </c>
      <c r="E28" s="349">
        <v>0.6</v>
      </c>
      <c r="F28" s="349">
        <v>0.2</v>
      </c>
      <c r="G28" s="349">
        <f>4.9+0.2+0.4+1.7</f>
        <v>7.2000000000000011</v>
      </c>
      <c r="H28" s="349">
        <v>3.77</v>
      </c>
      <c r="I28" s="349">
        <f t="shared" ref="I28" si="24">+(E28+F28)*2*G28</f>
        <v>11.520000000000003</v>
      </c>
      <c r="J28" s="349"/>
      <c r="K28" s="350">
        <f>51*1.47+2*51*0.29+3*1.35+6*0.26+13*1.47+2*13*0.29</f>
        <v>136.80999999999997</v>
      </c>
      <c r="L28" s="349">
        <f t="shared" si="2"/>
        <v>21.068739999999995</v>
      </c>
      <c r="M28" s="350"/>
      <c r="N28" s="349">
        <f t="shared" si="3"/>
        <v>0</v>
      </c>
      <c r="O28" s="350"/>
      <c r="P28" s="350">
        <f t="shared" si="4"/>
        <v>0</v>
      </c>
      <c r="Q28" s="350">
        <f>18*1.27+18*1.58+18*0.58+33*5.34+8*1.37+8*0.32</f>
        <v>251.48</v>
      </c>
      <c r="R28" s="350">
        <f t="shared" si="5"/>
        <v>155.16316</v>
      </c>
      <c r="S28" s="350"/>
      <c r="T28" s="350">
        <f t="shared" si="6"/>
        <v>0</v>
      </c>
      <c r="U28" s="350"/>
      <c r="V28" s="350">
        <f t="shared" si="7"/>
        <v>0</v>
      </c>
      <c r="W28" s="350"/>
      <c r="X28" s="350">
        <f t="shared" si="8"/>
        <v>0</v>
      </c>
      <c r="Y28" s="350"/>
      <c r="Z28" s="350">
        <f t="shared" si="9"/>
        <v>0</v>
      </c>
      <c r="AA28" s="353">
        <f t="shared" ref="AA28" si="25">+E28*F28*G28*$D28</f>
        <v>0.8640000000000001</v>
      </c>
    </row>
    <row r="29" spans="2:27" s="61" customFormat="1" ht="15" hidden="1" customHeight="1" x14ac:dyDescent="0.25">
      <c r="B29" s="465" t="s">
        <v>194</v>
      </c>
      <c r="C29" s="466"/>
      <c r="D29" s="352">
        <v>1</v>
      </c>
      <c r="E29" s="349">
        <v>0.6</v>
      </c>
      <c r="F29" s="349">
        <v>0.2</v>
      </c>
      <c r="G29" s="349">
        <f>4.9+0.2+0.4+1.7</f>
        <v>7.2000000000000011</v>
      </c>
      <c r="H29" s="349">
        <v>3.77</v>
      </c>
      <c r="I29" s="349">
        <f t="shared" ref="I29" si="26">+(E29+F29)*2*G29</f>
        <v>11.520000000000003</v>
      </c>
      <c r="J29" s="349"/>
      <c r="K29" s="350">
        <f>34*1.47+4*34*0.29+2*1.35+2*0.26+9*1.47+4*9*0.29+5*1.35+5*0.26</f>
        <v>124.35999999999999</v>
      </c>
      <c r="L29" s="349">
        <f t="shared" si="2"/>
        <v>19.151439999999997</v>
      </c>
      <c r="M29" s="350"/>
      <c r="N29" s="349">
        <f t="shared" si="3"/>
        <v>0</v>
      </c>
      <c r="O29" s="350"/>
      <c r="P29" s="350">
        <f t="shared" si="4"/>
        <v>0</v>
      </c>
      <c r="Q29" s="350"/>
      <c r="R29" s="350">
        <f t="shared" si="5"/>
        <v>0</v>
      </c>
      <c r="S29" s="350"/>
      <c r="T29" s="350">
        <f t="shared" si="6"/>
        <v>0</v>
      </c>
      <c r="U29" s="350">
        <f>12*1.4+12*1.78+12*0.78+12*5.54</f>
        <v>114</v>
      </c>
      <c r="V29" s="350">
        <f t="shared" si="7"/>
        <v>179.892</v>
      </c>
      <c r="W29" s="350"/>
      <c r="X29" s="350">
        <f t="shared" si="8"/>
        <v>0</v>
      </c>
      <c r="Y29" s="350"/>
      <c r="Z29" s="350">
        <f t="shared" si="9"/>
        <v>0</v>
      </c>
      <c r="AA29" s="353">
        <f t="shared" ref="AA29" si="27">+E29*F29*G29*$D29</f>
        <v>0.8640000000000001</v>
      </c>
    </row>
    <row r="30" spans="2:27" s="61" customFormat="1" ht="15" hidden="1" customHeight="1" x14ac:dyDescent="0.25">
      <c r="B30" s="465" t="s">
        <v>195</v>
      </c>
      <c r="C30" s="466"/>
      <c r="D30" s="352">
        <v>1</v>
      </c>
      <c r="E30" s="349">
        <v>0.6</v>
      </c>
      <c r="F30" s="349">
        <v>0.25</v>
      </c>
      <c r="G30" s="349">
        <f>4.9+0.6</f>
        <v>5.5</v>
      </c>
      <c r="H30" s="349">
        <v>3.77</v>
      </c>
      <c r="I30" s="349">
        <f t="shared" si="13"/>
        <v>9.35</v>
      </c>
      <c r="J30" s="349"/>
      <c r="K30" s="350">
        <f>55*1.57+2*55*0.34+6*1.45+12*0.31</f>
        <v>136.17000000000002</v>
      </c>
      <c r="L30" s="349">
        <f t="shared" si="2"/>
        <v>20.970180000000003</v>
      </c>
      <c r="M30" s="350"/>
      <c r="N30" s="349">
        <f t="shared" si="3"/>
        <v>0</v>
      </c>
      <c r="O30" s="350"/>
      <c r="P30" s="350">
        <f t="shared" si="4"/>
        <v>0</v>
      </c>
      <c r="Q30" s="350">
        <f>8*5.74+8*1.07</f>
        <v>54.480000000000004</v>
      </c>
      <c r="R30" s="350">
        <f t="shared" si="5"/>
        <v>33.614160000000005</v>
      </c>
      <c r="S30" s="350"/>
      <c r="T30" s="350">
        <f t="shared" si="6"/>
        <v>0</v>
      </c>
      <c r="U30" s="350"/>
      <c r="V30" s="350">
        <f t="shared" si="7"/>
        <v>0</v>
      </c>
      <c r="W30" s="350"/>
      <c r="X30" s="350">
        <f t="shared" si="8"/>
        <v>0</v>
      </c>
      <c r="Y30" s="350"/>
      <c r="Z30" s="350">
        <f t="shared" si="9"/>
        <v>0</v>
      </c>
      <c r="AA30" s="353">
        <f t="shared" si="14"/>
        <v>0.82499999999999996</v>
      </c>
    </row>
    <row r="31" spans="2:27" s="61" customFormat="1" ht="15" hidden="1" customHeight="1" x14ac:dyDescent="0.25">
      <c r="B31" s="465" t="s">
        <v>400</v>
      </c>
      <c r="C31" s="466"/>
      <c r="D31" s="352">
        <v>1</v>
      </c>
      <c r="E31" s="349">
        <v>0.6</v>
      </c>
      <c r="F31" s="349">
        <v>0.25</v>
      </c>
      <c r="G31" s="349">
        <f>4.9+0.2</f>
        <v>5.1000000000000005</v>
      </c>
      <c r="H31" s="349">
        <v>3.77</v>
      </c>
      <c r="I31" s="349">
        <f t="shared" si="13"/>
        <v>8.67</v>
      </c>
      <c r="J31" s="349"/>
      <c r="K31" s="350">
        <f>51*1.57+2*51*0.34+4*1.45+8*0.31</f>
        <v>123.03</v>
      </c>
      <c r="L31" s="349">
        <f t="shared" si="2"/>
        <v>18.946619999999999</v>
      </c>
      <c r="M31" s="350"/>
      <c r="N31" s="349">
        <f t="shared" si="3"/>
        <v>0</v>
      </c>
      <c r="O31" s="350"/>
      <c r="P31" s="350">
        <f t="shared" si="4"/>
        <v>0</v>
      </c>
      <c r="Q31" s="350"/>
      <c r="R31" s="350">
        <f t="shared" si="5"/>
        <v>0</v>
      </c>
      <c r="S31" s="350">
        <f>20*5.43+20*1.15</f>
        <v>131.6</v>
      </c>
      <c r="T31" s="350">
        <f t="shared" si="6"/>
        <v>126.73079999999999</v>
      </c>
      <c r="U31" s="350"/>
      <c r="V31" s="350">
        <f t="shared" si="7"/>
        <v>0</v>
      </c>
      <c r="W31" s="350"/>
      <c r="X31" s="350">
        <f t="shared" si="8"/>
        <v>0</v>
      </c>
      <c r="Y31" s="350"/>
      <c r="Z31" s="350">
        <f t="shared" si="9"/>
        <v>0</v>
      </c>
      <c r="AA31" s="353">
        <f t="shared" si="14"/>
        <v>0.76500000000000001</v>
      </c>
    </row>
    <row r="32" spans="2:27" s="61" customFormat="1" ht="15" hidden="1" customHeight="1" x14ac:dyDescent="0.25">
      <c r="B32" s="465" t="s">
        <v>401</v>
      </c>
      <c r="C32" s="466"/>
      <c r="D32" s="352">
        <v>1</v>
      </c>
      <c r="E32" s="349">
        <v>0.8</v>
      </c>
      <c r="F32" s="349">
        <v>0.4</v>
      </c>
      <c r="G32" s="349">
        <f t="shared" ref="G32:G48" si="28">4.9+0.2</f>
        <v>5.1000000000000005</v>
      </c>
      <c r="H32" s="349">
        <v>3.77</v>
      </c>
      <c r="I32" s="349">
        <f t="shared" si="13"/>
        <v>12.240000000000004</v>
      </c>
      <c r="J32" s="349"/>
      <c r="K32" s="350">
        <f>26*2.27+52*0.48+9*2.15+36*0.45</f>
        <v>119.53</v>
      </c>
      <c r="L32" s="349">
        <f t="shared" si="2"/>
        <v>18.407620000000001</v>
      </c>
      <c r="M32" s="350"/>
      <c r="N32" s="349">
        <f t="shared" si="3"/>
        <v>0</v>
      </c>
      <c r="O32" s="350"/>
      <c r="P32" s="350">
        <f t="shared" si="4"/>
        <v>0</v>
      </c>
      <c r="Q32" s="350"/>
      <c r="R32" s="350">
        <f t="shared" si="5"/>
        <v>0</v>
      </c>
      <c r="S32" s="350"/>
      <c r="T32" s="350">
        <f t="shared" si="6"/>
        <v>0</v>
      </c>
      <c r="U32" s="350"/>
      <c r="V32" s="350">
        <f t="shared" si="7"/>
        <v>0</v>
      </c>
      <c r="W32" s="350">
        <f>12*5.68+12*2.57</f>
        <v>99</v>
      </c>
      <c r="X32" s="350">
        <f t="shared" si="8"/>
        <v>244.13400000000001</v>
      </c>
      <c r="Y32" s="350"/>
      <c r="Z32" s="350">
        <f t="shared" si="9"/>
        <v>0</v>
      </c>
      <c r="AA32" s="353">
        <f t="shared" si="14"/>
        <v>1.6320000000000006</v>
      </c>
    </row>
    <row r="33" spans="2:27" s="61" customFormat="1" ht="15" hidden="1" customHeight="1" x14ac:dyDescent="0.25">
      <c r="B33" s="465" t="s">
        <v>402</v>
      </c>
      <c r="C33" s="466"/>
      <c r="D33" s="352">
        <v>1</v>
      </c>
      <c r="E33" s="349">
        <v>0.7</v>
      </c>
      <c r="F33" s="349">
        <v>0.3</v>
      </c>
      <c r="G33" s="349">
        <f t="shared" si="28"/>
        <v>5.1000000000000005</v>
      </c>
      <c r="H33" s="349">
        <v>3.77</v>
      </c>
      <c r="I33" s="349">
        <f t="shared" ref="I33" si="29">+(E33+F33)*2*G33</f>
        <v>10.200000000000001</v>
      </c>
      <c r="J33" s="349"/>
      <c r="K33" s="350">
        <f>51*1.87+4*51*0.39+5*1.75+20*0.36</f>
        <v>190.88</v>
      </c>
      <c r="L33" s="349">
        <f t="shared" si="2"/>
        <v>29.395519999999998</v>
      </c>
      <c r="M33" s="350"/>
      <c r="N33" s="349">
        <f t="shared" si="3"/>
        <v>0</v>
      </c>
      <c r="O33" s="350"/>
      <c r="P33" s="350">
        <f t="shared" si="4"/>
        <v>0</v>
      </c>
      <c r="Q33" s="350"/>
      <c r="R33" s="350">
        <f t="shared" si="5"/>
        <v>0</v>
      </c>
      <c r="S33" s="350"/>
      <c r="T33" s="350">
        <f t="shared" si="6"/>
        <v>0</v>
      </c>
      <c r="U33" s="350">
        <f>12*1.3+12*5.54</f>
        <v>82.080000000000013</v>
      </c>
      <c r="V33" s="350">
        <f t="shared" si="7"/>
        <v>129.52224000000004</v>
      </c>
      <c r="W33" s="350"/>
      <c r="X33" s="350">
        <f t="shared" si="8"/>
        <v>0</v>
      </c>
      <c r="Y33" s="350"/>
      <c r="Z33" s="350">
        <f t="shared" si="9"/>
        <v>0</v>
      </c>
      <c r="AA33" s="353">
        <f t="shared" ref="AA33" si="30">+E33*F33*G33*$D33</f>
        <v>1.0710000000000002</v>
      </c>
    </row>
    <row r="34" spans="2:27" s="61" customFormat="1" ht="15" hidden="1" customHeight="1" x14ac:dyDescent="0.25">
      <c r="B34" s="465" t="s">
        <v>1266</v>
      </c>
      <c r="C34" s="466"/>
      <c r="D34" s="352">
        <v>1</v>
      </c>
      <c r="E34" s="349">
        <v>0.7</v>
      </c>
      <c r="F34" s="349">
        <v>0.25</v>
      </c>
      <c r="G34" s="349">
        <f t="shared" si="28"/>
        <v>5.1000000000000005</v>
      </c>
      <c r="H34" s="349">
        <v>3.77</v>
      </c>
      <c r="I34" s="349">
        <f t="shared" ref="I34" si="31">+(E34+F34)*2*G34</f>
        <v>9.6900000000000013</v>
      </c>
      <c r="J34" s="349"/>
      <c r="K34" s="350">
        <f>51*1.77+3*51+0.34+6*1.65+18*0.31</f>
        <v>259.08999999999997</v>
      </c>
      <c r="L34" s="349">
        <f t="shared" si="2"/>
        <v>39.899859999999997</v>
      </c>
      <c r="M34" s="350"/>
      <c r="N34" s="349">
        <f t="shared" si="3"/>
        <v>0</v>
      </c>
      <c r="O34" s="350"/>
      <c r="P34" s="350">
        <f t="shared" si="4"/>
        <v>0</v>
      </c>
      <c r="Q34" s="350"/>
      <c r="R34" s="350">
        <f t="shared" si="5"/>
        <v>0</v>
      </c>
      <c r="S34" s="350">
        <f>10*1.1+10*5.43</f>
        <v>65.3</v>
      </c>
      <c r="T34" s="350">
        <f t="shared" si="6"/>
        <v>62.883899999999997</v>
      </c>
      <c r="U34" s="350"/>
      <c r="V34" s="350">
        <f t="shared" si="7"/>
        <v>0</v>
      </c>
      <c r="W34" s="350"/>
      <c r="X34" s="350">
        <f t="shared" si="8"/>
        <v>0</v>
      </c>
      <c r="Y34" s="350"/>
      <c r="Z34" s="350">
        <f t="shared" si="9"/>
        <v>0</v>
      </c>
      <c r="AA34" s="353">
        <f t="shared" ref="AA34:AA35" si="32">+E34*F34*G34*$D34</f>
        <v>0.89250000000000007</v>
      </c>
    </row>
    <row r="35" spans="2:27" s="61" customFormat="1" ht="15" hidden="1" customHeight="1" x14ac:dyDescent="0.25">
      <c r="B35" s="465" t="s">
        <v>196</v>
      </c>
      <c r="C35" s="466"/>
      <c r="D35" s="352">
        <v>1</v>
      </c>
      <c r="E35" s="349">
        <v>0.6</v>
      </c>
      <c r="F35" s="349">
        <v>0.2</v>
      </c>
      <c r="G35" s="349">
        <f>4.9+0.2+0.4+1.7</f>
        <v>7.2000000000000011</v>
      </c>
      <c r="H35" s="349">
        <v>3.77</v>
      </c>
      <c r="I35" s="349">
        <f t="shared" ref="I35" si="33">+(E35+F35)*2*G35</f>
        <v>11.520000000000003</v>
      </c>
      <c r="J35" s="349"/>
      <c r="K35" s="350">
        <f>51*1.47+102*0.29+3*1.35+6*0.26+13*1.47+26*0.29</f>
        <v>136.80999999999997</v>
      </c>
      <c r="L35" s="349">
        <f t="shared" si="2"/>
        <v>21.068739999999995</v>
      </c>
      <c r="M35" s="350"/>
      <c r="N35" s="349">
        <f t="shared" si="3"/>
        <v>0</v>
      </c>
      <c r="O35" s="350"/>
      <c r="P35" s="350">
        <f t="shared" si="4"/>
        <v>0</v>
      </c>
      <c r="Q35" s="350">
        <f>8*1.37+8*1.27+8*1.58+8*0.58+8*5.34</f>
        <v>81.12</v>
      </c>
      <c r="R35" s="350">
        <f t="shared" si="5"/>
        <v>50.05104</v>
      </c>
      <c r="S35" s="350"/>
      <c r="T35" s="350">
        <f t="shared" si="6"/>
        <v>0</v>
      </c>
      <c r="U35" s="350"/>
      <c r="V35" s="350">
        <f t="shared" si="7"/>
        <v>0</v>
      </c>
      <c r="W35" s="350"/>
      <c r="X35" s="350">
        <f t="shared" si="8"/>
        <v>0</v>
      </c>
      <c r="Y35" s="350"/>
      <c r="Z35" s="350">
        <f t="shared" si="9"/>
        <v>0</v>
      </c>
      <c r="AA35" s="353">
        <f t="shared" si="32"/>
        <v>0.8640000000000001</v>
      </c>
    </row>
    <row r="36" spans="2:27" s="61" customFormat="1" ht="15" hidden="1" customHeight="1" x14ac:dyDescent="0.25">
      <c r="B36" s="465" t="s">
        <v>197</v>
      </c>
      <c r="C36" s="466"/>
      <c r="D36" s="352">
        <v>1</v>
      </c>
      <c r="E36" s="349">
        <v>0.4</v>
      </c>
      <c r="F36" s="349">
        <v>0.2</v>
      </c>
      <c r="G36" s="349">
        <f>4.9+0.2+0.4+1.7</f>
        <v>7.2000000000000011</v>
      </c>
      <c r="H36" s="349">
        <v>3.77</v>
      </c>
      <c r="I36" s="349">
        <f t="shared" si="13"/>
        <v>8.6400000000000023</v>
      </c>
      <c r="J36" s="349"/>
      <c r="K36" s="350">
        <f>34*1.07+34*0.29+2*0.95+2*0.26+9*1.07+9*0.29</f>
        <v>60.900000000000006</v>
      </c>
      <c r="L36" s="349">
        <f t="shared" si="2"/>
        <v>9.3786000000000005</v>
      </c>
      <c r="M36" s="350"/>
      <c r="N36" s="349">
        <f t="shared" si="3"/>
        <v>0</v>
      </c>
      <c r="O36" s="350">
        <f>8*0.96+8*0.29</f>
        <v>10</v>
      </c>
      <c r="P36" s="350">
        <f t="shared" si="4"/>
        <v>3.95</v>
      </c>
      <c r="Q36" s="350"/>
      <c r="R36" s="350">
        <f t="shared" si="5"/>
        <v>0</v>
      </c>
      <c r="S36" s="350">
        <f>18*1.35+18*1.67+18*0.67+18*5.43</f>
        <v>164.16</v>
      </c>
      <c r="T36" s="350">
        <f t="shared" si="6"/>
        <v>158.08607999999998</v>
      </c>
      <c r="U36" s="350"/>
      <c r="V36" s="350">
        <f t="shared" si="7"/>
        <v>0</v>
      </c>
      <c r="W36" s="350"/>
      <c r="X36" s="350">
        <f t="shared" si="8"/>
        <v>0</v>
      </c>
      <c r="Y36" s="350"/>
      <c r="Z36" s="350">
        <f t="shared" si="9"/>
        <v>0</v>
      </c>
      <c r="AA36" s="353">
        <f t="shared" si="14"/>
        <v>0.57600000000000018</v>
      </c>
    </row>
    <row r="37" spans="2:27" s="61" customFormat="1" ht="15" hidden="1" customHeight="1" x14ac:dyDescent="0.25">
      <c r="B37" s="465" t="s">
        <v>198</v>
      </c>
      <c r="C37" s="466"/>
      <c r="D37" s="352">
        <v>1</v>
      </c>
      <c r="E37" s="349">
        <v>0.7</v>
      </c>
      <c r="F37" s="349">
        <v>0.2</v>
      </c>
      <c r="G37" s="349">
        <f t="shared" si="28"/>
        <v>5.1000000000000005</v>
      </c>
      <c r="H37" s="349">
        <v>3.77</v>
      </c>
      <c r="I37" s="349">
        <f t="shared" si="13"/>
        <v>9.18</v>
      </c>
      <c r="J37" s="349"/>
      <c r="K37" s="350">
        <f>34*1.67+5*34*0.29+4*1.55+4*0.26</f>
        <v>113.32000000000001</v>
      </c>
      <c r="L37" s="349">
        <f t="shared" si="2"/>
        <v>17.451280000000001</v>
      </c>
      <c r="M37" s="350"/>
      <c r="N37" s="349">
        <f t="shared" si="3"/>
        <v>0</v>
      </c>
      <c r="O37" s="350"/>
      <c r="P37" s="350">
        <f t="shared" si="4"/>
        <v>0</v>
      </c>
      <c r="Q37" s="350"/>
      <c r="R37" s="350">
        <f t="shared" si="5"/>
        <v>0</v>
      </c>
      <c r="S37" s="350"/>
      <c r="T37" s="350">
        <f t="shared" si="6"/>
        <v>0</v>
      </c>
      <c r="U37" s="350">
        <f>14*1.25+14*5.54</f>
        <v>95.06</v>
      </c>
      <c r="V37" s="350">
        <f t="shared" si="7"/>
        <v>150.00468000000001</v>
      </c>
      <c r="W37" s="350"/>
      <c r="X37" s="350">
        <f t="shared" si="8"/>
        <v>0</v>
      </c>
      <c r="Y37" s="350"/>
      <c r="Z37" s="350">
        <f t="shared" si="9"/>
        <v>0</v>
      </c>
      <c r="AA37" s="353">
        <f t="shared" si="14"/>
        <v>0.71399999999999997</v>
      </c>
    </row>
    <row r="38" spans="2:27" s="61" customFormat="1" ht="15" hidden="1" customHeight="1" x14ac:dyDescent="0.25">
      <c r="B38" s="465" t="s">
        <v>199</v>
      </c>
      <c r="C38" s="466"/>
      <c r="D38" s="352">
        <v>1</v>
      </c>
      <c r="E38" s="349">
        <v>0.8</v>
      </c>
      <c r="F38" s="349">
        <v>0.4</v>
      </c>
      <c r="G38" s="349">
        <f t="shared" si="28"/>
        <v>5.1000000000000005</v>
      </c>
      <c r="H38" s="349">
        <v>3.77</v>
      </c>
      <c r="I38" s="349">
        <f t="shared" si="13"/>
        <v>12.240000000000004</v>
      </c>
      <c r="J38" s="349"/>
      <c r="K38" s="350"/>
      <c r="L38" s="349">
        <f t="shared" si="2"/>
        <v>0</v>
      </c>
      <c r="M38" s="350">
        <f>51*2.28+2*51*0.52+11*2.28+2*11*0.52</f>
        <v>205.83999999999997</v>
      </c>
      <c r="N38" s="349">
        <f t="shared" si="3"/>
        <v>50.430799999999991</v>
      </c>
      <c r="O38" s="350"/>
      <c r="P38" s="350">
        <f t="shared" si="4"/>
        <v>0</v>
      </c>
      <c r="Q38" s="350"/>
      <c r="R38" s="350">
        <f t="shared" si="5"/>
        <v>0</v>
      </c>
      <c r="S38" s="350"/>
      <c r="T38" s="350">
        <f t="shared" si="6"/>
        <v>0</v>
      </c>
      <c r="U38" s="350"/>
      <c r="V38" s="350">
        <f t="shared" si="7"/>
        <v>0</v>
      </c>
      <c r="W38" s="350">
        <f>20*1.87+20*5.68</f>
        <v>151</v>
      </c>
      <c r="X38" s="350">
        <f t="shared" si="8"/>
        <v>372.36600000000004</v>
      </c>
      <c r="Y38" s="350"/>
      <c r="Z38" s="350">
        <f t="shared" si="9"/>
        <v>0</v>
      </c>
      <c r="AA38" s="353">
        <f t="shared" si="14"/>
        <v>1.6320000000000006</v>
      </c>
    </row>
    <row r="39" spans="2:27" s="61" customFormat="1" ht="15" hidden="1" customHeight="1" x14ac:dyDescent="0.25">
      <c r="B39" s="465" t="s">
        <v>200</v>
      </c>
      <c r="C39" s="466"/>
      <c r="D39" s="352">
        <v>1</v>
      </c>
      <c r="E39" s="349">
        <v>0.8</v>
      </c>
      <c r="F39" s="349">
        <v>0.4</v>
      </c>
      <c r="G39" s="349">
        <f t="shared" si="28"/>
        <v>5.1000000000000005</v>
      </c>
      <c r="H39" s="349">
        <v>3.77</v>
      </c>
      <c r="I39" s="349">
        <f t="shared" ref="I39" si="34">+(E39+F39)*2*G39</f>
        <v>12.240000000000004</v>
      </c>
      <c r="J39" s="349"/>
      <c r="K39" s="350">
        <f>6*2.15+12*0.45</f>
        <v>18.299999999999997</v>
      </c>
      <c r="L39" s="349">
        <f t="shared" si="2"/>
        <v>2.8181999999999996</v>
      </c>
      <c r="M39" s="350">
        <f>51*2.28+2*51*0.52</f>
        <v>169.32</v>
      </c>
      <c r="N39" s="349">
        <f t="shared" si="3"/>
        <v>41.483399999999996</v>
      </c>
      <c r="O39" s="350"/>
      <c r="P39" s="350">
        <f t="shared" si="4"/>
        <v>0</v>
      </c>
      <c r="Q39" s="350"/>
      <c r="R39" s="350">
        <f t="shared" si="5"/>
        <v>0</v>
      </c>
      <c r="S39" s="350"/>
      <c r="T39" s="350">
        <f t="shared" si="6"/>
        <v>0</v>
      </c>
      <c r="U39" s="350"/>
      <c r="V39" s="350">
        <f t="shared" si="7"/>
        <v>0</v>
      </c>
      <c r="W39" s="350">
        <f>18*1.87+18*5.68</f>
        <v>135.9</v>
      </c>
      <c r="X39" s="350">
        <f t="shared" si="8"/>
        <v>335.12940000000003</v>
      </c>
      <c r="Y39" s="350"/>
      <c r="Z39" s="350">
        <f t="shared" si="9"/>
        <v>0</v>
      </c>
      <c r="AA39" s="353">
        <f t="shared" si="14"/>
        <v>1.6320000000000006</v>
      </c>
    </row>
    <row r="40" spans="2:27" s="61" customFormat="1" ht="15" hidden="1" customHeight="1" x14ac:dyDescent="0.25">
      <c r="B40" s="465" t="s">
        <v>201</v>
      </c>
      <c r="C40" s="466"/>
      <c r="D40" s="352">
        <v>1</v>
      </c>
      <c r="E40" s="349">
        <v>0.6</v>
      </c>
      <c r="F40" s="349">
        <v>0.25</v>
      </c>
      <c r="G40" s="349">
        <f t="shared" si="28"/>
        <v>5.1000000000000005</v>
      </c>
      <c r="H40" s="349">
        <v>3.77</v>
      </c>
      <c r="I40" s="349">
        <f t="shared" si="13"/>
        <v>8.67</v>
      </c>
      <c r="J40" s="349"/>
      <c r="K40" s="350">
        <f>51*1.57+102*0.34+6*1.57+12*0.34</f>
        <v>128.25</v>
      </c>
      <c r="L40" s="349">
        <f t="shared" si="2"/>
        <v>19.750499999999999</v>
      </c>
      <c r="M40" s="350"/>
      <c r="N40" s="349">
        <f t="shared" si="3"/>
        <v>0</v>
      </c>
      <c r="O40" s="350"/>
      <c r="P40" s="350">
        <f t="shared" si="4"/>
        <v>0</v>
      </c>
      <c r="Q40" s="350"/>
      <c r="R40" s="350">
        <f t="shared" si="5"/>
        <v>0</v>
      </c>
      <c r="S40" s="350">
        <f>8*1.15+8*5.43</f>
        <v>52.64</v>
      </c>
      <c r="T40" s="350">
        <f t="shared" si="6"/>
        <v>50.692320000000002</v>
      </c>
      <c r="U40" s="350"/>
      <c r="V40" s="350">
        <f t="shared" si="7"/>
        <v>0</v>
      </c>
      <c r="W40" s="350"/>
      <c r="X40" s="350">
        <f t="shared" si="8"/>
        <v>0</v>
      </c>
      <c r="Y40" s="350"/>
      <c r="Z40" s="350">
        <f t="shared" si="9"/>
        <v>0</v>
      </c>
      <c r="AA40" s="353">
        <f t="shared" si="14"/>
        <v>0.76500000000000001</v>
      </c>
    </row>
    <row r="41" spans="2:27" s="61" customFormat="1" ht="15" hidden="1" customHeight="1" x14ac:dyDescent="0.25">
      <c r="B41" s="465" t="s">
        <v>202</v>
      </c>
      <c r="C41" s="466"/>
      <c r="D41" s="352">
        <v>1</v>
      </c>
      <c r="E41" s="349">
        <v>0.6</v>
      </c>
      <c r="F41" s="349">
        <v>0.2</v>
      </c>
      <c r="G41" s="349">
        <f t="shared" si="28"/>
        <v>5.1000000000000005</v>
      </c>
      <c r="H41" s="349">
        <v>3.77</v>
      </c>
      <c r="I41" s="349">
        <f t="shared" si="13"/>
        <v>8.1600000000000019</v>
      </c>
      <c r="J41" s="349"/>
      <c r="K41" s="350">
        <f>51*1.47+204*0.29+6*1.47+24*0.29</f>
        <v>149.91</v>
      </c>
      <c r="L41" s="349">
        <f t="shared" si="2"/>
        <v>23.08614</v>
      </c>
      <c r="M41" s="350"/>
      <c r="N41" s="349">
        <f t="shared" si="3"/>
        <v>0</v>
      </c>
      <c r="O41" s="350"/>
      <c r="P41" s="350">
        <f t="shared" si="4"/>
        <v>0</v>
      </c>
      <c r="Q41" s="350">
        <f>12*1.07+12*5.34</f>
        <v>76.92</v>
      </c>
      <c r="R41" s="350">
        <f t="shared" si="5"/>
        <v>47.45964</v>
      </c>
      <c r="S41" s="350"/>
      <c r="T41" s="350">
        <f t="shared" si="6"/>
        <v>0</v>
      </c>
      <c r="U41" s="350"/>
      <c r="V41" s="350">
        <f t="shared" si="7"/>
        <v>0</v>
      </c>
      <c r="W41" s="350"/>
      <c r="X41" s="350">
        <f t="shared" si="8"/>
        <v>0</v>
      </c>
      <c r="Y41" s="350"/>
      <c r="Z41" s="350">
        <f t="shared" si="9"/>
        <v>0</v>
      </c>
      <c r="AA41" s="353">
        <f t="shared" si="14"/>
        <v>0.61199999999999999</v>
      </c>
    </row>
    <row r="42" spans="2:27" s="61" customFormat="1" ht="15" hidden="1" customHeight="1" x14ac:dyDescent="0.25">
      <c r="B42" s="465" t="s">
        <v>203</v>
      </c>
      <c r="C42" s="466"/>
      <c r="D42" s="352">
        <v>1</v>
      </c>
      <c r="E42" s="349">
        <v>0.7</v>
      </c>
      <c r="F42" s="349">
        <v>0.2</v>
      </c>
      <c r="G42" s="349">
        <f t="shared" si="28"/>
        <v>5.1000000000000005</v>
      </c>
      <c r="H42" s="349">
        <v>3.77</v>
      </c>
      <c r="I42" s="349">
        <f t="shared" si="13"/>
        <v>9.18</v>
      </c>
      <c r="J42" s="349"/>
      <c r="K42" s="350">
        <f>36*1.67+4*34*0.29+4*1.67+16*0.29</f>
        <v>110.88000000000001</v>
      </c>
      <c r="L42" s="349">
        <f t="shared" si="2"/>
        <v>17.075520000000001</v>
      </c>
      <c r="M42" s="350"/>
      <c r="N42" s="349">
        <f t="shared" si="3"/>
        <v>0</v>
      </c>
      <c r="O42" s="350"/>
      <c r="P42" s="350">
        <f t="shared" si="4"/>
        <v>0</v>
      </c>
      <c r="Q42" s="350"/>
      <c r="R42" s="350">
        <f t="shared" si="5"/>
        <v>0</v>
      </c>
      <c r="S42" s="350"/>
      <c r="T42" s="350">
        <f t="shared" si="6"/>
        <v>0</v>
      </c>
      <c r="U42" s="350">
        <f>12*1.25+12*5.54</f>
        <v>81.48</v>
      </c>
      <c r="V42" s="350">
        <f t="shared" si="7"/>
        <v>128.57544000000001</v>
      </c>
      <c r="W42" s="350"/>
      <c r="X42" s="350">
        <f t="shared" si="8"/>
        <v>0</v>
      </c>
      <c r="Y42" s="350"/>
      <c r="Z42" s="350">
        <f t="shared" si="9"/>
        <v>0</v>
      </c>
      <c r="AA42" s="353">
        <f t="shared" si="14"/>
        <v>0.71399999999999997</v>
      </c>
    </row>
    <row r="43" spans="2:27" s="61" customFormat="1" ht="15" hidden="1" customHeight="1" x14ac:dyDescent="0.25">
      <c r="B43" s="465" t="s">
        <v>403</v>
      </c>
      <c r="C43" s="466"/>
      <c r="D43" s="352">
        <v>1</v>
      </c>
      <c r="E43" s="349">
        <v>0.6</v>
      </c>
      <c r="F43" s="349">
        <v>0.2</v>
      </c>
      <c r="G43" s="349">
        <f t="shared" si="28"/>
        <v>5.1000000000000005</v>
      </c>
      <c r="H43" s="349">
        <v>3.77</v>
      </c>
      <c r="I43" s="349">
        <f t="shared" si="13"/>
        <v>8.1600000000000019</v>
      </c>
      <c r="J43" s="349"/>
      <c r="K43" s="350">
        <f>34*1.47+34*0.29+6*1.47+6*0.29</f>
        <v>70.399999999999991</v>
      </c>
      <c r="L43" s="349">
        <f t="shared" si="2"/>
        <v>10.841599999999998</v>
      </c>
      <c r="M43" s="350"/>
      <c r="N43" s="349">
        <f t="shared" si="3"/>
        <v>0</v>
      </c>
      <c r="O43" s="350"/>
      <c r="P43" s="350">
        <f t="shared" si="4"/>
        <v>0</v>
      </c>
      <c r="Q43" s="350"/>
      <c r="R43" s="350">
        <f t="shared" si="5"/>
        <v>0</v>
      </c>
      <c r="S43" s="350">
        <f>6*1.35+6*5.43</f>
        <v>40.68</v>
      </c>
      <c r="T43" s="350">
        <f t="shared" si="6"/>
        <v>39.174839999999996</v>
      </c>
      <c r="U43" s="350"/>
      <c r="V43" s="350">
        <f t="shared" si="7"/>
        <v>0</v>
      </c>
      <c r="W43" s="350"/>
      <c r="X43" s="350">
        <f t="shared" si="8"/>
        <v>0</v>
      </c>
      <c r="Y43" s="350"/>
      <c r="Z43" s="350">
        <f t="shared" si="9"/>
        <v>0</v>
      </c>
      <c r="AA43" s="353">
        <f t="shared" si="14"/>
        <v>0.61199999999999999</v>
      </c>
    </row>
    <row r="44" spans="2:27" s="61" customFormat="1" ht="15" hidden="1" customHeight="1" x14ac:dyDescent="0.25">
      <c r="B44" s="465" t="s">
        <v>300</v>
      </c>
      <c r="C44" s="466"/>
      <c r="D44" s="352">
        <v>1</v>
      </c>
      <c r="E44" s="349">
        <v>0.6</v>
      </c>
      <c r="F44" s="349">
        <v>0.2</v>
      </c>
      <c r="G44" s="349">
        <f t="shared" si="28"/>
        <v>5.1000000000000005</v>
      </c>
      <c r="H44" s="349">
        <v>3.77</v>
      </c>
      <c r="I44" s="349">
        <f t="shared" ref="I44" si="35">+(E44+F44)*2*G44</f>
        <v>8.1600000000000019</v>
      </c>
      <c r="J44" s="349"/>
      <c r="K44" s="350">
        <f>51*1.47+102*0.29+8*1.47+16*0.29</f>
        <v>120.95</v>
      </c>
      <c r="L44" s="349">
        <f t="shared" si="2"/>
        <v>18.626300000000001</v>
      </c>
      <c r="M44" s="350"/>
      <c r="N44" s="349">
        <f t="shared" si="3"/>
        <v>0</v>
      </c>
      <c r="O44" s="350"/>
      <c r="P44" s="350">
        <f t="shared" si="4"/>
        <v>0</v>
      </c>
      <c r="Q44" s="350">
        <f>8*1.27+8*5.34</f>
        <v>52.879999999999995</v>
      </c>
      <c r="R44" s="350">
        <f t="shared" si="5"/>
        <v>32.626959999999997</v>
      </c>
      <c r="S44" s="350"/>
      <c r="T44" s="350">
        <f t="shared" si="6"/>
        <v>0</v>
      </c>
      <c r="U44" s="350"/>
      <c r="V44" s="350">
        <f t="shared" si="7"/>
        <v>0</v>
      </c>
      <c r="W44" s="350"/>
      <c r="X44" s="350">
        <f t="shared" si="8"/>
        <v>0</v>
      </c>
      <c r="Y44" s="350"/>
      <c r="Z44" s="350">
        <f t="shared" si="9"/>
        <v>0</v>
      </c>
      <c r="AA44" s="353">
        <f t="shared" ref="AA44" si="36">+E44*F44*G44*$D44</f>
        <v>0.61199999999999999</v>
      </c>
    </row>
    <row r="45" spans="2:27" s="61" customFormat="1" ht="15" hidden="1" customHeight="1" x14ac:dyDescent="0.25">
      <c r="B45" s="465" t="s">
        <v>301</v>
      </c>
      <c r="C45" s="466"/>
      <c r="D45" s="352">
        <v>1</v>
      </c>
      <c r="E45" s="349">
        <v>0.7</v>
      </c>
      <c r="F45" s="349">
        <v>0.4</v>
      </c>
      <c r="G45" s="349">
        <f>4.9+0.2+0.6</f>
        <v>5.7</v>
      </c>
      <c r="H45" s="349">
        <v>3.77</v>
      </c>
      <c r="I45" s="349">
        <f t="shared" si="13"/>
        <v>12.540000000000001</v>
      </c>
      <c r="J45" s="349"/>
      <c r="K45" s="350">
        <f>34*2.07+2*34*0.49+3*2.07+6*0.49+8*2.07+16*0.49</f>
        <v>137.24999999999997</v>
      </c>
      <c r="L45" s="349">
        <f t="shared" si="2"/>
        <v>21.136499999999995</v>
      </c>
      <c r="M45" s="350"/>
      <c r="N45" s="349">
        <f t="shared" si="3"/>
        <v>0</v>
      </c>
      <c r="O45" s="350"/>
      <c r="P45" s="350">
        <f t="shared" si="4"/>
        <v>0</v>
      </c>
      <c r="Q45" s="350"/>
      <c r="R45" s="350">
        <f t="shared" si="5"/>
        <v>0</v>
      </c>
      <c r="S45" s="350"/>
      <c r="T45" s="350">
        <f t="shared" si="6"/>
        <v>0</v>
      </c>
      <c r="U45" s="350">
        <f>8*1.8+8*0.93+8*5.54</f>
        <v>66.16</v>
      </c>
      <c r="V45" s="350">
        <f t="shared" si="7"/>
        <v>104.40048</v>
      </c>
      <c r="W45" s="350"/>
      <c r="X45" s="350">
        <f t="shared" si="8"/>
        <v>0</v>
      </c>
      <c r="Y45" s="350"/>
      <c r="Z45" s="350">
        <f t="shared" si="9"/>
        <v>0</v>
      </c>
      <c r="AA45" s="353">
        <f t="shared" si="14"/>
        <v>1.5959999999999999</v>
      </c>
    </row>
    <row r="46" spans="2:27" s="61" customFormat="1" ht="15" hidden="1" customHeight="1" x14ac:dyDescent="0.25">
      <c r="B46" s="465" t="s">
        <v>302</v>
      </c>
      <c r="C46" s="466"/>
      <c r="D46" s="352">
        <v>1</v>
      </c>
      <c r="E46" s="349">
        <v>0.7</v>
      </c>
      <c r="F46" s="349">
        <v>0.4</v>
      </c>
      <c r="G46" s="349">
        <f>4.9+0.2+0.6</f>
        <v>5.7</v>
      </c>
      <c r="H46" s="349">
        <v>3.77</v>
      </c>
      <c r="I46" s="349">
        <f t="shared" si="13"/>
        <v>12.540000000000001</v>
      </c>
      <c r="J46" s="349"/>
      <c r="K46" s="350">
        <f>34*2.07+34*0.78+2*34*0.49+3*2.07+3*0.78+6*0.49</f>
        <v>141.71</v>
      </c>
      <c r="L46" s="349">
        <f t="shared" si="2"/>
        <v>21.823340000000002</v>
      </c>
      <c r="M46" s="350"/>
      <c r="N46" s="349">
        <f t="shared" si="3"/>
        <v>0</v>
      </c>
      <c r="O46" s="350"/>
      <c r="P46" s="350">
        <f t="shared" si="4"/>
        <v>0</v>
      </c>
      <c r="Q46" s="350">
        <f>12*2.49+12*0.86+24*0.75</f>
        <v>58.2</v>
      </c>
      <c r="R46" s="350">
        <f t="shared" si="5"/>
        <v>35.909399999999998</v>
      </c>
      <c r="S46" s="350"/>
      <c r="T46" s="350">
        <f t="shared" si="6"/>
        <v>0</v>
      </c>
      <c r="U46" s="350">
        <f>8*1.78+2*2.35+8*1.07+10*0.93+10*5.54</f>
        <v>92.199999999999989</v>
      </c>
      <c r="V46" s="350">
        <f t="shared" si="7"/>
        <v>145.49159999999998</v>
      </c>
      <c r="W46" s="350"/>
      <c r="X46" s="350">
        <f t="shared" si="8"/>
        <v>0</v>
      </c>
      <c r="Y46" s="350"/>
      <c r="Z46" s="350">
        <f t="shared" si="9"/>
        <v>0</v>
      </c>
      <c r="AA46" s="353">
        <f t="shared" si="14"/>
        <v>1.5959999999999999</v>
      </c>
    </row>
    <row r="47" spans="2:27" s="61" customFormat="1" ht="15" hidden="1" customHeight="1" x14ac:dyDescent="0.25">
      <c r="B47" s="465" t="s">
        <v>303</v>
      </c>
      <c r="C47" s="466"/>
      <c r="D47" s="352">
        <v>1</v>
      </c>
      <c r="E47" s="349">
        <v>0.6</v>
      </c>
      <c r="F47" s="349">
        <v>0.35</v>
      </c>
      <c r="G47" s="349">
        <f t="shared" si="28"/>
        <v>5.1000000000000005</v>
      </c>
      <c r="H47" s="349">
        <v>3.77</v>
      </c>
      <c r="I47" s="349">
        <f t="shared" si="13"/>
        <v>9.6900000000000013</v>
      </c>
      <c r="J47" s="349"/>
      <c r="K47" s="350">
        <f>34*1.77+34*0.44+5*1.65+5*0.41</f>
        <v>85.44</v>
      </c>
      <c r="L47" s="349">
        <f t="shared" si="2"/>
        <v>13.15776</v>
      </c>
      <c r="M47" s="350"/>
      <c r="N47" s="349">
        <f t="shared" si="3"/>
        <v>0</v>
      </c>
      <c r="O47" s="350"/>
      <c r="P47" s="350">
        <f t="shared" si="4"/>
        <v>0</v>
      </c>
      <c r="Q47" s="350"/>
      <c r="R47" s="350">
        <f t="shared" si="5"/>
        <v>0</v>
      </c>
      <c r="S47" s="350"/>
      <c r="T47" s="350">
        <f t="shared" si="6"/>
        <v>0</v>
      </c>
      <c r="U47" s="350">
        <f>6*1.4+6*5.54</f>
        <v>41.64</v>
      </c>
      <c r="V47" s="350">
        <f t="shared" si="7"/>
        <v>65.707920000000001</v>
      </c>
      <c r="W47" s="350"/>
      <c r="X47" s="350">
        <f t="shared" si="8"/>
        <v>0</v>
      </c>
      <c r="Y47" s="350"/>
      <c r="Z47" s="350">
        <f t="shared" si="9"/>
        <v>0</v>
      </c>
      <c r="AA47" s="353">
        <f t="shared" si="14"/>
        <v>1.0710000000000002</v>
      </c>
    </row>
    <row r="48" spans="2:27" s="61" customFormat="1" ht="15" hidden="1" customHeight="1" x14ac:dyDescent="0.25">
      <c r="B48" s="465" t="s">
        <v>404</v>
      </c>
      <c r="C48" s="466"/>
      <c r="D48" s="352">
        <v>1</v>
      </c>
      <c r="E48" s="349">
        <v>0.7</v>
      </c>
      <c r="F48" s="349">
        <v>0.3</v>
      </c>
      <c r="G48" s="349">
        <f t="shared" si="28"/>
        <v>5.1000000000000005</v>
      </c>
      <c r="H48" s="349">
        <v>3.77</v>
      </c>
      <c r="I48" s="349">
        <f t="shared" si="13"/>
        <v>10.200000000000001</v>
      </c>
      <c r="J48" s="349"/>
      <c r="K48" s="350">
        <f>51*1.87+4*51*0.39+4*1.87+16*0.39</f>
        <v>188.65</v>
      </c>
      <c r="L48" s="349">
        <f t="shared" si="2"/>
        <v>29.052099999999999</v>
      </c>
      <c r="M48" s="350"/>
      <c r="N48" s="349">
        <f t="shared" si="3"/>
        <v>0</v>
      </c>
      <c r="O48" s="350"/>
      <c r="P48" s="350">
        <f t="shared" si="4"/>
        <v>0</v>
      </c>
      <c r="Q48" s="350"/>
      <c r="R48" s="350">
        <f t="shared" si="5"/>
        <v>0</v>
      </c>
      <c r="S48" s="350">
        <f>12*1.1+12*5.43</f>
        <v>78.36</v>
      </c>
      <c r="T48" s="350">
        <f t="shared" si="6"/>
        <v>75.460679999999996</v>
      </c>
      <c r="U48" s="350"/>
      <c r="V48" s="350">
        <f t="shared" si="7"/>
        <v>0</v>
      </c>
      <c r="W48" s="350"/>
      <c r="X48" s="350">
        <f t="shared" si="8"/>
        <v>0</v>
      </c>
      <c r="Y48" s="350"/>
      <c r="Z48" s="350">
        <f t="shared" si="9"/>
        <v>0</v>
      </c>
      <c r="AA48" s="353">
        <f t="shared" si="14"/>
        <v>1.0710000000000002</v>
      </c>
    </row>
    <row r="49" spans="2:27" s="61" customFormat="1" ht="15" hidden="1" customHeight="1" x14ac:dyDescent="0.25">
      <c r="B49" s="465" t="s">
        <v>304</v>
      </c>
      <c r="C49" s="466"/>
      <c r="D49" s="352">
        <v>1</v>
      </c>
      <c r="E49" s="349">
        <v>0.7</v>
      </c>
      <c r="F49" s="349">
        <v>0.4</v>
      </c>
      <c r="G49" s="349">
        <f>4.9+0.2+0.6</f>
        <v>5.7</v>
      </c>
      <c r="H49" s="349">
        <v>3.77</v>
      </c>
      <c r="I49" s="349">
        <f t="shared" si="13"/>
        <v>12.540000000000001</v>
      </c>
      <c r="J49" s="349"/>
      <c r="K49" s="350"/>
      <c r="L49" s="349">
        <f t="shared" si="2"/>
        <v>0</v>
      </c>
      <c r="M49" s="350">
        <f>51*2.08+3*51*0.52+4*2.08+12*0.52+12*2.08+3*12*0.52</f>
        <v>243.88</v>
      </c>
      <c r="N49" s="349">
        <f t="shared" si="3"/>
        <v>59.750599999999999</v>
      </c>
      <c r="O49" s="350"/>
      <c r="P49" s="350">
        <f t="shared" si="4"/>
        <v>0</v>
      </c>
      <c r="Q49" s="350"/>
      <c r="R49" s="350">
        <f t="shared" si="5"/>
        <v>0</v>
      </c>
      <c r="S49" s="350"/>
      <c r="T49" s="350">
        <f t="shared" si="6"/>
        <v>0</v>
      </c>
      <c r="U49" s="350"/>
      <c r="V49" s="350">
        <f t="shared" si="7"/>
        <v>0</v>
      </c>
      <c r="W49" s="350">
        <f>10*1.92+10*1.07+10*5.68</f>
        <v>86.699999999999989</v>
      </c>
      <c r="X49" s="350">
        <f t="shared" si="8"/>
        <v>213.8022</v>
      </c>
      <c r="Y49" s="350"/>
      <c r="Z49" s="350">
        <f t="shared" si="9"/>
        <v>0</v>
      </c>
      <c r="AA49" s="353">
        <f t="shared" si="14"/>
        <v>1.5959999999999999</v>
      </c>
    </row>
    <row r="50" spans="2:27" s="61" customFormat="1" ht="15" hidden="1" customHeight="1" x14ac:dyDescent="0.25">
      <c r="B50" s="465" t="s">
        <v>405</v>
      </c>
      <c r="C50" s="466"/>
      <c r="D50" s="352">
        <v>1</v>
      </c>
      <c r="E50" s="349">
        <v>0.7</v>
      </c>
      <c r="F50" s="349">
        <v>0.4</v>
      </c>
      <c r="G50" s="349">
        <f>4.9+0.2+0.6</f>
        <v>5.7</v>
      </c>
      <c r="H50" s="349">
        <v>3.77</v>
      </c>
      <c r="I50" s="349">
        <f t="shared" si="13"/>
        <v>12.540000000000001</v>
      </c>
      <c r="J50" s="349"/>
      <c r="K50" s="350"/>
      <c r="L50" s="349">
        <f t="shared" si="2"/>
        <v>0</v>
      </c>
      <c r="M50" s="350">
        <f>51*2.08+3*51*0.52+2*2.07+6*0.48+17*2.08+3*17*0.52</f>
        <v>254.54</v>
      </c>
      <c r="N50" s="349">
        <f t="shared" si="3"/>
        <v>62.362299999999998</v>
      </c>
      <c r="O50" s="350"/>
      <c r="P50" s="350">
        <f t="shared" si="4"/>
        <v>0</v>
      </c>
      <c r="Q50" s="350"/>
      <c r="R50" s="350">
        <f t="shared" si="5"/>
        <v>0</v>
      </c>
      <c r="S50" s="350"/>
      <c r="T50" s="350">
        <f t="shared" si="6"/>
        <v>0</v>
      </c>
      <c r="U50" s="350"/>
      <c r="V50" s="350">
        <f t="shared" si="7"/>
        <v>0</v>
      </c>
      <c r="W50" s="350">
        <f>10*2.47+10*1.07+10*5.68</f>
        <v>92.2</v>
      </c>
      <c r="X50" s="350">
        <f t="shared" si="8"/>
        <v>227.36520000000002</v>
      </c>
      <c r="Y50" s="350"/>
      <c r="Z50" s="350">
        <f t="shared" si="9"/>
        <v>0</v>
      </c>
      <c r="AA50" s="353">
        <f t="shared" si="14"/>
        <v>1.5959999999999999</v>
      </c>
    </row>
    <row r="51" spans="2:27" s="82" customFormat="1" ht="15" hidden="1" customHeight="1" thickBot="1" x14ac:dyDescent="0.3">
      <c r="B51" s="463"/>
      <c r="C51" s="464"/>
      <c r="D51" s="267"/>
      <c r="E51" s="268"/>
      <c r="F51" s="268"/>
      <c r="G51" s="268"/>
      <c r="H51" s="268">
        <v>3.77</v>
      </c>
      <c r="I51" s="268">
        <f t="shared" ref="I51" si="37">+(E51+F51)*2*G51</f>
        <v>0</v>
      </c>
      <c r="J51" s="268"/>
      <c r="K51" s="263"/>
      <c r="L51" s="268">
        <f t="shared" ref="L51" si="38">+K51*0.154*$D51</f>
        <v>0</v>
      </c>
      <c r="M51" s="263"/>
      <c r="N51" s="268">
        <f t="shared" ref="N51" si="39">+M51*0.245*$D51</f>
        <v>0</v>
      </c>
      <c r="O51" s="263"/>
      <c r="P51" s="269">
        <f t="shared" ref="P51" si="40">+O51*0.395*$D51</f>
        <v>0</v>
      </c>
      <c r="Q51" s="263"/>
      <c r="R51" s="269">
        <f t="shared" ref="R51" si="41">+Q51*0.617*$D51</f>
        <v>0</v>
      </c>
      <c r="S51" s="263"/>
      <c r="T51" s="269">
        <f t="shared" ref="T51" si="42">+S51*0.963*$D51</f>
        <v>0</v>
      </c>
      <c r="U51" s="263"/>
      <c r="V51" s="269">
        <f t="shared" ref="V51" si="43">+U51*1.578*$D51</f>
        <v>0</v>
      </c>
      <c r="W51" s="263"/>
      <c r="X51" s="269">
        <f t="shared" ref="X51" si="44">+W51*2.466*$D51</f>
        <v>0</v>
      </c>
      <c r="Y51" s="263"/>
      <c r="Z51" s="269">
        <f t="shared" ref="Z51" si="45">+Y51*3.853*$D51</f>
        <v>0</v>
      </c>
      <c r="AA51" s="270">
        <f t="shared" si="1"/>
        <v>0</v>
      </c>
    </row>
    <row r="52" spans="2:27" s="82" customFormat="1" ht="30" hidden="1" customHeight="1" thickBot="1" x14ac:dyDescent="0.3">
      <c r="B52" s="423" t="s">
        <v>137</v>
      </c>
      <c r="C52" s="424"/>
      <c r="D52" s="424"/>
      <c r="E52" s="424"/>
      <c r="F52" s="424"/>
      <c r="G52" s="424"/>
      <c r="H52" s="257"/>
      <c r="I52" s="94">
        <f t="shared" ref="I52:AA52" si="46">SUM(I12:I51)</f>
        <v>388.48000000000019</v>
      </c>
      <c r="J52" s="94">
        <f t="shared" si="46"/>
        <v>0</v>
      </c>
      <c r="K52" s="273">
        <f t="shared" si="46"/>
        <v>4352.380000000001</v>
      </c>
      <c r="L52" s="94">
        <f t="shared" si="46"/>
        <v>670.26652000000001</v>
      </c>
      <c r="M52" s="274">
        <f t="shared" si="46"/>
        <v>1283.2799999999997</v>
      </c>
      <c r="N52" s="95">
        <f t="shared" si="46"/>
        <v>314.40359999999998</v>
      </c>
      <c r="O52" s="274">
        <f t="shared" si="46"/>
        <v>10</v>
      </c>
      <c r="P52" s="95">
        <f t="shared" si="46"/>
        <v>3.95</v>
      </c>
      <c r="Q52" s="274">
        <f t="shared" si="46"/>
        <v>1100.5</v>
      </c>
      <c r="R52" s="95">
        <f t="shared" si="46"/>
        <v>679.00850000000014</v>
      </c>
      <c r="S52" s="274">
        <f t="shared" si="46"/>
        <v>663.74</v>
      </c>
      <c r="T52" s="95">
        <f t="shared" si="46"/>
        <v>639.18162000000007</v>
      </c>
      <c r="U52" s="274">
        <f t="shared" si="46"/>
        <v>668.18</v>
      </c>
      <c r="V52" s="95">
        <f t="shared" si="46"/>
        <v>1054.38804</v>
      </c>
      <c r="W52" s="274">
        <f t="shared" si="46"/>
        <v>865.8</v>
      </c>
      <c r="X52" s="95">
        <f t="shared" si="46"/>
        <v>2135.0628000000002</v>
      </c>
      <c r="Y52" s="274">
        <f t="shared" si="46"/>
        <v>0</v>
      </c>
      <c r="Z52" s="95">
        <f t="shared" si="46"/>
        <v>0</v>
      </c>
      <c r="AA52" s="105">
        <f t="shared" si="46"/>
        <v>38.614499999999992</v>
      </c>
    </row>
    <row r="53" spans="2:27" hidden="1" x14ac:dyDescent="0.25"/>
    <row r="54" spans="2:27" hidden="1" x14ac:dyDescent="0.25"/>
    <row r="55" spans="2:27" hidden="1" x14ac:dyDescent="0.25"/>
    <row r="56" spans="2:27" hidden="1" x14ac:dyDescent="0.25"/>
    <row r="57" spans="2:27" hidden="1" x14ac:dyDescent="0.25"/>
    <row r="58" spans="2:27" hidden="1" x14ac:dyDescent="0.25"/>
    <row r="59" spans="2:27" ht="14.25" hidden="1" thickBot="1" x14ac:dyDescent="0.3"/>
    <row r="60" spans="2:27" s="82" customFormat="1" ht="15" customHeight="1" x14ac:dyDescent="0.25">
      <c r="B60" s="469" t="s">
        <v>185</v>
      </c>
      <c r="C60" s="470"/>
      <c r="D60" s="259">
        <v>1</v>
      </c>
      <c r="E60" s="260">
        <v>0.6</v>
      </c>
      <c r="F60" s="260">
        <v>0.2</v>
      </c>
      <c r="G60" s="260">
        <f>26+0.7</f>
        <v>26.7</v>
      </c>
      <c r="H60" s="260">
        <v>3.77</v>
      </c>
      <c r="I60" s="260">
        <f t="shared" ref="I60:I72" si="47">+(E60+F60)*2*G60</f>
        <v>42.72</v>
      </c>
      <c r="J60" s="260"/>
      <c r="K60" s="261"/>
      <c r="L60" s="262">
        <f>+K60*0.154*$D60</f>
        <v>0</v>
      </c>
      <c r="M60" s="261"/>
      <c r="N60" s="262">
        <f>+M60*0.245*$D60</f>
        <v>0</v>
      </c>
      <c r="O60" s="261"/>
      <c r="P60" s="263">
        <f>+O60*0.395*$D60</f>
        <v>0</v>
      </c>
      <c r="Q60" s="261"/>
      <c r="R60" s="261">
        <f>+Q60*0.617*$D60</f>
        <v>0</v>
      </c>
      <c r="S60" s="261"/>
      <c r="T60" s="261">
        <f>+S60*0.963*$D60</f>
        <v>0</v>
      </c>
      <c r="U60" s="261"/>
      <c r="V60" s="261">
        <f>+U60*1.578*$D60</f>
        <v>0</v>
      </c>
      <c r="W60" s="261"/>
      <c r="X60" s="261">
        <f>+W60*2.466*$D60</f>
        <v>0</v>
      </c>
      <c r="Y60" s="261"/>
      <c r="Z60" s="261">
        <f>+Y60*3.853*$D60</f>
        <v>0</v>
      </c>
      <c r="AA60" s="264">
        <f t="shared" ref="AA60:AA72" si="48">+E60*F60*G60*$D60</f>
        <v>3.2039999999999997</v>
      </c>
    </row>
    <row r="61" spans="2:27" s="82" customFormat="1" ht="15" customHeight="1" x14ac:dyDescent="0.25">
      <c r="B61" s="461" t="s">
        <v>186</v>
      </c>
      <c r="C61" s="462"/>
      <c r="D61" s="265">
        <v>1</v>
      </c>
      <c r="E61" s="262">
        <v>0.6</v>
      </c>
      <c r="F61" s="262">
        <v>0.25</v>
      </c>
      <c r="G61" s="262">
        <f>24.4+0.8</f>
        <v>25.2</v>
      </c>
      <c r="H61" s="262">
        <v>3.77</v>
      </c>
      <c r="I61" s="262">
        <f t="shared" si="47"/>
        <v>42.839999999999996</v>
      </c>
      <c r="J61" s="262"/>
      <c r="K61" s="263"/>
      <c r="L61" s="262">
        <f t="shared" ref="L61:L139" si="49">+K61*0.154*$D61</f>
        <v>0</v>
      </c>
      <c r="M61" s="263"/>
      <c r="N61" s="262">
        <f t="shared" ref="N61:N139" si="50">+M61*0.245*$D61</f>
        <v>0</v>
      </c>
      <c r="O61" s="263"/>
      <c r="P61" s="263">
        <f t="shared" ref="P61:P139" si="51">+O61*0.395*$D61</f>
        <v>0</v>
      </c>
      <c r="Q61" s="263"/>
      <c r="R61" s="263">
        <f t="shared" ref="R61:R72" si="52">+Q61*0.617*$D61</f>
        <v>0</v>
      </c>
      <c r="S61" s="263"/>
      <c r="T61" s="263">
        <f t="shared" ref="T61:T139" si="53">+S61*0.963*$D61</f>
        <v>0</v>
      </c>
      <c r="U61" s="263"/>
      <c r="V61" s="263">
        <f t="shared" ref="V61:V139" si="54">+U61*1.578*$D61</f>
        <v>0</v>
      </c>
      <c r="W61" s="263"/>
      <c r="X61" s="263">
        <f t="shared" ref="X61:X139" si="55">+W61*2.466*$D61</f>
        <v>0</v>
      </c>
      <c r="Y61" s="263"/>
      <c r="Z61" s="263">
        <f t="shared" ref="Z61:Z139" si="56">+Y61*3.853*$D61</f>
        <v>0</v>
      </c>
      <c r="AA61" s="266">
        <f t="shared" si="48"/>
        <v>3.78</v>
      </c>
    </row>
    <row r="62" spans="2:27" s="82" customFormat="1" ht="15" customHeight="1" x14ac:dyDescent="0.25">
      <c r="B62" s="461" t="s">
        <v>186</v>
      </c>
      <c r="C62" s="462"/>
      <c r="D62" s="265">
        <v>1</v>
      </c>
      <c r="E62" s="262">
        <v>0.6</v>
      </c>
      <c r="F62" s="262">
        <v>0.2</v>
      </c>
      <c r="G62" s="262">
        <f>26-24.4</f>
        <v>1.6000000000000014</v>
      </c>
      <c r="H62" s="262">
        <v>3.77</v>
      </c>
      <c r="I62" s="262">
        <f t="shared" si="47"/>
        <v>2.5600000000000023</v>
      </c>
      <c r="J62" s="262"/>
      <c r="K62" s="263"/>
      <c r="L62" s="262">
        <f t="shared" si="49"/>
        <v>0</v>
      </c>
      <c r="M62" s="263"/>
      <c r="N62" s="262">
        <f t="shared" si="50"/>
        <v>0</v>
      </c>
      <c r="O62" s="263"/>
      <c r="P62" s="263">
        <f t="shared" si="51"/>
        <v>0</v>
      </c>
      <c r="Q62" s="263"/>
      <c r="R62" s="263">
        <f t="shared" si="52"/>
        <v>0</v>
      </c>
      <c r="S62" s="263"/>
      <c r="T62" s="263">
        <f t="shared" si="53"/>
        <v>0</v>
      </c>
      <c r="U62" s="263"/>
      <c r="V62" s="263">
        <f t="shared" si="54"/>
        <v>0</v>
      </c>
      <c r="W62" s="263"/>
      <c r="X62" s="263">
        <f t="shared" si="55"/>
        <v>0</v>
      </c>
      <c r="Y62" s="263"/>
      <c r="Z62" s="263">
        <f t="shared" si="56"/>
        <v>0</v>
      </c>
      <c r="AA62" s="266">
        <f t="shared" si="48"/>
        <v>0.19200000000000017</v>
      </c>
    </row>
    <row r="63" spans="2:27" s="82" customFormat="1" ht="15" customHeight="1" x14ac:dyDescent="0.25">
      <c r="B63" s="461" t="s">
        <v>187</v>
      </c>
      <c r="C63" s="462"/>
      <c r="D63" s="265">
        <v>1</v>
      </c>
      <c r="E63" s="262">
        <v>0.6</v>
      </c>
      <c r="F63" s="262">
        <v>0.25</v>
      </c>
      <c r="G63" s="262">
        <f>24.4+0.8</f>
        <v>25.2</v>
      </c>
      <c r="H63" s="262">
        <v>3.77</v>
      </c>
      <c r="I63" s="262">
        <f t="shared" si="47"/>
        <v>42.839999999999996</v>
      </c>
      <c r="J63" s="262"/>
      <c r="K63" s="263"/>
      <c r="L63" s="262">
        <f t="shared" si="49"/>
        <v>0</v>
      </c>
      <c r="M63" s="263"/>
      <c r="N63" s="262">
        <f t="shared" si="50"/>
        <v>0</v>
      </c>
      <c r="O63" s="263"/>
      <c r="P63" s="263">
        <f t="shared" si="51"/>
        <v>0</v>
      </c>
      <c r="Q63" s="263"/>
      <c r="R63" s="263">
        <f t="shared" si="52"/>
        <v>0</v>
      </c>
      <c r="S63" s="263"/>
      <c r="T63" s="263">
        <f t="shared" si="53"/>
        <v>0</v>
      </c>
      <c r="U63" s="263"/>
      <c r="V63" s="263">
        <f t="shared" si="54"/>
        <v>0</v>
      </c>
      <c r="W63" s="263"/>
      <c r="X63" s="263">
        <f t="shared" si="55"/>
        <v>0</v>
      </c>
      <c r="Y63" s="263"/>
      <c r="Z63" s="263">
        <f t="shared" si="56"/>
        <v>0</v>
      </c>
      <c r="AA63" s="266">
        <f t="shared" si="48"/>
        <v>3.78</v>
      </c>
    </row>
    <row r="64" spans="2:27" s="82" customFormat="1" ht="15" customHeight="1" x14ac:dyDescent="0.25">
      <c r="B64" s="461" t="s">
        <v>187</v>
      </c>
      <c r="C64" s="462"/>
      <c r="D64" s="265">
        <v>1</v>
      </c>
      <c r="E64" s="262">
        <v>0.6</v>
      </c>
      <c r="F64" s="262">
        <v>0.2</v>
      </c>
      <c r="G64" s="262">
        <f>26-24.4</f>
        <v>1.6000000000000014</v>
      </c>
      <c r="H64" s="262">
        <v>3.77</v>
      </c>
      <c r="I64" s="262">
        <f t="shared" si="47"/>
        <v>2.5600000000000023</v>
      </c>
      <c r="J64" s="262"/>
      <c r="K64" s="263"/>
      <c r="L64" s="262">
        <f t="shared" si="49"/>
        <v>0</v>
      </c>
      <c r="M64" s="263"/>
      <c r="N64" s="262">
        <f t="shared" si="50"/>
        <v>0</v>
      </c>
      <c r="O64" s="263"/>
      <c r="P64" s="263">
        <f t="shared" si="51"/>
        <v>0</v>
      </c>
      <c r="Q64" s="263"/>
      <c r="R64" s="263">
        <f t="shared" si="52"/>
        <v>0</v>
      </c>
      <c r="S64" s="263"/>
      <c r="T64" s="263">
        <f t="shared" si="53"/>
        <v>0</v>
      </c>
      <c r="U64" s="263"/>
      <c r="V64" s="263">
        <f t="shared" si="54"/>
        <v>0</v>
      </c>
      <c r="W64" s="263"/>
      <c r="X64" s="263">
        <f t="shared" si="55"/>
        <v>0</v>
      </c>
      <c r="Y64" s="263"/>
      <c r="Z64" s="263">
        <f t="shared" si="56"/>
        <v>0</v>
      </c>
      <c r="AA64" s="266">
        <f t="shared" si="48"/>
        <v>0.19200000000000017</v>
      </c>
    </row>
    <row r="65" spans="2:27" s="82" customFormat="1" ht="15" customHeight="1" x14ac:dyDescent="0.25">
      <c r="B65" s="461" t="s">
        <v>188</v>
      </c>
      <c r="C65" s="462"/>
      <c r="D65" s="265">
        <v>1</v>
      </c>
      <c r="E65" s="262">
        <v>0.6</v>
      </c>
      <c r="F65" s="262">
        <v>0.2</v>
      </c>
      <c r="G65" s="262">
        <f>26+0.7</f>
        <v>26.7</v>
      </c>
      <c r="H65" s="262">
        <v>3.77</v>
      </c>
      <c r="I65" s="262">
        <f t="shared" si="47"/>
        <v>42.72</v>
      </c>
      <c r="J65" s="262"/>
      <c r="K65" s="263"/>
      <c r="L65" s="262">
        <f t="shared" si="49"/>
        <v>0</v>
      </c>
      <c r="M65" s="263"/>
      <c r="N65" s="262">
        <f t="shared" si="50"/>
        <v>0</v>
      </c>
      <c r="O65" s="263"/>
      <c r="P65" s="263">
        <f t="shared" si="51"/>
        <v>0</v>
      </c>
      <c r="Q65" s="263"/>
      <c r="R65" s="263">
        <f t="shared" si="52"/>
        <v>0</v>
      </c>
      <c r="S65" s="263"/>
      <c r="T65" s="263">
        <f t="shared" si="53"/>
        <v>0</v>
      </c>
      <c r="U65" s="263"/>
      <c r="V65" s="263">
        <f t="shared" si="54"/>
        <v>0</v>
      </c>
      <c r="W65" s="263"/>
      <c r="X65" s="263">
        <f t="shared" si="55"/>
        <v>0</v>
      </c>
      <c r="Y65" s="263"/>
      <c r="Z65" s="263">
        <f t="shared" si="56"/>
        <v>0</v>
      </c>
      <c r="AA65" s="266">
        <f t="shared" si="48"/>
        <v>3.2039999999999997</v>
      </c>
    </row>
    <row r="66" spans="2:27" s="82" customFormat="1" ht="15" customHeight="1" x14ac:dyDescent="0.25">
      <c r="B66" s="461" t="s">
        <v>189</v>
      </c>
      <c r="C66" s="462"/>
      <c r="D66" s="265">
        <v>1</v>
      </c>
      <c r="E66" s="262">
        <v>0.6</v>
      </c>
      <c r="F66" s="262">
        <v>0.25</v>
      </c>
      <c r="G66" s="262">
        <f>24.4+0.8</f>
        <v>25.2</v>
      </c>
      <c r="H66" s="262">
        <v>3.77</v>
      </c>
      <c r="I66" s="262">
        <f t="shared" si="47"/>
        <v>42.839999999999996</v>
      </c>
      <c r="J66" s="262"/>
      <c r="K66" s="263"/>
      <c r="L66" s="262">
        <f t="shared" si="49"/>
        <v>0</v>
      </c>
      <c r="M66" s="263"/>
      <c r="N66" s="262">
        <f t="shared" si="50"/>
        <v>0</v>
      </c>
      <c r="O66" s="263"/>
      <c r="P66" s="263">
        <f t="shared" si="51"/>
        <v>0</v>
      </c>
      <c r="Q66" s="263"/>
      <c r="R66" s="263">
        <f t="shared" si="52"/>
        <v>0</v>
      </c>
      <c r="S66" s="263"/>
      <c r="T66" s="263">
        <f t="shared" si="53"/>
        <v>0</v>
      </c>
      <c r="U66" s="263"/>
      <c r="V66" s="263">
        <f t="shared" si="54"/>
        <v>0</v>
      </c>
      <c r="W66" s="263"/>
      <c r="X66" s="263">
        <f t="shared" si="55"/>
        <v>0</v>
      </c>
      <c r="Y66" s="263"/>
      <c r="Z66" s="263">
        <f t="shared" si="56"/>
        <v>0</v>
      </c>
      <c r="AA66" s="266">
        <f t="shared" si="48"/>
        <v>3.78</v>
      </c>
    </row>
    <row r="67" spans="2:27" s="82" customFormat="1" ht="15" customHeight="1" x14ac:dyDescent="0.25">
      <c r="B67" s="461" t="s">
        <v>189</v>
      </c>
      <c r="C67" s="462"/>
      <c r="D67" s="265">
        <v>1</v>
      </c>
      <c r="E67" s="262">
        <v>0.6</v>
      </c>
      <c r="F67" s="262">
        <v>0.2</v>
      </c>
      <c r="G67" s="262">
        <f>26-24.4</f>
        <v>1.6000000000000014</v>
      </c>
      <c r="H67" s="262">
        <v>3.77</v>
      </c>
      <c r="I67" s="262">
        <f t="shared" si="47"/>
        <v>2.5600000000000023</v>
      </c>
      <c r="J67" s="262"/>
      <c r="K67" s="263"/>
      <c r="L67" s="262">
        <f t="shared" si="49"/>
        <v>0</v>
      </c>
      <c r="M67" s="263"/>
      <c r="N67" s="262">
        <f t="shared" si="50"/>
        <v>0</v>
      </c>
      <c r="O67" s="263"/>
      <c r="P67" s="263">
        <f t="shared" si="51"/>
        <v>0</v>
      </c>
      <c r="Q67" s="263"/>
      <c r="R67" s="263">
        <f t="shared" si="52"/>
        <v>0</v>
      </c>
      <c r="S67" s="263"/>
      <c r="T67" s="263">
        <f t="shared" si="53"/>
        <v>0</v>
      </c>
      <c r="U67" s="263"/>
      <c r="V67" s="263">
        <f t="shared" si="54"/>
        <v>0</v>
      </c>
      <c r="W67" s="263"/>
      <c r="X67" s="263">
        <f t="shared" si="55"/>
        <v>0</v>
      </c>
      <c r="Y67" s="263"/>
      <c r="Z67" s="263">
        <f t="shared" si="56"/>
        <v>0</v>
      </c>
      <c r="AA67" s="266">
        <f t="shared" si="48"/>
        <v>0.19200000000000017</v>
      </c>
    </row>
    <row r="68" spans="2:27" s="82" customFormat="1" ht="15" customHeight="1" x14ac:dyDescent="0.25">
      <c r="B68" s="461" t="s">
        <v>190</v>
      </c>
      <c r="C68" s="462"/>
      <c r="D68" s="265">
        <v>1</v>
      </c>
      <c r="E68" s="262">
        <v>0.6</v>
      </c>
      <c r="F68" s="262">
        <v>0.25</v>
      </c>
      <c r="G68" s="262">
        <f>24.4+0.7</f>
        <v>25.099999999999998</v>
      </c>
      <c r="H68" s="262">
        <v>3.77</v>
      </c>
      <c r="I68" s="262">
        <f t="shared" si="47"/>
        <v>42.669999999999995</v>
      </c>
      <c r="J68" s="262"/>
      <c r="K68" s="263"/>
      <c r="L68" s="262">
        <f t="shared" si="49"/>
        <v>0</v>
      </c>
      <c r="M68" s="263"/>
      <c r="N68" s="262">
        <f t="shared" si="50"/>
        <v>0</v>
      </c>
      <c r="O68" s="263"/>
      <c r="P68" s="263">
        <f t="shared" si="51"/>
        <v>0</v>
      </c>
      <c r="Q68" s="263"/>
      <c r="R68" s="263">
        <f t="shared" si="52"/>
        <v>0</v>
      </c>
      <c r="S68" s="263"/>
      <c r="T68" s="263">
        <f t="shared" si="53"/>
        <v>0</v>
      </c>
      <c r="U68" s="263"/>
      <c r="V68" s="263">
        <f t="shared" si="54"/>
        <v>0</v>
      </c>
      <c r="W68" s="263"/>
      <c r="X68" s="263">
        <f t="shared" si="55"/>
        <v>0</v>
      </c>
      <c r="Y68" s="263"/>
      <c r="Z68" s="263">
        <f t="shared" si="56"/>
        <v>0</v>
      </c>
      <c r="AA68" s="266">
        <f t="shared" si="48"/>
        <v>3.7649999999999997</v>
      </c>
    </row>
    <row r="69" spans="2:27" s="82" customFormat="1" ht="15" customHeight="1" x14ac:dyDescent="0.25">
      <c r="B69" s="461" t="s">
        <v>190</v>
      </c>
      <c r="C69" s="462"/>
      <c r="D69" s="265">
        <v>1</v>
      </c>
      <c r="E69" s="262">
        <v>0.6</v>
      </c>
      <c r="F69" s="262">
        <v>0.2</v>
      </c>
      <c r="G69" s="262">
        <f>26-24.4</f>
        <v>1.6000000000000014</v>
      </c>
      <c r="H69" s="262">
        <v>3.77</v>
      </c>
      <c r="I69" s="262">
        <f t="shared" si="47"/>
        <v>2.5600000000000023</v>
      </c>
      <c r="J69" s="262"/>
      <c r="K69" s="263"/>
      <c r="L69" s="262">
        <f t="shared" si="49"/>
        <v>0</v>
      </c>
      <c r="M69" s="263"/>
      <c r="N69" s="262">
        <f t="shared" si="50"/>
        <v>0</v>
      </c>
      <c r="O69" s="263"/>
      <c r="P69" s="263">
        <f t="shared" si="51"/>
        <v>0</v>
      </c>
      <c r="Q69" s="263"/>
      <c r="R69" s="263">
        <f t="shared" si="52"/>
        <v>0</v>
      </c>
      <c r="S69" s="263"/>
      <c r="T69" s="263">
        <f t="shared" si="53"/>
        <v>0</v>
      </c>
      <c r="U69" s="263"/>
      <c r="V69" s="263">
        <f t="shared" si="54"/>
        <v>0</v>
      </c>
      <c r="W69" s="263"/>
      <c r="X69" s="263">
        <f t="shared" si="55"/>
        <v>0</v>
      </c>
      <c r="Y69" s="263"/>
      <c r="Z69" s="263">
        <f t="shared" si="56"/>
        <v>0</v>
      </c>
      <c r="AA69" s="266">
        <f t="shared" si="48"/>
        <v>0.19200000000000017</v>
      </c>
    </row>
    <row r="70" spans="2:27" s="82" customFormat="1" ht="15" customHeight="1" x14ac:dyDescent="0.25">
      <c r="B70" s="461" t="s">
        <v>191</v>
      </c>
      <c r="C70" s="462"/>
      <c r="D70" s="265">
        <v>1</v>
      </c>
      <c r="E70" s="262">
        <v>0.6</v>
      </c>
      <c r="F70" s="262">
        <v>0.25</v>
      </c>
      <c r="G70" s="262">
        <f>24.4+0.7</f>
        <v>25.099999999999998</v>
      </c>
      <c r="H70" s="262">
        <v>3.77</v>
      </c>
      <c r="I70" s="262">
        <f t="shared" si="47"/>
        <v>42.669999999999995</v>
      </c>
      <c r="J70" s="262"/>
      <c r="K70" s="263"/>
      <c r="L70" s="262">
        <f t="shared" si="49"/>
        <v>0</v>
      </c>
      <c r="M70" s="263"/>
      <c r="N70" s="262">
        <f t="shared" si="50"/>
        <v>0</v>
      </c>
      <c r="O70" s="263"/>
      <c r="P70" s="263">
        <f t="shared" si="51"/>
        <v>0</v>
      </c>
      <c r="Q70" s="263"/>
      <c r="R70" s="263">
        <f t="shared" si="52"/>
        <v>0</v>
      </c>
      <c r="S70" s="263"/>
      <c r="T70" s="263">
        <f t="shared" si="53"/>
        <v>0</v>
      </c>
      <c r="U70" s="263"/>
      <c r="V70" s="263">
        <f t="shared" si="54"/>
        <v>0</v>
      </c>
      <c r="W70" s="263"/>
      <c r="X70" s="263">
        <f t="shared" si="55"/>
        <v>0</v>
      </c>
      <c r="Y70" s="263"/>
      <c r="Z70" s="263">
        <f t="shared" si="56"/>
        <v>0</v>
      </c>
      <c r="AA70" s="266">
        <f t="shared" si="48"/>
        <v>3.7649999999999997</v>
      </c>
    </row>
    <row r="71" spans="2:27" s="82" customFormat="1" ht="15" customHeight="1" x14ac:dyDescent="0.25">
      <c r="B71" s="461" t="s">
        <v>191</v>
      </c>
      <c r="C71" s="462"/>
      <c r="D71" s="265">
        <v>1</v>
      </c>
      <c r="E71" s="262">
        <v>0.6</v>
      </c>
      <c r="F71" s="262">
        <v>0.2</v>
      </c>
      <c r="G71" s="262">
        <f>26-24.4</f>
        <v>1.6000000000000014</v>
      </c>
      <c r="H71" s="262">
        <v>3.77</v>
      </c>
      <c r="I71" s="262">
        <f t="shared" si="47"/>
        <v>2.5600000000000023</v>
      </c>
      <c r="J71" s="262"/>
      <c r="K71" s="263"/>
      <c r="L71" s="262">
        <f t="shared" si="49"/>
        <v>0</v>
      </c>
      <c r="M71" s="263"/>
      <c r="N71" s="262">
        <f t="shared" si="50"/>
        <v>0</v>
      </c>
      <c r="O71" s="263"/>
      <c r="P71" s="263">
        <f t="shared" si="51"/>
        <v>0</v>
      </c>
      <c r="Q71" s="263"/>
      <c r="R71" s="263">
        <f t="shared" si="52"/>
        <v>0</v>
      </c>
      <c r="S71" s="263"/>
      <c r="T71" s="263">
        <f t="shared" si="53"/>
        <v>0</v>
      </c>
      <c r="U71" s="263"/>
      <c r="V71" s="263">
        <f t="shared" si="54"/>
        <v>0</v>
      </c>
      <c r="W71" s="263"/>
      <c r="X71" s="263">
        <f t="shared" si="55"/>
        <v>0</v>
      </c>
      <c r="Y71" s="263"/>
      <c r="Z71" s="263">
        <f t="shared" si="56"/>
        <v>0</v>
      </c>
      <c r="AA71" s="266">
        <f t="shared" si="48"/>
        <v>0.19200000000000017</v>
      </c>
    </row>
    <row r="72" spans="2:27" s="82" customFormat="1" ht="15" customHeight="1" x14ac:dyDescent="0.25">
      <c r="B72" s="461" t="s">
        <v>392</v>
      </c>
      <c r="C72" s="462"/>
      <c r="D72" s="265">
        <v>1</v>
      </c>
      <c r="E72" s="262">
        <v>0.6</v>
      </c>
      <c r="F72" s="262">
        <v>0.25</v>
      </c>
      <c r="G72" s="262">
        <f>26+1.1</f>
        <v>27.1</v>
      </c>
      <c r="H72" s="262">
        <v>3.77</v>
      </c>
      <c r="I72" s="262">
        <f t="shared" si="47"/>
        <v>46.07</v>
      </c>
      <c r="J72" s="262"/>
      <c r="K72" s="263"/>
      <c r="L72" s="262">
        <f t="shared" si="49"/>
        <v>0</v>
      </c>
      <c r="M72" s="263"/>
      <c r="N72" s="262">
        <f t="shared" si="50"/>
        <v>0</v>
      </c>
      <c r="O72" s="263"/>
      <c r="P72" s="263">
        <f t="shared" si="51"/>
        <v>0</v>
      </c>
      <c r="Q72" s="263"/>
      <c r="R72" s="263">
        <f t="shared" si="52"/>
        <v>0</v>
      </c>
      <c r="S72" s="263"/>
      <c r="T72" s="263">
        <f t="shared" si="53"/>
        <v>0</v>
      </c>
      <c r="U72" s="263"/>
      <c r="V72" s="263">
        <f t="shared" si="54"/>
        <v>0</v>
      </c>
      <c r="W72" s="263"/>
      <c r="X72" s="263">
        <f t="shared" si="55"/>
        <v>0</v>
      </c>
      <c r="Y72" s="263"/>
      <c r="Z72" s="263">
        <f t="shared" si="56"/>
        <v>0</v>
      </c>
      <c r="AA72" s="266">
        <f t="shared" si="48"/>
        <v>4.0650000000000004</v>
      </c>
    </row>
    <row r="73" spans="2:27" s="82" customFormat="1" ht="15" customHeight="1" x14ac:dyDescent="0.25">
      <c r="B73" s="461" t="s">
        <v>1264</v>
      </c>
      <c r="C73" s="462"/>
      <c r="D73" s="265">
        <v>1</v>
      </c>
      <c r="E73" s="262"/>
      <c r="F73" s="262"/>
      <c r="G73" s="262"/>
      <c r="H73" s="262"/>
      <c r="I73" s="262"/>
      <c r="J73" s="262"/>
      <c r="K73" s="263">
        <v>4825.3</v>
      </c>
      <c r="L73" s="262">
        <f t="shared" si="49"/>
        <v>743.09620000000007</v>
      </c>
      <c r="M73" s="263"/>
      <c r="N73" s="262">
        <f t="shared" si="50"/>
        <v>0</v>
      </c>
      <c r="O73" s="263"/>
      <c r="P73" s="263">
        <f t="shared" si="51"/>
        <v>0</v>
      </c>
      <c r="Q73" s="263">
        <v>1903.2</v>
      </c>
      <c r="R73" s="263">
        <f>+Q73*0.617*$D73</f>
        <v>1174.2744</v>
      </c>
      <c r="S73" s="263"/>
      <c r="T73" s="263">
        <f t="shared" si="53"/>
        <v>0</v>
      </c>
      <c r="U73" s="263"/>
      <c r="V73" s="263">
        <f t="shared" si="54"/>
        <v>0</v>
      </c>
      <c r="W73" s="263"/>
      <c r="X73" s="263">
        <f t="shared" si="55"/>
        <v>0</v>
      </c>
      <c r="Y73" s="263"/>
      <c r="Z73" s="263">
        <f t="shared" si="56"/>
        <v>0</v>
      </c>
      <c r="AA73" s="266"/>
    </row>
    <row r="74" spans="2:27" s="82" customFormat="1" ht="15" customHeight="1" x14ac:dyDescent="0.25">
      <c r="B74" s="461" t="s">
        <v>192</v>
      </c>
      <c r="C74" s="462"/>
      <c r="D74" s="265">
        <v>1</v>
      </c>
      <c r="E74" s="262">
        <v>0.6</v>
      </c>
      <c r="F74" s="262">
        <v>0.25</v>
      </c>
      <c r="G74" s="262">
        <f>24.4+0.7</f>
        <v>25.099999999999998</v>
      </c>
      <c r="H74" s="262">
        <v>3.77</v>
      </c>
      <c r="I74" s="262">
        <f>+(E74+F74)*2*G74</f>
        <v>42.669999999999995</v>
      </c>
      <c r="J74" s="262"/>
      <c r="K74" s="263"/>
      <c r="L74" s="262">
        <f t="shared" si="49"/>
        <v>0</v>
      </c>
      <c r="M74" s="263"/>
      <c r="N74" s="262">
        <f t="shared" si="50"/>
        <v>0</v>
      </c>
      <c r="O74" s="263"/>
      <c r="P74" s="263">
        <f t="shared" si="51"/>
        <v>0</v>
      </c>
      <c r="Q74" s="263"/>
      <c r="R74" s="263">
        <f t="shared" ref="R74:R86" si="57">+Q74*0.617*$D74</f>
        <v>0</v>
      </c>
      <c r="S74" s="263"/>
      <c r="T74" s="263">
        <f t="shared" si="53"/>
        <v>0</v>
      </c>
      <c r="U74" s="263"/>
      <c r="V74" s="263">
        <f t="shared" si="54"/>
        <v>0</v>
      </c>
      <c r="W74" s="263"/>
      <c r="X74" s="263">
        <f t="shared" si="55"/>
        <v>0</v>
      </c>
      <c r="Y74" s="263"/>
      <c r="Z74" s="263">
        <f t="shared" si="56"/>
        <v>0</v>
      </c>
      <c r="AA74" s="266">
        <f t="shared" ref="AA74:AA86" si="58">+E74*F74*G74*$D74</f>
        <v>3.7649999999999997</v>
      </c>
    </row>
    <row r="75" spans="2:27" s="82" customFormat="1" ht="15" customHeight="1" x14ac:dyDescent="0.25">
      <c r="B75" s="461" t="s">
        <v>192</v>
      </c>
      <c r="C75" s="462"/>
      <c r="D75" s="265">
        <v>1</v>
      </c>
      <c r="E75" s="262">
        <v>0.6</v>
      </c>
      <c r="F75" s="262">
        <v>0.2</v>
      </c>
      <c r="G75" s="262">
        <f>26-24.4</f>
        <v>1.6000000000000014</v>
      </c>
      <c r="H75" s="262">
        <v>3.77</v>
      </c>
      <c r="I75" s="262">
        <f>+(E75+F75)*2*G75</f>
        <v>2.5600000000000023</v>
      </c>
      <c r="J75" s="262"/>
      <c r="K75" s="263"/>
      <c r="L75" s="262">
        <f t="shared" si="49"/>
        <v>0</v>
      </c>
      <c r="M75" s="263"/>
      <c r="N75" s="262">
        <f t="shared" si="50"/>
        <v>0</v>
      </c>
      <c r="O75" s="263"/>
      <c r="P75" s="263">
        <f t="shared" si="51"/>
        <v>0</v>
      </c>
      <c r="Q75" s="263"/>
      <c r="R75" s="263">
        <f t="shared" si="57"/>
        <v>0</v>
      </c>
      <c r="S75" s="263"/>
      <c r="T75" s="263">
        <f t="shared" si="53"/>
        <v>0</v>
      </c>
      <c r="U75" s="263"/>
      <c r="V75" s="263">
        <f t="shared" si="54"/>
        <v>0</v>
      </c>
      <c r="W75" s="263"/>
      <c r="X75" s="263">
        <f t="shared" si="55"/>
        <v>0</v>
      </c>
      <c r="Y75" s="263"/>
      <c r="Z75" s="263">
        <f t="shared" si="56"/>
        <v>0</v>
      </c>
      <c r="AA75" s="266">
        <f t="shared" si="58"/>
        <v>0.19200000000000017</v>
      </c>
    </row>
    <row r="76" spans="2:27" s="82" customFormat="1" ht="15" customHeight="1" x14ac:dyDescent="0.25">
      <c r="B76" s="461" t="s">
        <v>193</v>
      </c>
      <c r="C76" s="462"/>
      <c r="D76" s="265">
        <v>1</v>
      </c>
      <c r="E76" s="262">
        <v>0.6</v>
      </c>
      <c r="F76" s="262">
        <v>0.35</v>
      </c>
      <c r="G76" s="262">
        <f>24.4+1</f>
        <v>25.4</v>
      </c>
      <c r="H76" s="262">
        <v>3.77</v>
      </c>
      <c r="I76" s="262">
        <f t="shared" ref="I76" si="59">+(E76+F76)*2*G76</f>
        <v>48.26</v>
      </c>
      <c r="J76" s="262"/>
      <c r="K76" s="263"/>
      <c r="L76" s="262">
        <f t="shared" si="49"/>
        <v>0</v>
      </c>
      <c r="M76" s="263"/>
      <c r="N76" s="262">
        <f t="shared" si="50"/>
        <v>0</v>
      </c>
      <c r="O76" s="263"/>
      <c r="P76" s="263">
        <f t="shared" si="51"/>
        <v>0</v>
      </c>
      <c r="Q76" s="263"/>
      <c r="R76" s="263">
        <f t="shared" si="57"/>
        <v>0</v>
      </c>
      <c r="S76" s="263"/>
      <c r="T76" s="263">
        <f t="shared" si="53"/>
        <v>0</v>
      </c>
      <c r="U76" s="263"/>
      <c r="V76" s="263">
        <f t="shared" si="54"/>
        <v>0</v>
      </c>
      <c r="W76" s="263"/>
      <c r="X76" s="263">
        <f t="shared" si="55"/>
        <v>0</v>
      </c>
      <c r="Y76" s="263"/>
      <c r="Z76" s="263">
        <f t="shared" si="56"/>
        <v>0</v>
      </c>
      <c r="AA76" s="266">
        <f t="shared" si="58"/>
        <v>5.3339999999999996</v>
      </c>
    </row>
    <row r="77" spans="2:27" s="82" customFormat="1" ht="15" customHeight="1" x14ac:dyDescent="0.25">
      <c r="B77" s="461" t="s">
        <v>193</v>
      </c>
      <c r="C77" s="462"/>
      <c r="D77" s="265">
        <v>1</v>
      </c>
      <c r="E77" s="262">
        <v>0.6</v>
      </c>
      <c r="F77" s="262">
        <v>0.2</v>
      </c>
      <c r="G77" s="262">
        <f>26-24.4</f>
        <v>1.6000000000000014</v>
      </c>
      <c r="H77" s="262">
        <v>3.77</v>
      </c>
      <c r="I77" s="262">
        <f>+(E77+F77)*2*G77</f>
        <v>2.5600000000000023</v>
      </c>
      <c r="J77" s="262"/>
      <c r="K77" s="263"/>
      <c r="L77" s="262">
        <f t="shared" si="49"/>
        <v>0</v>
      </c>
      <c r="M77" s="263"/>
      <c r="N77" s="262">
        <f t="shared" si="50"/>
        <v>0</v>
      </c>
      <c r="O77" s="263"/>
      <c r="P77" s="263">
        <f t="shared" si="51"/>
        <v>0</v>
      </c>
      <c r="Q77" s="263"/>
      <c r="R77" s="263">
        <f t="shared" si="57"/>
        <v>0</v>
      </c>
      <c r="S77" s="263"/>
      <c r="T77" s="263">
        <f t="shared" si="53"/>
        <v>0</v>
      </c>
      <c r="U77" s="263"/>
      <c r="V77" s="263">
        <f t="shared" si="54"/>
        <v>0</v>
      </c>
      <c r="W77" s="263"/>
      <c r="X77" s="263">
        <f t="shared" si="55"/>
        <v>0</v>
      </c>
      <c r="Y77" s="263"/>
      <c r="Z77" s="263">
        <f t="shared" si="56"/>
        <v>0</v>
      </c>
      <c r="AA77" s="266">
        <f t="shared" si="58"/>
        <v>0.19200000000000017</v>
      </c>
    </row>
    <row r="78" spans="2:27" s="82" customFormat="1" ht="15" customHeight="1" x14ac:dyDescent="0.25">
      <c r="B78" s="461" t="s">
        <v>393</v>
      </c>
      <c r="C78" s="462"/>
      <c r="D78" s="265">
        <v>1</v>
      </c>
      <c r="E78" s="262">
        <v>0.6</v>
      </c>
      <c r="F78" s="262">
        <v>0.3</v>
      </c>
      <c r="G78" s="262">
        <f>24.4+0.7</f>
        <v>25.099999999999998</v>
      </c>
      <c r="H78" s="262">
        <v>3.77</v>
      </c>
      <c r="I78" s="262">
        <f t="shared" ref="I78" si="60">+(E78+F78)*2*G78</f>
        <v>45.179999999999993</v>
      </c>
      <c r="J78" s="262"/>
      <c r="K78" s="263"/>
      <c r="L78" s="262">
        <f t="shared" si="49"/>
        <v>0</v>
      </c>
      <c r="M78" s="263"/>
      <c r="N78" s="262">
        <f t="shared" si="50"/>
        <v>0</v>
      </c>
      <c r="O78" s="263"/>
      <c r="P78" s="263">
        <f t="shared" si="51"/>
        <v>0</v>
      </c>
      <c r="Q78" s="263"/>
      <c r="R78" s="263">
        <f t="shared" si="57"/>
        <v>0</v>
      </c>
      <c r="S78" s="263"/>
      <c r="T78" s="263">
        <f t="shared" si="53"/>
        <v>0</v>
      </c>
      <c r="U78" s="263"/>
      <c r="V78" s="263">
        <f t="shared" si="54"/>
        <v>0</v>
      </c>
      <c r="W78" s="263"/>
      <c r="X78" s="263">
        <f t="shared" si="55"/>
        <v>0</v>
      </c>
      <c r="Y78" s="263"/>
      <c r="Z78" s="263">
        <f t="shared" si="56"/>
        <v>0</v>
      </c>
      <c r="AA78" s="266">
        <f t="shared" si="58"/>
        <v>4.5179999999999998</v>
      </c>
    </row>
    <row r="79" spans="2:27" s="82" customFormat="1" ht="15" customHeight="1" x14ac:dyDescent="0.25">
      <c r="B79" s="461" t="s">
        <v>393</v>
      </c>
      <c r="C79" s="462"/>
      <c r="D79" s="265">
        <v>1</v>
      </c>
      <c r="E79" s="262">
        <v>0.6</v>
      </c>
      <c r="F79" s="262">
        <v>0.2</v>
      </c>
      <c r="G79" s="262">
        <f>26-24.4</f>
        <v>1.6000000000000014</v>
      </c>
      <c r="H79" s="262">
        <v>3.77</v>
      </c>
      <c r="I79" s="262">
        <f>+(E79+F79)*2*G79</f>
        <v>2.5600000000000023</v>
      </c>
      <c r="J79" s="262"/>
      <c r="K79" s="263"/>
      <c r="L79" s="262">
        <f t="shared" si="49"/>
        <v>0</v>
      </c>
      <c r="M79" s="263"/>
      <c r="N79" s="262">
        <f t="shared" si="50"/>
        <v>0</v>
      </c>
      <c r="O79" s="263"/>
      <c r="P79" s="263">
        <f t="shared" si="51"/>
        <v>0</v>
      </c>
      <c r="Q79" s="263"/>
      <c r="R79" s="263">
        <f t="shared" si="57"/>
        <v>0</v>
      </c>
      <c r="S79" s="263"/>
      <c r="T79" s="263">
        <f t="shared" si="53"/>
        <v>0</v>
      </c>
      <c r="U79" s="263"/>
      <c r="V79" s="263">
        <f t="shared" si="54"/>
        <v>0</v>
      </c>
      <c r="W79" s="263"/>
      <c r="X79" s="263">
        <f t="shared" si="55"/>
        <v>0</v>
      </c>
      <c r="Y79" s="263"/>
      <c r="Z79" s="263">
        <f t="shared" si="56"/>
        <v>0</v>
      </c>
      <c r="AA79" s="266">
        <f t="shared" si="58"/>
        <v>0.19200000000000017</v>
      </c>
    </row>
    <row r="80" spans="2:27" s="82" customFormat="1" ht="15" customHeight="1" x14ac:dyDescent="0.25">
      <c r="B80" s="461" t="s">
        <v>394</v>
      </c>
      <c r="C80" s="462"/>
      <c r="D80" s="265">
        <v>1</v>
      </c>
      <c r="E80" s="262">
        <v>0.8</v>
      </c>
      <c r="F80" s="262">
        <v>0.25</v>
      </c>
      <c r="G80" s="262">
        <f>24.4+0.8</f>
        <v>25.2</v>
      </c>
      <c r="H80" s="262">
        <v>3.77</v>
      </c>
      <c r="I80" s="262">
        <f t="shared" ref="I80" si="61">+(E80+F80)*2*G80</f>
        <v>52.92</v>
      </c>
      <c r="J80" s="262"/>
      <c r="K80" s="263"/>
      <c r="L80" s="262">
        <f t="shared" si="49"/>
        <v>0</v>
      </c>
      <c r="M80" s="263"/>
      <c r="N80" s="262">
        <f t="shared" si="50"/>
        <v>0</v>
      </c>
      <c r="O80" s="263"/>
      <c r="P80" s="263">
        <f t="shared" si="51"/>
        <v>0</v>
      </c>
      <c r="Q80" s="263"/>
      <c r="R80" s="263">
        <f t="shared" si="57"/>
        <v>0</v>
      </c>
      <c r="S80" s="263"/>
      <c r="T80" s="263">
        <f t="shared" si="53"/>
        <v>0</v>
      </c>
      <c r="U80" s="263"/>
      <c r="V80" s="263">
        <f t="shared" si="54"/>
        <v>0</v>
      </c>
      <c r="W80" s="263"/>
      <c r="X80" s="263">
        <f t="shared" si="55"/>
        <v>0</v>
      </c>
      <c r="Y80" s="263"/>
      <c r="Z80" s="263">
        <f t="shared" si="56"/>
        <v>0</v>
      </c>
      <c r="AA80" s="266">
        <f t="shared" si="58"/>
        <v>5.04</v>
      </c>
    </row>
    <row r="81" spans="2:27" s="82" customFormat="1" ht="15" customHeight="1" x14ac:dyDescent="0.25">
      <c r="B81" s="461" t="s">
        <v>394</v>
      </c>
      <c r="C81" s="462"/>
      <c r="D81" s="265">
        <v>1</v>
      </c>
      <c r="E81" s="262">
        <v>0.8</v>
      </c>
      <c r="F81" s="262">
        <v>0.2</v>
      </c>
      <c r="G81" s="262">
        <f>26-24.4</f>
        <v>1.6000000000000014</v>
      </c>
      <c r="H81" s="262">
        <v>3.77</v>
      </c>
      <c r="I81" s="262">
        <f>+(E81+F81)*2*G81</f>
        <v>3.2000000000000028</v>
      </c>
      <c r="J81" s="262"/>
      <c r="K81" s="263"/>
      <c r="L81" s="262">
        <f t="shared" si="49"/>
        <v>0</v>
      </c>
      <c r="M81" s="263"/>
      <c r="N81" s="262">
        <f t="shared" si="50"/>
        <v>0</v>
      </c>
      <c r="O81" s="263"/>
      <c r="P81" s="263">
        <f t="shared" si="51"/>
        <v>0</v>
      </c>
      <c r="Q81" s="263"/>
      <c r="R81" s="263">
        <f t="shared" si="57"/>
        <v>0</v>
      </c>
      <c r="S81" s="263"/>
      <c r="T81" s="263">
        <f t="shared" si="53"/>
        <v>0</v>
      </c>
      <c r="U81" s="263"/>
      <c r="V81" s="263">
        <f t="shared" si="54"/>
        <v>0</v>
      </c>
      <c r="W81" s="263"/>
      <c r="X81" s="263">
        <f t="shared" si="55"/>
        <v>0</v>
      </c>
      <c r="Y81" s="263"/>
      <c r="Z81" s="263">
        <f t="shared" si="56"/>
        <v>0</v>
      </c>
      <c r="AA81" s="266">
        <f t="shared" si="58"/>
        <v>0.25600000000000028</v>
      </c>
    </row>
    <row r="82" spans="2:27" s="82" customFormat="1" ht="15" customHeight="1" x14ac:dyDescent="0.25">
      <c r="B82" s="461" t="s">
        <v>395</v>
      </c>
      <c r="C82" s="462"/>
      <c r="D82" s="265">
        <v>1</v>
      </c>
      <c r="E82" s="262">
        <v>0.6</v>
      </c>
      <c r="F82" s="262">
        <v>0.25</v>
      </c>
      <c r="G82" s="262">
        <f>24.4+0.8</f>
        <v>25.2</v>
      </c>
      <c r="H82" s="262">
        <v>3.77</v>
      </c>
      <c r="I82" s="262">
        <f t="shared" ref="I82:I85" si="62">+(E82+F82)*2*G82</f>
        <v>42.839999999999996</v>
      </c>
      <c r="J82" s="262"/>
      <c r="K82" s="263"/>
      <c r="L82" s="262">
        <f t="shared" si="49"/>
        <v>0</v>
      </c>
      <c r="M82" s="263"/>
      <c r="N82" s="262">
        <f t="shared" si="50"/>
        <v>0</v>
      </c>
      <c r="O82" s="263"/>
      <c r="P82" s="263">
        <f t="shared" si="51"/>
        <v>0</v>
      </c>
      <c r="Q82" s="263"/>
      <c r="R82" s="263">
        <f t="shared" si="57"/>
        <v>0</v>
      </c>
      <c r="S82" s="263"/>
      <c r="T82" s="263">
        <f t="shared" si="53"/>
        <v>0</v>
      </c>
      <c r="U82" s="263"/>
      <c r="V82" s="263">
        <f t="shared" si="54"/>
        <v>0</v>
      </c>
      <c r="W82" s="263"/>
      <c r="X82" s="263">
        <f t="shared" si="55"/>
        <v>0</v>
      </c>
      <c r="Y82" s="263"/>
      <c r="Z82" s="263">
        <f t="shared" si="56"/>
        <v>0</v>
      </c>
      <c r="AA82" s="266">
        <f t="shared" si="58"/>
        <v>3.78</v>
      </c>
    </row>
    <row r="83" spans="2:27" s="82" customFormat="1" ht="15" customHeight="1" x14ac:dyDescent="0.25">
      <c r="B83" s="461" t="s">
        <v>396</v>
      </c>
      <c r="C83" s="462"/>
      <c r="D83" s="265">
        <v>1</v>
      </c>
      <c r="E83" s="262">
        <v>0.8</v>
      </c>
      <c r="F83" s="262">
        <v>0.4</v>
      </c>
      <c r="G83" s="262">
        <f>24.4+1.3</f>
        <v>25.7</v>
      </c>
      <c r="H83" s="262">
        <v>3.77</v>
      </c>
      <c r="I83" s="262">
        <f t="shared" si="62"/>
        <v>61.680000000000007</v>
      </c>
      <c r="J83" s="262"/>
      <c r="K83" s="263"/>
      <c r="L83" s="262">
        <f t="shared" si="49"/>
        <v>0</v>
      </c>
      <c r="M83" s="263"/>
      <c r="N83" s="262">
        <f t="shared" si="50"/>
        <v>0</v>
      </c>
      <c r="O83" s="263"/>
      <c r="P83" s="263">
        <f t="shared" si="51"/>
        <v>0</v>
      </c>
      <c r="Q83" s="263"/>
      <c r="R83" s="263">
        <f t="shared" si="57"/>
        <v>0</v>
      </c>
      <c r="S83" s="263"/>
      <c r="T83" s="263">
        <f t="shared" si="53"/>
        <v>0</v>
      </c>
      <c r="U83" s="263"/>
      <c r="V83" s="263">
        <f t="shared" si="54"/>
        <v>0</v>
      </c>
      <c r="W83" s="263"/>
      <c r="X83" s="263">
        <f t="shared" si="55"/>
        <v>0</v>
      </c>
      <c r="Y83" s="263"/>
      <c r="Z83" s="263">
        <f t="shared" si="56"/>
        <v>0</v>
      </c>
      <c r="AA83" s="266">
        <f t="shared" si="58"/>
        <v>8.224000000000002</v>
      </c>
    </row>
    <row r="84" spans="2:27" s="82" customFormat="1" ht="15" customHeight="1" x14ac:dyDescent="0.25">
      <c r="B84" s="461" t="s">
        <v>397</v>
      </c>
      <c r="C84" s="462"/>
      <c r="D84" s="265">
        <v>1</v>
      </c>
      <c r="E84" s="262">
        <v>0.8</v>
      </c>
      <c r="F84" s="262">
        <v>0.4</v>
      </c>
      <c r="G84" s="262">
        <f>24.4+1.2</f>
        <v>25.599999999999998</v>
      </c>
      <c r="H84" s="262">
        <v>3.77</v>
      </c>
      <c r="I84" s="262">
        <f t="shared" si="62"/>
        <v>61.440000000000005</v>
      </c>
      <c r="J84" s="262"/>
      <c r="K84" s="263"/>
      <c r="L84" s="262">
        <f t="shared" si="49"/>
        <v>0</v>
      </c>
      <c r="M84" s="263"/>
      <c r="N84" s="262">
        <f t="shared" si="50"/>
        <v>0</v>
      </c>
      <c r="O84" s="263"/>
      <c r="P84" s="263">
        <f t="shared" si="51"/>
        <v>0</v>
      </c>
      <c r="Q84" s="263"/>
      <c r="R84" s="263">
        <f t="shared" si="57"/>
        <v>0</v>
      </c>
      <c r="S84" s="263"/>
      <c r="T84" s="263">
        <f t="shared" si="53"/>
        <v>0</v>
      </c>
      <c r="U84" s="263"/>
      <c r="V84" s="263">
        <f t="shared" si="54"/>
        <v>0</v>
      </c>
      <c r="W84" s="263"/>
      <c r="X84" s="263">
        <f t="shared" si="55"/>
        <v>0</v>
      </c>
      <c r="Y84" s="263"/>
      <c r="Z84" s="263">
        <f t="shared" si="56"/>
        <v>0</v>
      </c>
      <c r="AA84" s="266">
        <f t="shared" si="58"/>
        <v>8.1920000000000002</v>
      </c>
    </row>
    <row r="85" spans="2:27" s="82" customFormat="1" ht="15" customHeight="1" x14ac:dyDescent="0.25">
      <c r="B85" s="461" t="s">
        <v>398</v>
      </c>
      <c r="C85" s="462"/>
      <c r="D85" s="265">
        <v>1</v>
      </c>
      <c r="E85" s="262">
        <v>0.6</v>
      </c>
      <c r="F85" s="262">
        <v>0.25</v>
      </c>
      <c r="G85" s="262">
        <f>24.4+0.8</f>
        <v>25.2</v>
      </c>
      <c r="H85" s="262">
        <v>3.77</v>
      </c>
      <c r="I85" s="262">
        <f t="shared" si="62"/>
        <v>42.839999999999996</v>
      </c>
      <c r="J85" s="262"/>
      <c r="K85" s="263"/>
      <c r="L85" s="262">
        <f t="shared" si="49"/>
        <v>0</v>
      </c>
      <c r="M85" s="263"/>
      <c r="N85" s="262">
        <f t="shared" si="50"/>
        <v>0</v>
      </c>
      <c r="O85" s="263"/>
      <c r="P85" s="263">
        <f t="shared" si="51"/>
        <v>0</v>
      </c>
      <c r="Q85" s="263"/>
      <c r="R85" s="263">
        <f t="shared" si="57"/>
        <v>0</v>
      </c>
      <c r="S85" s="263"/>
      <c r="T85" s="263">
        <f t="shared" si="53"/>
        <v>0</v>
      </c>
      <c r="U85" s="263"/>
      <c r="V85" s="263">
        <f t="shared" si="54"/>
        <v>0</v>
      </c>
      <c r="W85" s="263"/>
      <c r="X85" s="263">
        <f t="shared" si="55"/>
        <v>0</v>
      </c>
      <c r="Y85" s="263"/>
      <c r="Z85" s="263">
        <f t="shared" si="56"/>
        <v>0</v>
      </c>
      <c r="AA85" s="266">
        <f t="shared" si="58"/>
        <v>3.78</v>
      </c>
    </row>
    <row r="86" spans="2:27" s="82" customFormat="1" ht="15" customHeight="1" x14ac:dyDescent="0.25">
      <c r="B86" s="461" t="s">
        <v>398</v>
      </c>
      <c r="C86" s="462"/>
      <c r="D86" s="265">
        <v>1</v>
      </c>
      <c r="E86" s="262">
        <v>0.6</v>
      </c>
      <c r="F86" s="262">
        <v>0.2</v>
      </c>
      <c r="G86" s="262">
        <f>26-24.4</f>
        <v>1.6000000000000014</v>
      </c>
      <c r="H86" s="262">
        <v>3.77</v>
      </c>
      <c r="I86" s="262">
        <f>+(E86+F86)*2*G86</f>
        <v>2.5600000000000023</v>
      </c>
      <c r="J86" s="262"/>
      <c r="K86" s="263"/>
      <c r="L86" s="262">
        <f t="shared" si="49"/>
        <v>0</v>
      </c>
      <c r="M86" s="263"/>
      <c r="N86" s="262">
        <f t="shared" si="50"/>
        <v>0</v>
      </c>
      <c r="O86" s="263"/>
      <c r="P86" s="263">
        <f t="shared" si="51"/>
        <v>0</v>
      </c>
      <c r="Q86" s="263"/>
      <c r="R86" s="263">
        <f t="shared" si="57"/>
        <v>0</v>
      </c>
      <c r="S86" s="263"/>
      <c r="T86" s="263">
        <f t="shared" si="53"/>
        <v>0</v>
      </c>
      <c r="U86" s="263"/>
      <c r="V86" s="263">
        <f t="shared" si="54"/>
        <v>0</v>
      </c>
      <c r="W86" s="263"/>
      <c r="X86" s="263">
        <f t="shared" si="55"/>
        <v>0</v>
      </c>
      <c r="Y86" s="263"/>
      <c r="Z86" s="263">
        <f t="shared" si="56"/>
        <v>0</v>
      </c>
      <c r="AA86" s="266">
        <f t="shared" si="58"/>
        <v>0.19200000000000017</v>
      </c>
    </row>
    <row r="87" spans="2:27" s="82" customFormat="1" ht="15" customHeight="1" x14ac:dyDescent="0.25">
      <c r="B87" s="461" t="s">
        <v>1264</v>
      </c>
      <c r="C87" s="462"/>
      <c r="D87" s="265">
        <v>1</v>
      </c>
      <c r="E87" s="262"/>
      <c r="F87" s="262"/>
      <c r="G87" s="262"/>
      <c r="H87" s="262"/>
      <c r="I87" s="262"/>
      <c r="J87" s="262"/>
      <c r="K87" s="263">
        <v>3656</v>
      </c>
      <c r="L87" s="262">
        <f t="shared" si="49"/>
        <v>563.024</v>
      </c>
      <c r="M87" s="263">
        <v>1717.8</v>
      </c>
      <c r="N87" s="262">
        <f t="shared" si="50"/>
        <v>420.86099999999999</v>
      </c>
      <c r="O87" s="263"/>
      <c r="P87" s="263">
        <f t="shared" si="51"/>
        <v>0</v>
      </c>
      <c r="Q87" s="263">
        <v>445.6</v>
      </c>
      <c r="R87" s="263">
        <f>+Q87*0.617*$D87</f>
        <v>274.93520000000001</v>
      </c>
      <c r="S87" s="263">
        <v>586.79999999999995</v>
      </c>
      <c r="T87" s="263">
        <f t="shared" si="53"/>
        <v>565.08839999999998</v>
      </c>
      <c r="U87" s="263">
        <v>423.6</v>
      </c>
      <c r="V87" s="263">
        <f t="shared" si="54"/>
        <v>668.44080000000008</v>
      </c>
      <c r="W87" s="263">
        <v>1159.8</v>
      </c>
      <c r="X87" s="263">
        <f t="shared" si="55"/>
        <v>2860.0668000000001</v>
      </c>
      <c r="Y87" s="263"/>
      <c r="Z87" s="263">
        <f t="shared" si="56"/>
        <v>0</v>
      </c>
      <c r="AA87" s="266"/>
    </row>
    <row r="88" spans="2:27" s="82" customFormat="1" ht="15" customHeight="1" x14ac:dyDescent="0.25">
      <c r="B88" s="461" t="s">
        <v>399</v>
      </c>
      <c r="C88" s="462"/>
      <c r="D88" s="265">
        <v>1</v>
      </c>
      <c r="E88" s="262">
        <v>0.6</v>
      </c>
      <c r="F88" s="262">
        <v>0.2</v>
      </c>
      <c r="G88" s="262">
        <f>26.2+2.5</f>
        <v>28.7</v>
      </c>
      <c r="H88" s="262">
        <v>3.77</v>
      </c>
      <c r="I88" s="262">
        <f t="shared" ref="I88" si="63">+(E88+F88)*2*G88</f>
        <v>45.92</v>
      </c>
      <c r="J88" s="262"/>
      <c r="K88" s="263"/>
      <c r="L88" s="262">
        <f t="shared" si="49"/>
        <v>0</v>
      </c>
      <c r="M88" s="263"/>
      <c r="N88" s="262">
        <f t="shared" si="50"/>
        <v>0</v>
      </c>
      <c r="O88" s="263"/>
      <c r="P88" s="263">
        <f t="shared" si="51"/>
        <v>0</v>
      </c>
      <c r="Q88" s="263"/>
      <c r="R88" s="263">
        <f t="shared" ref="R88:R100" si="64">+Q88*0.617*$D88</f>
        <v>0</v>
      </c>
      <c r="S88" s="263"/>
      <c r="T88" s="263">
        <f t="shared" si="53"/>
        <v>0</v>
      </c>
      <c r="U88" s="263"/>
      <c r="V88" s="263">
        <f t="shared" si="54"/>
        <v>0</v>
      </c>
      <c r="W88" s="263"/>
      <c r="X88" s="263">
        <f t="shared" si="55"/>
        <v>0</v>
      </c>
      <c r="Y88" s="263"/>
      <c r="Z88" s="263">
        <f t="shared" si="56"/>
        <v>0</v>
      </c>
      <c r="AA88" s="266">
        <f t="shared" ref="AA88:AA100" si="65">+E88*F88*G88*$D88</f>
        <v>3.444</v>
      </c>
    </row>
    <row r="89" spans="2:27" s="82" customFormat="1" ht="15" customHeight="1" x14ac:dyDescent="0.25">
      <c r="B89" s="461" t="s">
        <v>399</v>
      </c>
      <c r="C89" s="462"/>
      <c r="D89" s="265">
        <v>1</v>
      </c>
      <c r="E89" s="262">
        <v>0.3</v>
      </c>
      <c r="F89" s="262">
        <v>0.2</v>
      </c>
      <c r="G89" s="262">
        <f>30-26.2</f>
        <v>3.8000000000000007</v>
      </c>
      <c r="H89" s="262">
        <v>3.77</v>
      </c>
      <c r="I89" s="262">
        <f>+(E89+F89)*2*G89</f>
        <v>3.8000000000000007</v>
      </c>
      <c r="J89" s="262"/>
      <c r="K89" s="263"/>
      <c r="L89" s="262">
        <f t="shared" si="49"/>
        <v>0</v>
      </c>
      <c r="M89" s="263"/>
      <c r="N89" s="262">
        <f t="shared" si="50"/>
        <v>0</v>
      </c>
      <c r="O89" s="263"/>
      <c r="P89" s="263">
        <f t="shared" si="51"/>
        <v>0</v>
      </c>
      <c r="Q89" s="263"/>
      <c r="R89" s="263">
        <f t="shared" si="64"/>
        <v>0</v>
      </c>
      <c r="S89" s="263"/>
      <c r="T89" s="263">
        <f t="shared" si="53"/>
        <v>0</v>
      </c>
      <c r="U89" s="263"/>
      <c r="V89" s="263">
        <f t="shared" si="54"/>
        <v>0</v>
      </c>
      <c r="W89" s="263"/>
      <c r="X89" s="263">
        <f t="shared" si="55"/>
        <v>0</v>
      </c>
      <c r="Y89" s="263"/>
      <c r="Z89" s="263">
        <f t="shared" si="56"/>
        <v>0</v>
      </c>
      <c r="AA89" s="266">
        <f t="shared" si="65"/>
        <v>0.22800000000000004</v>
      </c>
    </row>
    <row r="90" spans="2:27" s="82" customFormat="1" ht="15" customHeight="1" x14ac:dyDescent="0.25">
      <c r="B90" s="461" t="s">
        <v>194</v>
      </c>
      <c r="C90" s="462"/>
      <c r="D90" s="265">
        <v>1</v>
      </c>
      <c r="E90" s="262">
        <v>0.6</v>
      </c>
      <c r="F90" s="262">
        <v>0.2</v>
      </c>
      <c r="G90" s="262">
        <f>26.2+2.4</f>
        <v>28.599999999999998</v>
      </c>
      <c r="H90" s="262">
        <v>3.77</v>
      </c>
      <c r="I90" s="262">
        <f t="shared" ref="I90" si="66">+(E90+F90)*2*G90</f>
        <v>45.76</v>
      </c>
      <c r="J90" s="262"/>
      <c r="K90" s="263"/>
      <c r="L90" s="262">
        <f t="shared" si="49"/>
        <v>0</v>
      </c>
      <c r="M90" s="263"/>
      <c r="N90" s="262">
        <f t="shared" si="50"/>
        <v>0</v>
      </c>
      <c r="O90" s="263"/>
      <c r="P90" s="263">
        <f t="shared" si="51"/>
        <v>0</v>
      </c>
      <c r="Q90" s="263"/>
      <c r="R90" s="263">
        <f t="shared" si="64"/>
        <v>0</v>
      </c>
      <c r="S90" s="263"/>
      <c r="T90" s="263">
        <f t="shared" si="53"/>
        <v>0</v>
      </c>
      <c r="U90" s="263"/>
      <c r="V90" s="263">
        <f t="shared" si="54"/>
        <v>0</v>
      </c>
      <c r="W90" s="263"/>
      <c r="X90" s="263">
        <f t="shared" si="55"/>
        <v>0</v>
      </c>
      <c r="Y90" s="263"/>
      <c r="Z90" s="263">
        <f t="shared" si="56"/>
        <v>0</v>
      </c>
      <c r="AA90" s="266">
        <f t="shared" si="65"/>
        <v>3.4319999999999995</v>
      </c>
    </row>
    <row r="91" spans="2:27" s="82" customFormat="1" ht="15" customHeight="1" x14ac:dyDescent="0.25">
      <c r="B91" s="461" t="s">
        <v>194</v>
      </c>
      <c r="C91" s="462"/>
      <c r="D91" s="265">
        <v>1</v>
      </c>
      <c r="E91" s="262">
        <v>0.2</v>
      </c>
      <c r="F91" s="262">
        <v>0.2</v>
      </c>
      <c r="G91" s="262">
        <f>30-26.2</f>
        <v>3.8000000000000007</v>
      </c>
      <c r="H91" s="262">
        <v>3.77</v>
      </c>
      <c r="I91" s="262">
        <f>+(E91+F91)*2*G91</f>
        <v>3.0400000000000009</v>
      </c>
      <c r="J91" s="262"/>
      <c r="K91" s="263"/>
      <c r="L91" s="262">
        <f t="shared" si="49"/>
        <v>0</v>
      </c>
      <c r="M91" s="263"/>
      <c r="N91" s="262">
        <f t="shared" si="50"/>
        <v>0</v>
      </c>
      <c r="O91" s="263"/>
      <c r="P91" s="263">
        <f t="shared" si="51"/>
        <v>0</v>
      </c>
      <c r="Q91" s="263"/>
      <c r="R91" s="263">
        <f t="shared" si="64"/>
        <v>0</v>
      </c>
      <c r="S91" s="263"/>
      <c r="T91" s="263">
        <f t="shared" si="53"/>
        <v>0</v>
      </c>
      <c r="U91" s="263"/>
      <c r="V91" s="263">
        <f t="shared" si="54"/>
        <v>0</v>
      </c>
      <c r="W91" s="263"/>
      <c r="X91" s="263">
        <f t="shared" si="55"/>
        <v>0</v>
      </c>
      <c r="Y91" s="263"/>
      <c r="Z91" s="263">
        <f t="shared" si="56"/>
        <v>0</v>
      </c>
      <c r="AA91" s="266">
        <f t="shared" si="65"/>
        <v>0.15200000000000005</v>
      </c>
    </row>
    <row r="92" spans="2:27" s="82" customFormat="1" ht="15" customHeight="1" x14ac:dyDescent="0.25">
      <c r="B92" s="461" t="s">
        <v>195</v>
      </c>
      <c r="C92" s="462"/>
      <c r="D92" s="265">
        <v>1</v>
      </c>
      <c r="E92" s="262">
        <v>0.6</v>
      </c>
      <c r="F92" s="262">
        <v>0.25</v>
      </c>
      <c r="G92" s="262">
        <f>30+1.2</f>
        <v>31.2</v>
      </c>
      <c r="H92" s="262">
        <v>3.77</v>
      </c>
      <c r="I92" s="262">
        <f t="shared" ref="I92:I95" si="67">+(E92+F92)*2*G92</f>
        <v>53.04</v>
      </c>
      <c r="J92" s="262"/>
      <c r="K92" s="263"/>
      <c r="L92" s="262">
        <f t="shared" si="49"/>
        <v>0</v>
      </c>
      <c r="M92" s="263"/>
      <c r="N92" s="262">
        <f t="shared" si="50"/>
        <v>0</v>
      </c>
      <c r="O92" s="263"/>
      <c r="P92" s="263">
        <f t="shared" si="51"/>
        <v>0</v>
      </c>
      <c r="Q92" s="263"/>
      <c r="R92" s="263">
        <f t="shared" si="64"/>
        <v>0</v>
      </c>
      <c r="S92" s="263"/>
      <c r="T92" s="263">
        <f t="shared" si="53"/>
        <v>0</v>
      </c>
      <c r="U92" s="263"/>
      <c r="V92" s="263">
        <f t="shared" si="54"/>
        <v>0</v>
      </c>
      <c r="W92" s="263"/>
      <c r="X92" s="263">
        <f t="shared" si="55"/>
        <v>0</v>
      </c>
      <c r="Y92" s="263"/>
      <c r="Z92" s="263">
        <f t="shared" si="56"/>
        <v>0</v>
      </c>
      <c r="AA92" s="266">
        <f t="shared" si="65"/>
        <v>4.68</v>
      </c>
    </row>
    <row r="93" spans="2:27" s="82" customFormat="1" ht="15" customHeight="1" x14ac:dyDescent="0.25">
      <c r="B93" s="461" t="s">
        <v>400</v>
      </c>
      <c r="C93" s="462"/>
      <c r="D93" s="265">
        <v>1</v>
      </c>
      <c r="E93" s="262">
        <v>0.6</v>
      </c>
      <c r="F93" s="262">
        <v>0.25</v>
      </c>
      <c r="G93" s="262">
        <f>24.4+0.8</f>
        <v>25.2</v>
      </c>
      <c r="H93" s="262">
        <v>3.77</v>
      </c>
      <c r="I93" s="262">
        <f t="shared" si="67"/>
        <v>42.839999999999996</v>
      </c>
      <c r="J93" s="262"/>
      <c r="K93" s="263"/>
      <c r="L93" s="262">
        <f t="shared" si="49"/>
        <v>0</v>
      </c>
      <c r="M93" s="263"/>
      <c r="N93" s="262">
        <f t="shared" si="50"/>
        <v>0</v>
      </c>
      <c r="O93" s="263"/>
      <c r="P93" s="263">
        <f t="shared" si="51"/>
        <v>0</v>
      </c>
      <c r="Q93" s="263"/>
      <c r="R93" s="263">
        <f t="shared" si="64"/>
        <v>0</v>
      </c>
      <c r="S93" s="263"/>
      <c r="T93" s="263">
        <f t="shared" si="53"/>
        <v>0</v>
      </c>
      <c r="U93" s="263"/>
      <c r="V93" s="263">
        <f t="shared" si="54"/>
        <v>0</v>
      </c>
      <c r="W93" s="263"/>
      <c r="X93" s="263">
        <f t="shared" si="55"/>
        <v>0</v>
      </c>
      <c r="Y93" s="263"/>
      <c r="Z93" s="263">
        <f t="shared" si="56"/>
        <v>0</v>
      </c>
      <c r="AA93" s="266">
        <f t="shared" si="65"/>
        <v>3.78</v>
      </c>
    </row>
    <row r="94" spans="2:27" s="82" customFormat="1" ht="15" customHeight="1" x14ac:dyDescent="0.25">
      <c r="B94" s="461" t="s">
        <v>401</v>
      </c>
      <c r="C94" s="462"/>
      <c r="D94" s="265">
        <v>1</v>
      </c>
      <c r="E94" s="262">
        <v>0.8</v>
      </c>
      <c r="F94" s="262">
        <v>0.4</v>
      </c>
      <c r="G94" s="262">
        <f>24.4+2</f>
        <v>26.4</v>
      </c>
      <c r="H94" s="262">
        <v>3.77</v>
      </c>
      <c r="I94" s="262">
        <f t="shared" si="67"/>
        <v>63.360000000000007</v>
      </c>
      <c r="J94" s="262"/>
      <c r="K94" s="263"/>
      <c r="L94" s="262">
        <f t="shared" si="49"/>
        <v>0</v>
      </c>
      <c r="M94" s="263"/>
      <c r="N94" s="262">
        <f t="shared" si="50"/>
        <v>0</v>
      </c>
      <c r="O94" s="263"/>
      <c r="P94" s="263">
        <f t="shared" si="51"/>
        <v>0</v>
      </c>
      <c r="Q94" s="263"/>
      <c r="R94" s="263">
        <f t="shared" si="64"/>
        <v>0</v>
      </c>
      <c r="S94" s="263"/>
      <c r="T94" s="263">
        <f t="shared" si="53"/>
        <v>0</v>
      </c>
      <c r="U94" s="263"/>
      <c r="V94" s="263">
        <f t="shared" si="54"/>
        <v>0</v>
      </c>
      <c r="W94" s="263"/>
      <c r="X94" s="263">
        <f t="shared" si="55"/>
        <v>0</v>
      </c>
      <c r="Y94" s="263"/>
      <c r="Z94" s="263">
        <f t="shared" si="56"/>
        <v>0</v>
      </c>
      <c r="AA94" s="266">
        <f t="shared" si="65"/>
        <v>8.4480000000000004</v>
      </c>
    </row>
    <row r="95" spans="2:27" s="82" customFormat="1" ht="15" customHeight="1" x14ac:dyDescent="0.25">
      <c r="B95" s="461" t="s">
        <v>402</v>
      </c>
      <c r="C95" s="462"/>
      <c r="D95" s="265">
        <v>1</v>
      </c>
      <c r="E95" s="262">
        <v>0.7</v>
      </c>
      <c r="F95" s="262">
        <v>0.3</v>
      </c>
      <c r="G95" s="262">
        <f>24.4+0.8</f>
        <v>25.2</v>
      </c>
      <c r="H95" s="262">
        <v>3.77</v>
      </c>
      <c r="I95" s="262">
        <f t="shared" si="67"/>
        <v>50.4</v>
      </c>
      <c r="J95" s="262"/>
      <c r="K95" s="263"/>
      <c r="L95" s="262">
        <f t="shared" si="49"/>
        <v>0</v>
      </c>
      <c r="M95" s="263"/>
      <c r="N95" s="262">
        <f t="shared" si="50"/>
        <v>0</v>
      </c>
      <c r="O95" s="263"/>
      <c r="P95" s="263">
        <f t="shared" si="51"/>
        <v>0</v>
      </c>
      <c r="Q95" s="263"/>
      <c r="R95" s="263">
        <f t="shared" si="64"/>
        <v>0</v>
      </c>
      <c r="S95" s="263"/>
      <c r="T95" s="263">
        <f t="shared" si="53"/>
        <v>0</v>
      </c>
      <c r="U95" s="263"/>
      <c r="V95" s="263">
        <f t="shared" si="54"/>
        <v>0</v>
      </c>
      <c r="W95" s="263"/>
      <c r="X95" s="263">
        <f t="shared" si="55"/>
        <v>0</v>
      </c>
      <c r="Y95" s="263"/>
      <c r="Z95" s="263">
        <f t="shared" si="56"/>
        <v>0</v>
      </c>
      <c r="AA95" s="266">
        <f t="shared" si="65"/>
        <v>5.2919999999999998</v>
      </c>
    </row>
    <row r="96" spans="2:27" s="82" customFormat="1" ht="15" customHeight="1" x14ac:dyDescent="0.25">
      <c r="B96" s="461" t="s">
        <v>402</v>
      </c>
      <c r="C96" s="462"/>
      <c r="D96" s="265">
        <v>1</v>
      </c>
      <c r="E96" s="262">
        <v>0.7</v>
      </c>
      <c r="F96" s="262">
        <v>0.2</v>
      </c>
      <c r="G96" s="262">
        <f>26-24.4</f>
        <v>1.6000000000000014</v>
      </c>
      <c r="H96" s="262">
        <v>3.77</v>
      </c>
      <c r="I96" s="262">
        <f>+(E96+F96)*2*G96</f>
        <v>2.8800000000000021</v>
      </c>
      <c r="J96" s="262"/>
      <c r="K96" s="263"/>
      <c r="L96" s="262">
        <f t="shared" si="49"/>
        <v>0</v>
      </c>
      <c r="M96" s="263"/>
      <c r="N96" s="262">
        <f t="shared" si="50"/>
        <v>0</v>
      </c>
      <c r="O96" s="263"/>
      <c r="P96" s="263">
        <f t="shared" si="51"/>
        <v>0</v>
      </c>
      <c r="Q96" s="263"/>
      <c r="R96" s="263">
        <f t="shared" si="64"/>
        <v>0</v>
      </c>
      <c r="S96" s="263"/>
      <c r="T96" s="263">
        <f t="shared" si="53"/>
        <v>0</v>
      </c>
      <c r="U96" s="263"/>
      <c r="V96" s="263">
        <f t="shared" si="54"/>
        <v>0</v>
      </c>
      <c r="W96" s="263"/>
      <c r="X96" s="263">
        <f t="shared" si="55"/>
        <v>0</v>
      </c>
      <c r="Y96" s="263"/>
      <c r="Z96" s="263">
        <f t="shared" si="56"/>
        <v>0</v>
      </c>
      <c r="AA96" s="266">
        <f t="shared" si="65"/>
        <v>0.22400000000000017</v>
      </c>
    </row>
    <row r="97" spans="2:27" s="82" customFormat="1" ht="15" customHeight="1" x14ac:dyDescent="0.25">
      <c r="B97" s="461" t="s">
        <v>1266</v>
      </c>
      <c r="C97" s="462"/>
      <c r="D97" s="265">
        <v>1</v>
      </c>
      <c r="E97" s="262">
        <v>0.7</v>
      </c>
      <c r="F97" s="262">
        <v>0.25</v>
      </c>
      <c r="G97" s="262">
        <f>24.4+0.7</f>
        <v>25.099999999999998</v>
      </c>
      <c r="H97" s="262">
        <v>3.77</v>
      </c>
      <c r="I97" s="262">
        <f t="shared" ref="I97" si="68">+(E97+F97)*2*G97</f>
        <v>47.689999999999991</v>
      </c>
      <c r="J97" s="262"/>
      <c r="K97" s="263"/>
      <c r="L97" s="262">
        <f t="shared" si="49"/>
        <v>0</v>
      </c>
      <c r="M97" s="263"/>
      <c r="N97" s="262">
        <f t="shared" si="50"/>
        <v>0</v>
      </c>
      <c r="O97" s="263"/>
      <c r="P97" s="263">
        <f t="shared" si="51"/>
        <v>0</v>
      </c>
      <c r="Q97" s="263"/>
      <c r="R97" s="263">
        <f t="shared" si="64"/>
        <v>0</v>
      </c>
      <c r="S97" s="263"/>
      <c r="T97" s="263">
        <f t="shared" si="53"/>
        <v>0</v>
      </c>
      <c r="U97" s="263"/>
      <c r="V97" s="263">
        <f t="shared" si="54"/>
        <v>0</v>
      </c>
      <c r="W97" s="263"/>
      <c r="X97" s="263">
        <f t="shared" si="55"/>
        <v>0</v>
      </c>
      <c r="Y97" s="263"/>
      <c r="Z97" s="263">
        <f t="shared" si="56"/>
        <v>0</v>
      </c>
      <c r="AA97" s="266">
        <f t="shared" si="65"/>
        <v>4.3924999999999992</v>
      </c>
    </row>
    <row r="98" spans="2:27" s="82" customFormat="1" ht="15" customHeight="1" x14ac:dyDescent="0.25">
      <c r="B98" s="461" t="s">
        <v>1266</v>
      </c>
      <c r="C98" s="462"/>
      <c r="D98" s="265">
        <v>1</v>
      </c>
      <c r="E98" s="262">
        <v>0.7</v>
      </c>
      <c r="F98" s="262">
        <v>0.2</v>
      </c>
      <c r="G98" s="262">
        <f>26-24.4</f>
        <v>1.6000000000000014</v>
      </c>
      <c r="H98" s="262">
        <v>3.77</v>
      </c>
      <c r="I98" s="262">
        <f>+(E98+F98)*2*G98</f>
        <v>2.8800000000000021</v>
      </c>
      <c r="J98" s="262"/>
      <c r="K98" s="263"/>
      <c r="L98" s="262">
        <f t="shared" si="49"/>
        <v>0</v>
      </c>
      <c r="M98" s="263"/>
      <c r="N98" s="262">
        <f t="shared" si="50"/>
        <v>0</v>
      </c>
      <c r="O98" s="263"/>
      <c r="P98" s="263">
        <f t="shared" si="51"/>
        <v>0</v>
      </c>
      <c r="Q98" s="263"/>
      <c r="R98" s="263">
        <f t="shared" si="64"/>
        <v>0</v>
      </c>
      <c r="S98" s="263"/>
      <c r="T98" s="263">
        <f t="shared" si="53"/>
        <v>0</v>
      </c>
      <c r="U98" s="263"/>
      <c r="V98" s="263">
        <f t="shared" si="54"/>
        <v>0</v>
      </c>
      <c r="W98" s="263"/>
      <c r="X98" s="263">
        <f t="shared" si="55"/>
        <v>0</v>
      </c>
      <c r="Y98" s="263"/>
      <c r="Z98" s="263">
        <f t="shared" si="56"/>
        <v>0</v>
      </c>
      <c r="AA98" s="266">
        <f t="shared" si="65"/>
        <v>0.22400000000000017</v>
      </c>
    </row>
    <row r="99" spans="2:27" s="82" customFormat="1" ht="15" customHeight="1" x14ac:dyDescent="0.25">
      <c r="B99" s="461" t="s">
        <v>196</v>
      </c>
      <c r="C99" s="462"/>
      <c r="D99" s="265">
        <v>1</v>
      </c>
      <c r="E99" s="262">
        <v>0.6</v>
      </c>
      <c r="F99" s="262">
        <v>0.2</v>
      </c>
      <c r="G99" s="262">
        <f>26.2+2.5</f>
        <v>28.7</v>
      </c>
      <c r="H99" s="262">
        <v>3.77</v>
      </c>
      <c r="I99" s="262">
        <f t="shared" ref="I99" si="69">+(E99+F99)*2*G99</f>
        <v>45.92</v>
      </c>
      <c r="J99" s="262"/>
      <c r="K99" s="263"/>
      <c r="L99" s="262">
        <f t="shared" si="49"/>
        <v>0</v>
      </c>
      <c r="M99" s="263"/>
      <c r="N99" s="262">
        <f t="shared" si="50"/>
        <v>0</v>
      </c>
      <c r="O99" s="263"/>
      <c r="P99" s="263">
        <f t="shared" si="51"/>
        <v>0</v>
      </c>
      <c r="Q99" s="263"/>
      <c r="R99" s="263">
        <f t="shared" si="64"/>
        <v>0</v>
      </c>
      <c r="S99" s="263"/>
      <c r="T99" s="263">
        <f t="shared" si="53"/>
        <v>0</v>
      </c>
      <c r="U99" s="263"/>
      <c r="V99" s="263">
        <f t="shared" si="54"/>
        <v>0</v>
      </c>
      <c r="W99" s="263"/>
      <c r="X99" s="263">
        <f t="shared" si="55"/>
        <v>0</v>
      </c>
      <c r="Y99" s="263"/>
      <c r="Z99" s="263">
        <f t="shared" si="56"/>
        <v>0</v>
      </c>
      <c r="AA99" s="266">
        <f t="shared" si="65"/>
        <v>3.444</v>
      </c>
    </row>
    <row r="100" spans="2:27" s="82" customFormat="1" ht="15" customHeight="1" x14ac:dyDescent="0.25">
      <c r="B100" s="461" t="s">
        <v>196</v>
      </c>
      <c r="C100" s="462"/>
      <c r="D100" s="265">
        <v>1</v>
      </c>
      <c r="E100" s="262">
        <v>0.3</v>
      </c>
      <c r="F100" s="262">
        <v>0.2</v>
      </c>
      <c r="G100" s="262">
        <f>30-26.2</f>
        <v>3.8000000000000007</v>
      </c>
      <c r="H100" s="262">
        <v>3.77</v>
      </c>
      <c r="I100" s="262">
        <f>+(E100+F100)*2*G100</f>
        <v>3.8000000000000007</v>
      </c>
      <c r="J100" s="262"/>
      <c r="K100" s="263"/>
      <c r="L100" s="262">
        <f t="shared" si="49"/>
        <v>0</v>
      </c>
      <c r="M100" s="263"/>
      <c r="N100" s="262">
        <f t="shared" si="50"/>
        <v>0</v>
      </c>
      <c r="O100" s="263"/>
      <c r="P100" s="263">
        <f t="shared" si="51"/>
        <v>0</v>
      </c>
      <c r="Q100" s="263"/>
      <c r="R100" s="263">
        <f t="shared" si="64"/>
        <v>0</v>
      </c>
      <c r="S100" s="263"/>
      <c r="T100" s="263">
        <f t="shared" si="53"/>
        <v>0</v>
      </c>
      <c r="U100" s="263"/>
      <c r="V100" s="263">
        <f t="shared" si="54"/>
        <v>0</v>
      </c>
      <c r="W100" s="263"/>
      <c r="X100" s="263">
        <f t="shared" si="55"/>
        <v>0</v>
      </c>
      <c r="Y100" s="263"/>
      <c r="Z100" s="263">
        <f t="shared" si="56"/>
        <v>0</v>
      </c>
      <c r="AA100" s="266">
        <f t="shared" si="65"/>
        <v>0.22800000000000004</v>
      </c>
    </row>
    <row r="101" spans="2:27" s="82" customFormat="1" ht="15" customHeight="1" x14ac:dyDescent="0.25">
      <c r="B101" s="461" t="s">
        <v>1264</v>
      </c>
      <c r="C101" s="462"/>
      <c r="D101" s="265">
        <v>1</v>
      </c>
      <c r="E101" s="262"/>
      <c r="F101" s="262"/>
      <c r="G101" s="262"/>
      <c r="H101" s="262"/>
      <c r="I101" s="262"/>
      <c r="J101" s="262"/>
      <c r="K101" s="263">
        <v>5214</v>
      </c>
      <c r="L101" s="262">
        <f t="shared" si="49"/>
        <v>802.95600000000002</v>
      </c>
      <c r="M101" s="263"/>
      <c r="N101" s="262">
        <f t="shared" si="50"/>
        <v>0</v>
      </c>
      <c r="O101" s="263"/>
      <c r="P101" s="263">
        <f t="shared" si="51"/>
        <v>0</v>
      </c>
      <c r="Q101" s="263">
        <v>1160.3</v>
      </c>
      <c r="R101" s="263">
        <f>+Q101*0.617*$D101</f>
        <v>715.90509999999995</v>
      </c>
      <c r="S101" s="263">
        <v>839.2</v>
      </c>
      <c r="T101" s="263">
        <f t="shared" si="53"/>
        <v>808.14959999999996</v>
      </c>
      <c r="U101" s="263">
        <v>773.1</v>
      </c>
      <c r="V101" s="263">
        <f t="shared" si="54"/>
        <v>1219.9518</v>
      </c>
      <c r="W101" s="263">
        <v>356.6</v>
      </c>
      <c r="X101" s="263">
        <f t="shared" si="55"/>
        <v>879.37560000000008</v>
      </c>
      <c r="Y101" s="263"/>
      <c r="Z101" s="263">
        <f t="shared" si="56"/>
        <v>0</v>
      </c>
      <c r="AA101" s="266"/>
    </row>
    <row r="102" spans="2:27" s="82" customFormat="1" ht="15" customHeight="1" x14ac:dyDescent="0.25">
      <c r="B102" s="461" t="s">
        <v>197</v>
      </c>
      <c r="C102" s="462"/>
      <c r="D102" s="265">
        <v>1</v>
      </c>
      <c r="E102" s="262">
        <v>0.4</v>
      </c>
      <c r="F102" s="262">
        <v>0.2</v>
      </c>
      <c r="G102" s="262">
        <f>26.2+2.5</f>
        <v>28.7</v>
      </c>
      <c r="H102" s="262">
        <v>3.77</v>
      </c>
      <c r="I102" s="262">
        <f t="shared" ref="I102:I109" si="70">+(E102+F102)*2*G102</f>
        <v>34.440000000000005</v>
      </c>
      <c r="J102" s="262"/>
      <c r="K102" s="263"/>
      <c r="L102" s="262">
        <f t="shared" si="49"/>
        <v>0</v>
      </c>
      <c r="M102" s="263"/>
      <c r="N102" s="262">
        <f t="shared" si="50"/>
        <v>0</v>
      </c>
      <c r="O102" s="263"/>
      <c r="P102" s="263">
        <f t="shared" si="51"/>
        <v>0</v>
      </c>
      <c r="Q102" s="263"/>
      <c r="R102" s="263">
        <f t="shared" ref="R102:R109" si="71">+Q102*0.617*$D102</f>
        <v>0</v>
      </c>
      <c r="S102" s="263"/>
      <c r="T102" s="263">
        <f t="shared" si="53"/>
        <v>0</v>
      </c>
      <c r="U102" s="263"/>
      <c r="V102" s="263">
        <f t="shared" si="54"/>
        <v>0</v>
      </c>
      <c r="W102" s="263"/>
      <c r="X102" s="263">
        <f t="shared" si="55"/>
        <v>0</v>
      </c>
      <c r="Y102" s="263"/>
      <c r="Z102" s="263">
        <f t="shared" si="56"/>
        <v>0</v>
      </c>
      <c r="AA102" s="266">
        <f t="shared" ref="AA102:AA109" si="72">+E102*F102*G102*$D102</f>
        <v>2.2960000000000003</v>
      </c>
    </row>
    <row r="103" spans="2:27" s="82" customFormat="1" ht="15" customHeight="1" x14ac:dyDescent="0.25">
      <c r="B103" s="461" t="s">
        <v>198</v>
      </c>
      <c r="C103" s="462"/>
      <c r="D103" s="265">
        <v>1</v>
      </c>
      <c r="E103" s="262">
        <v>0.7</v>
      </c>
      <c r="F103" s="262">
        <v>0.2</v>
      </c>
      <c r="G103" s="262">
        <f>26.2+0.8</f>
        <v>27</v>
      </c>
      <c r="H103" s="262">
        <v>3.77</v>
      </c>
      <c r="I103" s="262">
        <f t="shared" si="70"/>
        <v>48.599999999999994</v>
      </c>
      <c r="J103" s="262"/>
      <c r="K103" s="263"/>
      <c r="L103" s="262">
        <f t="shared" si="49"/>
        <v>0</v>
      </c>
      <c r="M103" s="263"/>
      <c r="N103" s="262">
        <f t="shared" si="50"/>
        <v>0</v>
      </c>
      <c r="O103" s="263"/>
      <c r="P103" s="263">
        <f t="shared" si="51"/>
        <v>0</v>
      </c>
      <c r="Q103" s="263"/>
      <c r="R103" s="263">
        <f t="shared" si="71"/>
        <v>0</v>
      </c>
      <c r="S103" s="263"/>
      <c r="T103" s="263">
        <f t="shared" si="53"/>
        <v>0</v>
      </c>
      <c r="U103" s="263"/>
      <c r="V103" s="263">
        <f t="shared" si="54"/>
        <v>0</v>
      </c>
      <c r="W103" s="263"/>
      <c r="X103" s="263">
        <f t="shared" si="55"/>
        <v>0</v>
      </c>
      <c r="Y103" s="263"/>
      <c r="Z103" s="263">
        <f t="shared" si="56"/>
        <v>0</v>
      </c>
      <c r="AA103" s="266">
        <f t="shared" si="72"/>
        <v>3.78</v>
      </c>
    </row>
    <row r="104" spans="2:27" s="82" customFormat="1" ht="15" customHeight="1" x14ac:dyDescent="0.25">
      <c r="B104" s="461" t="s">
        <v>199</v>
      </c>
      <c r="C104" s="462"/>
      <c r="D104" s="265">
        <v>1</v>
      </c>
      <c r="E104" s="262">
        <v>0.8</v>
      </c>
      <c r="F104" s="262">
        <v>0.4</v>
      </c>
      <c r="G104" s="262">
        <f>24.4+1.3</f>
        <v>25.7</v>
      </c>
      <c r="H104" s="262">
        <v>3.77</v>
      </c>
      <c r="I104" s="262">
        <f t="shared" si="70"/>
        <v>61.680000000000007</v>
      </c>
      <c r="J104" s="262"/>
      <c r="K104" s="263"/>
      <c r="L104" s="262">
        <f t="shared" si="49"/>
        <v>0</v>
      </c>
      <c r="M104" s="263"/>
      <c r="N104" s="262">
        <f t="shared" si="50"/>
        <v>0</v>
      </c>
      <c r="O104" s="263"/>
      <c r="P104" s="263">
        <f t="shared" si="51"/>
        <v>0</v>
      </c>
      <c r="Q104" s="263"/>
      <c r="R104" s="263">
        <f t="shared" si="71"/>
        <v>0</v>
      </c>
      <c r="S104" s="263"/>
      <c r="T104" s="263">
        <f t="shared" si="53"/>
        <v>0</v>
      </c>
      <c r="U104" s="263"/>
      <c r="V104" s="263">
        <f t="shared" si="54"/>
        <v>0</v>
      </c>
      <c r="W104" s="263"/>
      <c r="X104" s="263">
        <f t="shared" si="55"/>
        <v>0</v>
      </c>
      <c r="Y104" s="263"/>
      <c r="Z104" s="263">
        <f t="shared" si="56"/>
        <v>0</v>
      </c>
      <c r="AA104" s="266">
        <f t="shared" si="72"/>
        <v>8.224000000000002</v>
      </c>
    </row>
    <row r="105" spans="2:27" s="82" customFormat="1" ht="15" customHeight="1" x14ac:dyDescent="0.25">
      <c r="B105" s="461" t="s">
        <v>200</v>
      </c>
      <c r="C105" s="462"/>
      <c r="D105" s="265">
        <v>1</v>
      </c>
      <c r="E105" s="262">
        <v>0.8</v>
      </c>
      <c r="F105" s="262">
        <v>0.4</v>
      </c>
      <c r="G105" s="262">
        <f>24.4+1.3</f>
        <v>25.7</v>
      </c>
      <c r="H105" s="262">
        <v>3.77</v>
      </c>
      <c r="I105" s="262">
        <f t="shared" si="70"/>
        <v>61.680000000000007</v>
      </c>
      <c r="J105" s="262"/>
      <c r="K105" s="263"/>
      <c r="L105" s="262">
        <f t="shared" si="49"/>
        <v>0</v>
      </c>
      <c r="M105" s="263"/>
      <c r="N105" s="262">
        <f t="shared" si="50"/>
        <v>0</v>
      </c>
      <c r="O105" s="263"/>
      <c r="P105" s="263">
        <f t="shared" si="51"/>
        <v>0</v>
      </c>
      <c r="Q105" s="263"/>
      <c r="R105" s="263">
        <f t="shared" si="71"/>
        <v>0</v>
      </c>
      <c r="S105" s="263"/>
      <c r="T105" s="263">
        <f t="shared" si="53"/>
        <v>0</v>
      </c>
      <c r="U105" s="263"/>
      <c r="V105" s="263">
        <f t="shared" si="54"/>
        <v>0</v>
      </c>
      <c r="W105" s="263"/>
      <c r="X105" s="263">
        <f t="shared" si="55"/>
        <v>0</v>
      </c>
      <c r="Y105" s="263"/>
      <c r="Z105" s="263">
        <f t="shared" si="56"/>
        <v>0</v>
      </c>
      <c r="AA105" s="266">
        <f t="shared" si="72"/>
        <v>8.224000000000002</v>
      </c>
    </row>
    <row r="106" spans="2:27" s="82" customFormat="1" ht="15" customHeight="1" x14ac:dyDescent="0.25">
      <c r="B106" s="461" t="s">
        <v>201</v>
      </c>
      <c r="C106" s="462"/>
      <c r="D106" s="265">
        <v>1</v>
      </c>
      <c r="E106" s="262">
        <v>0.6</v>
      </c>
      <c r="F106" s="262">
        <v>0.25</v>
      </c>
      <c r="G106" s="262">
        <f>26+0.8</f>
        <v>26.8</v>
      </c>
      <c r="H106" s="262">
        <v>3.77</v>
      </c>
      <c r="I106" s="262">
        <f t="shared" si="70"/>
        <v>45.56</v>
      </c>
      <c r="J106" s="262"/>
      <c r="K106" s="263"/>
      <c r="L106" s="262">
        <f t="shared" si="49"/>
        <v>0</v>
      </c>
      <c r="M106" s="263"/>
      <c r="N106" s="262">
        <f t="shared" si="50"/>
        <v>0</v>
      </c>
      <c r="O106" s="263"/>
      <c r="P106" s="263">
        <f t="shared" si="51"/>
        <v>0</v>
      </c>
      <c r="Q106" s="263"/>
      <c r="R106" s="263">
        <f t="shared" si="71"/>
        <v>0</v>
      </c>
      <c r="S106" s="263"/>
      <c r="T106" s="263">
        <f t="shared" si="53"/>
        <v>0</v>
      </c>
      <c r="U106" s="263"/>
      <c r="V106" s="263">
        <f t="shared" si="54"/>
        <v>0</v>
      </c>
      <c r="W106" s="263"/>
      <c r="X106" s="263">
        <f t="shared" si="55"/>
        <v>0</v>
      </c>
      <c r="Y106" s="263"/>
      <c r="Z106" s="263">
        <f t="shared" si="56"/>
        <v>0</v>
      </c>
      <c r="AA106" s="266">
        <f t="shared" si="72"/>
        <v>4.0199999999999996</v>
      </c>
    </row>
    <row r="107" spans="2:27" s="82" customFormat="1" ht="15" customHeight="1" x14ac:dyDescent="0.25">
      <c r="B107" s="461" t="s">
        <v>202</v>
      </c>
      <c r="C107" s="462"/>
      <c r="D107" s="265">
        <v>1</v>
      </c>
      <c r="E107" s="262">
        <v>0.6</v>
      </c>
      <c r="F107" s="262">
        <v>0.2</v>
      </c>
      <c r="G107" s="262">
        <f>30+0.8</f>
        <v>30.8</v>
      </c>
      <c r="H107" s="262">
        <v>3.77</v>
      </c>
      <c r="I107" s="262">
        <f t="shared" si="70"/>
        <v>49.28</v>
      </c>
      <c r="J107" s="262"/>
      <c r="K107" s="263"/>
      <c r="L107" s="262">
        <f t="shared" si="49"/>
        <v>0</v>
      </c>
      <c r="M107" s="263"/>
      <c r="N107" s="262">
        <f t="shared" si="50"/>
        <v>0</v>
      </c>
      <c r="O107" s="263"/>
      <c r="P107" s="263">
        <f t="shared" si="51"/>
        <v>0</v>
      </c>
      <c r="Q107" s="263"/>
      <c r="R107" s="263">
        <f t="shared" si="71"/>
        <v>0</v>
      </c>
      <c r="S107" s="263"/>
      <c r="T107" s="263">
        <f t="shared" si="53"/>
        <v>0</v>
      </c>
      <c r="U107" s="263"/>
      <c r="V107" s="263">
        <f t="shared" si="54"/>
        <v>0</v>
      </c>
      <c r="W107" s="263"/>
      <c r="X107" s="263">
        <f t="shared" si="55"/>
        <v>0</v>
      </c>
      <c r="Y107" s="263"/>
      <c r="Z107" s="263">
        <f t="shared" si="56"/>
        <v>0</v>
      </c>
      <c r="AA107" s="266">
        <f t="shared" si="72"/>
        <v>3.6959999999999997</v>
      </c>
    </row>
    <row r="108" spans="2:27" s="82" customFormat="1" ht="15" customHeight="1" x14ac:dyDescent="0.25">
      <c r="B108" s="461" t="s">
        <v>203</v>
      </c>
      <c r="C108" s="462"/>
      <c r="D108" s="265">
        <v>1</v>
      </c>
      <c r="E108" s="262">
        <v>0.7</v>
      </c>
      <c r="F108" s="262">
        <v>0.2</v>
      </c>
      <c r="G108" s="262">
        <f>30+0.8</f>
        <v>30.8</v>
      </c>
      <c r="H108" s="262">
        <v>3.77</v>
      </c>
      <c r="I108" s="262">
        <f t="shared" si="70"/>
        <v>55.44</v>
      </c>
      <c r="J108" s="262"/>
      <c r="K108" s="263"/>
      <c r="L108" s="262">
        <f t="shared" si="49"/>
        <v>0</v>
      </c>
      <c r="M108" s="263"/>
      <c r="N108" s="262">
        <f t="shared" si="50"/>
        <v>0</v>
      </c>
      <c r="O108" s="263"/>
      <c r="P108" s="263">
        <f t="shared" si="51"/>
        <v>0</v>
      </c>
      <c r="Q108" s="263"/>
      <c r="R108" s="263">
        <f t="shared" si="71"/>
        <v>0</v>
      </c>
      <c r="S108" s="263"/>
      <c r="T108" s="263">
        <f t="shared" si="53"/>
        <v>0</v>
      </c>
      <c r="U108" s="263"/>
      <c r="V108" s="263">
        <f t="shared" si="54"/>
        <v>0</v>
      </c>
      <c r="W108" s="263"/>
      <c r="X108" s="263">
        <f t="shared" si="55"/>
        <v>0</v>
      </c>
      <c r="Y108" s="263"/>
      <c r="Z108" s="263">
        <f t="shared" si="56"/>
        <v>0</v>
      </c>
      <c r="AA108" s="266">
        <f t="shared" si="72"/>
        <v>4.3119999999999994</v>
      </c>
    </row>
    <row r="109" spans="2:27" s="82" customFormat="1" ht="15" customHeight="1" x14ac:dyDescent="0.25">
      <c r="B109" s="461" t="s">
        <v>403</v>
      </c>
      <c r="C109" s="462"/>
      <c r="D109" s="265">
        <v>1</v>
      </c>
      <c r="E109" s="262">
        <v>0.6</v>
      </c>
      <c r="F109" s="262">
        <v>0.2</v>
      </c>
      <c r="G109" s="262">
        <f>30+1</f>
        <v>31</v>
      </c>
      <c r="H109" s="262">
        <v>3.77</v>
      </c>
      <c r="I109" s="262">
        <f t="shared" si="70"/>
        <v>49.6</v>
      </c>
      <c r="J109" s="262"/>
      <c r="K109" s="263"/>
      <c r="L109" s="262">
        <f t="shared" si="49"/>
        <v>0</v>
      </c>
      <c r="M109" s="263"/>
      <c r="N109" s="262">
        <f t="shared" si="50"/>
        <v>0</v>
      </c>
      <c r="O109" s="263"/>
      <c r="P109" s="263">
        <f t="shared" si="51"/>
        <v>0</v>
      </c>
      <c r="Q109" s="263"/>
      <c r="R109" s="263">
        <f t="shared" si="71"/>
        <v>0</v>
      </c>
      <c r="S109" s="263"/>
      <c r="T109" s="263">
        <f t="shared" si="53"/>
        <v>0</v>
      </c>
      <c r="U109" s="263"/>
      <c r="V109" s="263">
        <f t="shared" si="54"/>
        <v>0</v>
      </c>
      <c r="W109" s="263"/>
      <c r="X109" s="263">
        <f t="shared" si="55"/>
        <v>0</v>
      </c>
      <c r="Y109" s="263"/>
      <c r="Z109" s="263">
        <f t="shared" si="56"/>
        <v>0</v>
      </c>
      <c r="AA109" s="266">
        <f t="shared" si="72"/>
        <v>3.7199999999999998</v>
      </c>
    </row>
    <row r="110" spans="2:27" s="82" customFormat="1" ht="15" customHeight="1" x14ac:dyDescent="0.25">
      <c r="B110" s="461" t="s">
        <v>1264</v>
      </c>
      <c r="C110" s="462"/>
      <c r="D110" s="265">
        <v>1</v>
      </c>
      <c r="E110" s="262"/>
      <c r="F110" s="262"/>
      <c r="G110" s="262"/>
      <c r="H110" s="262"/>
      <c r="I110" s="262"/>
      <c r="J110" s="262"/>
      <c r="K110" s="263">
        <v>3223.6</v>
      </c>
      <c r="L110" s="262">
        <f t="shared" si="49"/>
        <v>496.43439999999998</v>
      </c>
      <c r="M110" s="263">
        <v>1683.2</v>
      </c>
      <c r="N110" s="262">
        <f t="shared" si="50"/>
        <v>412.38400000000001</v>
      </c>
      <c r="O110" s="263">
        <v>10</v>
      </c>
      <c r="P110" s="263">
        <f t="shared" si="51"/>
        <v>3.95</v>
      </c>
      <c r="Q110" s="263">
        <v>398.5</v>
      </c>
      <c r="R110" s="263">
        <f>+Q110*0.617*$D110</f>
        <v>245.87449999999998</v>
      </c>
      <c r="S110" s="263">
        <v>1016.2</v>
      </c>
      <c r="T110" s="263">
        <f t="shared" si="53"/>
        <v>978.60059999999999</v>
      </c>
      <c r="U110" s="263">
        <v>837.5</v>
      </c>
      <c r="V110" s="263">
        <f t="shared" si="54"/>
        <v>1321.575</v>
      </c>
      <c r="W110" s="263">
        <v>1105.0999999999999</v>
      </c>
      <c r="X110" s="263">
        <f t="shared" si="55"/>
        <v>2725.1765999999998</v>
      </c>
      <c r="Y110" s="263"/>
      <c r="Z110" s="263">
        <f t="shared" si="56"/>
        <v>0</v>
      </c>
      <c r="AA110" s="266"/>
    </row>
    <row r="111" spans="2:27" s="82" customFormat="1" ht="15" customHeight="1" x14ac:dyDescent="0.25">
      <c r="B111" s="461" t="s">
        <v>300</v>
      </c>
      <c r="C111" s="462"/>
      <c r="D111" s="265">
        <v>1</v>
      </c>
      <c r="E111" s="262">
        <v>0.6</v>
      </c>
      <c r="F111" s="262">
        <v>0.2</v>
      </c>
      <c r="G111" s="262">
        <f>26+1</f>
        <v>27</v>
      </c>
      <c r="H111" s="262">
        <v>3.77</v>
      </c>
      <c r="I111" s="262">
        <f t="shared" ref="I111:I118" si="73">+(E111+F111)*2*G111</f>
        <v>43.2</v>
      </c>
      <c r="J111" s="262"/>
      <c r="K111" s="263"/>
      <c r="L111" s="262">
        <f t="shared" si="49"/>
        <v>0</v>
      </c>
      <c r="M111" s="263"/>
      <c r="N111" s="262">
        <f t="shared" si="50"/>
        <v>0</v>
      </c>
      <c r="O111" s="263"/>
      <c r="P111" s="263">
        <f t="shared" si="51"/>
        <v>0</v>
      </c>
      <c r="Q111" s="263"/>
      <c r="R111" s="263">
        <f t="shared" ref="R111:R118" si="74">+Q111*0.617*$D111</f>
        <v>0</v>
      </c>
      <c r="S111" s="263"/>
      <c r="T111" s="263">
        <f t="shared" si="53"/>
        <v>0</v>
      </c>
      <c r="U111" s="263"/>
      <c r="V111" s="263">
        <f t="shared" si="54"/>
        <v>0</v>
      </c>
      <c r="W111" s="263"/>
      <c r="X111" s="263">
        <f t="shared" si="55"/>
        <v>0</v>
      </c>
      <c r="Y111" s="263"/>
      <c r="Z111" s="263">
        <f t="shared" si="56"/>
        <v>0</v>
      </c>
      <c r="AA111" s="266">
        <f t="shared" ref="AA111:AA118" si="75">+E111*F111*G111*$D111</f>
        <v>3.2399999999999998</v>
      </c>
    </row>
    <row r="112" spans="2:27" s="82" customFormat="1" ht="15" customHeight="1" x14ac:dyDescent="0.25">
      <c r="B112" s="461" t="s">
        <v>301</v>
      </c>
      <c r="C112" s="462"/>
      <c r="D112" s="265">
        <v>1</v>
      </c>
      <c r="E112" s="262">
        <v>0.7</v>
      </c>
      <c r="F112" s="262">
        <v>0.4</v>
      </c>
      <c r="G112" s="262">
        <f>26+1.7</f>
        <v>27.7</v>
      </c>
      <c r="H112" s="262">
        <v>3.77</v>
      </c>
      <c r="I112" s="262">
        <f t="shared" si="73"/>
        <v>60.940000000000005</v>
      </c>
      <c r="J112" s="262"/>
      <c r="K112" s="263"/>
      <c r="L112" s="262">
        <f t="shared" si="49"/>
        <v>0</v>
      </c>
      <c r="M112" s="263"/>
      <c r="N112" s="262">
        <f t="shared" si="50"/>
        <v>0</v>
      </c>
      <c r="O112" s="263"/>
      <c r="P112" s="263">
        <f t="shared" si="51"/>
        <v>0</v>
      </c>
      <c r="Q112" s="263"/>
      <c r="R112" s="263">
        <f t="shared" si="74"/>
        <v>0</v>
      </c>
      <c r="S112" s="263"/>
      <c r="T112" s="263">
        <f t="shared" si="53"/>
        <v>0</v>
      </c>
      <c r="U112" s="263"/>
      <c r="V112" s="263">
        <f t="shared" si="54"/>
        <v>0</v>
      </c>
      <c r="W112" s="263"/>
      <c r="X112" s="263">
        <f t="shared" si="55"/>
        <v>0</v>
      </c>
      <c r="Y112" s="263"/>
      <c r="Z112" s="263">
        <f t="shared" si="56"/>
        <v>0</v>
      </c>
      <c r="AA112" s="266">
        <f t="shared" si="75"/>
        <v>7.7559999999999993</v>
      </c>
    </row>
    <row r="113" spans="2:27" s="82" customFormat="1" ht="15" customHeight="1" x14ac:dyDescent="0.25">
      <c r="B113" s="461" t="s">
        <v>302</v>
      </c>
      <c r="C113" s="462"/>
      <c r="D113" s="265">
        <v>1</v>
      </c>
      <c r="E113" s="262">
        <v>0.7</v>
      </c>
      <c r="F113" s="262">
        <v>0.4</v>
      </c>
      <c r="G113" s="262">
        <f>26+2.3</f>
        <v>28.3</v>
      </c>
      <c r="H113" s="262">
        <v>3.77</v>
      </c>
      <c r="I113" s="262">
        <f t="shared" si="73"/>
        <v>62.260000000000005</v>
      </c>
      <c r="J113" s="262"/>
      <c r="K113" s="263"/>
      <c r="L113" s="262">
        <f t="shared" si="49"/>
        <v>0</v>
      </c>
      <c r="M113" s="263"/>
      <c r="N113" s="262">
        <f t="shared" si="50"/>
        <v>0</v>
      </c>
      <c r="O113" s="263"/>
      <c r="P113" s="263">
        <f t="shared" si="51"/>
        <v>0</v>
      </c>
      <c r="Q113" s="263"/>
      <c r="R113" s="263">
        <f t="shared" si="74"/>
        <v>0</v>
      </c>
      <c r="S113" s="263"/>
      <c r="T113" s="263">
        <f t="shared" si="53"/>
        <v>0</v>
      </c>
      <c r="U113" s="263"/>
      <c r="V113" s="263">
        <f t="shared" si="54"/>
        <v>0</v>
      </c>
      <c r="W113" s="263"/>
      <c r="X113" s="263">
        <f t="shared" si="55"/>
        <v>0</v>
      </c>
      <c r="Y113" s="263"/>
      <c r="Z113" s="263">
        <f t="shared" si="56"/>
        <v>0</v>
      </c>
      <c r="AA113" s="266">
        <f t="shared" si="75"/>
        <v>7.9239999999999995</v>
      </c>
    </row>
    <row r="114" spans="2:27" s="82" customFormat="1" ht="15" customHeight="1" x14ac:dyDescent="0.25">
      <c r="B114" s="461" t="s">
        <v>303</v>
      </c>
      <c r="C114" s="462"/>
      <c r="D114" s="265">
        <v>1</v>
      </c>
      <c r="E114" s="262">
        <v>0.6</v>
      </c>
      <c r="F114" s="262">
        <v>0.35</v>
      </c>
      <c r="G114" s="262">
        <f>26+1</f>
        <v>27</v>
      </c>
      <c r="H114" s="262">
        <v>3.77</v>
      </c>
      <c r="I114" s="262">
        <f t="shared" si="73"/>
        <v>51.3</v>
      </c>
      <c r="J114" s="262"/>
      <c r="K114" s="263"/>
      <c r="L114" s="262">
        <f t="shared" si="49"/>
        <v>0</v>
      </c>
      <c r="M114" s="263"/>
      <c r="N114" s="262">
        <f t="shared" si="50"/>
        <v>0</v>
      </c>
      <c r="O114" s="263"/>
      <c r="P114" s="263">
        <f t="shared" si="51"/>
        <v>0</v>
      </c>
      <c r="Q114" s="263"/>
      <c r="R114" s="263">
        <f t="shared" si="74"/>
        <v>0</v>
      </c>
      <c r="S114" s="263"/>
      <c r="T114" s="263">
        <f t="shared" si="53"/>
        <v>0</v>
      </c>
      <c r="U114" s="263"/>
      <c r="V114" s="263">
        <f t="shared" si="54"/>
        <v>0</v>
      </c>
      <c r="W114" s="263"/>
      <c r="X114" s="263">
        <f t="shared" si="55"/>
        <v>0</v>
      </c>
      <c r="Y114" s="263"/>
      <c r="Z114" s="263">
        <f t="shared" si="56"/>
        <v>0</v>
      </c>
      <c r="AA114" s="266">
        <f t="shared" si="75"/>
        <v>5.67</v>
      </c>
    </row>
    <row r="115" spans="2:27" s="82" customFormat="1" ht="15" customHeight="1" x14ac:dyDescent="0.25">
      <c r="B115" s="461" t="s">
        <v>404</v>
      </c>
      <c r="C115" s="462"/>
      <c r="D115" s="265">
        <v>1</v>
      </c>
      <c r="E115" s="262">
        <v>0.7</v>
      </c>
      <c r="F115" s="262">
        <v>0.3</v>
      </c>
      <c r="G115" s="262">
        <f>26+0.7</f>
        <v>26.7</v>
      </c>
      <c r="H115" s="262">
        <v>3.77</v>
      </c>
      <c r="I115" s="262">
        <f t="shared" si="73"/>
        <v>53.4</v>
      </c>
      <c r="J115" s="262"/>
      <c r="K115" s="263"/>
      <c r="L115" s="262">
        <f t="shared" si="49"/>
        <v>0</v>
      </c>
      <c r="M115" s="263"/>
      <c r="N115" s="262">
        <f t="shared" si="50"/>
        <v>0</v>
      </c>
      <c r="O115" s="263"/>
      <c r="P115" s="263">
        <f t="shared" si="51"/>
        <v>0</v>
      </c>
      <c r="Q115" s="263"/>
      <c r="R115" s="263">
        <f t="shared" si="74"/>
        <v>0</v>
      </c>
      <c r="S115" s="263"/>
      <c r="T115" s="263">
        <f t="shared" si="53"/>
        <v>0</v>
      </c>
      <c r="U115" s="263"/>
      <c r="V115" s="263">
        <f t="shared" si="54"/>
        <v>0</v>
      </c>
      <c r="W115" s="263"/>
      <c r="X115" s="263">
        <f t="shared" si="55"/>
        <v>0</v>
      </c>
      <c r="Y115" s="263"/>
      <c r="Z115" s="263">
        <f t="shared" si="56"/>
        <v>0</v>
      </c>
      <c r="AA115" s="266">
        <f t="shared" si="75"/>
        <v>5.6069999999999993</v>
      </c>
    </row>
    <row r="116" spans="2:27" s="82" customFormat="1" ht="15" customHeight="1" x14ac:dyDescent="0.25">
      <c r="B116" s="461" t="s">
        <v>304</v>
      </c>
      <c r="C116" s="462"/>
      <c r="D116" s="265">
        <v>1</v>
      </c>
      <c r="E116" s="262">
        <v>0.7</v>
      </c>
      <c r="F116" s="262">
        <v>0.4</v>
      </c>
      <c r="G116" s="262">
        <f>10.8+1.7</f>
        <v>12.5</v>
      </c>
      <c r="H116" s="262">
        <v>3.77</v>
      </c>
      <c r="I116" s="262">
        <f t="shared" si="73"/>
        <v>27.500000000000004</v>
      </c>
      <c r="J116" s="262"/>
      <c r="K116" s="263"/>
      <c r="L116" s="262">
        <f t="shared" si="49"/>
        <v>0</v>
      </c>
      <c r="M116" s="263"/>
      <c r="N116" s="262">
        <f t="shared" si="50"/>
        <v>0</v>
      </c>
      <c r="O116" s="263"/>
      <c r="P116" s="263">
        <f t="shared" si="51"/>
        <v>0</v>
      </c>
      <c r="Q116" s="263"/>
      <c r="R116" s="263">
        <f t="shared" si="74"/>
        <v>0</v>
      </c>
      <c r="S116" s="263"/>
      <c r="T116" s="263">
        <f t="shared" si="53"/>
        <v>0</v>
      </c>
      <c r="U116" s="263"/>
      <c r="V116" s="263">
        <f t="shared" si="54"/>
        <v>0</v>
      </c>
      <c r="W116" s="263"/>
      <c r="X116" s="263">
        <f t="shared" si="55"/>
        <v>0</v>
      </c>
      <c r="Y116" s="263"/>
      <c r="Z116" s="263">
        <f t="shared" si="56"/>
        <v>0</v>
      </c>
      <c r="AA116" s="266">
        <f t="shared" si="75"/>
        <v>3.4999999999999996</v>
      </c>
    </row>
    <row r="117" spans="2:27" s="82" customFormat="1" ht="15" customHeight="1" x14ac:dyDescent="0.25">
      <c r="B117" s="461" t="s">
        <v>405</v>
      </c>
      <c r="C117" s="462"/>
      <c r="D117" s="265">
        <v>1</v>
      </c>
      <c r="E117" s="262">
        <v>0.7</v>
      </c>
      <c r="F117" s="262">
        <v>0.4</v>
      </c>
      <c r="G117" s="262">
        <f>10.8+2.3</f>
        <v>13.100000000000001</v>
      </c>
      <c r="H117" s="262">
        <v>3.77</v>
      </c>
      <c r="I117" s="262">
        <f t="shared" si="73"/>
        <v>28.820000000000004</v>
      </c>
      <c r="J117" s="262"/>
      <c r="K117" s="263"/>
      <c r="L117" s="262">
        <f t="shared" si="49"/>
        <v>0</v>
      </c>
      <c r="M117" s="263"/>
      <c r="N117" s="262">
        <f t="shared" si="50"/>
        <v>0</v>
      </c>
      <c r="O117" s="263"/>
      <c r="P117" s="263">
        <f t="shared" si="51"/>
        <v>0</v>
      </c>
      <c r="Q117" s="263"/>
      <c r="R117" s="263">
        <f t="shared" si="74"/>
        <v>0</v>
      </c>
      <c r="S117" s="263"/>
      <c r="T117" s="263">
        <f t="shared" si="53"/>
        <v>0</v>
      </c>
      <c r="U117" s="263"/>
      <c r="V117" s="263">
        <f t="shared" si="54"/>
        <v>0</v>
      </c>
      <c r="W117" s="263"/>
      <c r="X117" s="263">
        <f t="shared" si="55"/>
        <v>0</v>
      </c>
      <c r="Y117" s="263"/>
      <c r="Z117" s="263">
        <f t="shared" si="56"/>
        <v>0</v>
      </c>
      <c r="AA117" s="266">
        <f t="shared" si="75"/>
        <v>3.6680000000000001</v>
      </c>
    </row>
    <row r="118" spans="2:27" s="82" customFormat="1" ht="15" customHeight="1" x14ac:dyDescent="0.25">
      <c r="B118" s="461" t="s">
        <v>406</v>
      </c>
      <c r="C118" s="462"/>
      <c r="D118" s="265">
        <v>1</v>
      </c>
      <c r="E118" s="262">
        <v>0.5</v>
      </c>
      <c r="F118" s="262">
        <v>0.2</v>
      </c>
      <c r="G118" s="262">
        <f>1+0.7</f>
        <v>1.7</v>
      </c>
      <c r="H118" s="262">
        <v>3.77</v>
      </c>
      <c r="I118" s="262">
        <f t="shared" si="73"/>
        <v>2.38</v>
      </c>
      <c r="J118" s="262"/>
      <c r="K118" s="263"/>
      <c r="L118" s="262">
        <f t="shared" si="49"/>
        <v>0</v>
      </c>
      <c r="M118" s="263"/>
      <c r="N118" s="262">
        <f t="shared" si="50"/>
        <v>0</v>
      </c>
      <c r="O118" s="263"/>
      <c r="P118" s="263">
        <f t="shared" si="51"/>
        <v>0</v>
      </c>
      <c r="Q118" s="263"/>
      <c r="R118" s="263">
        <f t="shared" si="74"/>
        <v>0</v>
      </c>
      <c r="S118" s="263"/>
      <c r="T118" s="263">
        <f t="shared" si="53"/>
        <v>0</v>
      </c>
      <c r="U118" s="263"/>
      <c r="V118" s="263">
        <f t="shared" si="54"/>
        <v>0</v>
      </c>
      <c r="W118" s="263"/>
      <c r="X118" s="263">
        <f t="shared" si="55"/>
        <v>0</v>
      </c>
      <c r="Y118" s="263"/>
      <c r="Z118" s="263">
        <f t="shared" si="56"/>
        <v>0</v>
      </c>
      <c r="AA118" s="266">
        <f t="shared" si="75"/>
        <v>0.17</v>
      </c>
    </row>
    <row r="119" spans="2:27" s="82" customFormat="1" ht="15" customHeight="1" x14ac:dyDescent="0.25">
      <c r="B119" s="461" t="s">
        <v>1264</v>
      </c>
      <c r="C119" s="462"/>
      <c r="D119" s="265">
        <v>1</v>
      </c>
      <c r="E119" s="262"/>
      <c r="F119" s="262"/>
      <c r="G119" s="262"/>
      <c r="H119" s="262"/>
      <c r="I119" s="262"/>
      <c r="J119" s="262"/>
      <c r="K119" s="263">
        <v>2345.3000000000002</v>
      </c>
      <c r="L119" s="262">
        <f t="shared" si="49"/>
        <v>361.17620000000005</v>
      </c>
      <c r="M119" s="263">
        <v>2104.5</v>
      </c>
      <c r="N119" s="262">
        <f t="shared" si="50"/>
        <v>515.60249999999996</v>
      </c>
      <c r="O119" s="263"/>
      <c r="P119" s="263">
        <f t="shared" si="51"/>
        <v>0</v>
      </c>
      <c r="Q119" s="263">
        <v>303.39999999999998</v>
      </c>
      <c r="R119" s="263">
        <f>+Q119*0.617*$D119</f>
        <v>187.19779999999997</v>
      </c>
      <c r="S119" s="263">
        <v>351.8</v>
      </c>
      <c r="T119" s="263">
        <f t="shared" si="53"/>
        <v>338.78339999999997</v>
      </c>
      <c r="U119" s="263">
        <v>757.5</v>
      </c>
      <c r="V119" s="263">
        <f t="shared" si="54"/>
        <v>1195.335</v>
      </c>
      <c r="W119" s="263">
        <v>310.10000000000002</v>
      </c>
      <c r="X119" s="263">
        <f t="shared" si="55"/>
        <v>764.70660000000009</v>
      </c>
      <c r="Y119" s="263"/>
      <c r="Z119" s="263">
        <f t="shared" si="56"/>
        <v>0</v>
      </c>
      <c r="AA119" s="266"/>
    </row>
    <row r="120" spans="2:27" s="82" customFormat="1" ht="15" customHeight="1" x14ac:dyDescent="0.25">
      <c r="B120" s="461" t="s">
        <v>407</v>
      </c>
      <c r="C120" s="462"/>
      <c r="D120" s="265">
        <v>1</v>
      </c>
      <c r="E120" s="262">
        <v>0.7</v>
      </c>
      <c r="F120" s="262">
        <v>0.35</v>
      </c>
      <c r="G120" s="262">
        <f>10.8+1</f>
        <v>11.8</v>
      </c>
      <c r="H120" s="262">
        <v>3.77</v>
      </c>
      <c r="I120" s="262">
        <f t="shared" ref="I120:I127" si="76">+(E120+F120)*2*G120</f>
        <v>24.779999999999998</v>
      </c>
      <c r="J120" s="262"/>
      <c r="K120" s="263"/>
      <c r="L120" s="262">
        <f t="shared" si="49"/>
        <v>0</v>
      </c>
      <c r="M120" s="263"/>
      <c r="N120" s="262">
        <f t="shared" si="50"/>
        <v>0</v>
      </c>
      <c r="O120" s="263"/>
      <c r="P120" s="263">
        <f t="shared" si="51"/>
        <v>0</v>
      </c>
      <c r="Q120" s="263"/>
      <c r="R120" s="263">
        <f t="shared" ref="R120:R127" si="77">+Q120*0.617*$D120</f>
        <v>0</v>
      </c>
      <c r="S120" s="263"/>
      <c r="T120" s="263">
        <f t="shared" si="53"/>
        <v>0</v>
      </c>
      <c r="U120" s="263"/>
      <c r="V120" s="263">
        <f t="shared" si="54"/>
        <v>0</v>
      </c>
      <c r="W120" s="263"/>
      <c r="X120" s="263">
        <f t="shared" si="55"/>
        <v>0</v>
      </c>
      <c r="Y120" s="263"/>
      <c r="Z120" s="263">
        <f t="shared" si="56"/>
        <v>0</v>
      </c>
      <c r="AA120" s="266">
        <f t="shared" ref="AA120:AA127" si="78">+E120*F120*G120*$D120</f>
        <v>2.891</v>
      </c>
    </row>
    <row r="121" spans="2:27" s="82" customFormat="1" ht="15" customHeight="1" x14ac:dyDescent="0.25">
      <c r="B121" s="461" t="s">
        <v>408</v>
      </c>
      <c r="C121" s="462"/>
      <c r="D121" s="265">
        <v>1</v>
      </c>
      <c r="E121" s="262">
        <v>0.7</v>
      </c>
      <c r="F121" s="262">
        <v>0.3</v>
      </c>
      <c r="G121" s="262">
        <f>4.9+1</f>
        <v>5.9</v>
      </c>
      <c r="H121" s="262">
        <v>3.77</v>
      </c>
      <c r="I121" s="262">
        <f t="shared" si="76"/>
        <v>11.8</v>
      </c>
      <c r="J121" s="262"/>
      <c r="K121" s="263"/>
      <c r="L121" s="262">
        <f t="shared" si="49"/>
        <v>0</v>
      </c>
      <c r="M121" s="263"/>
      <c r="N121" s="262">
        <f t="shared" si="50"/>
        <v>0</v>
      </c>
      <c r="O121" s="263"/>
      <c r="P121" s="263">
        <f t="shared" si="51"/>
        <v>0</v>
      </c>
      <c r="Q121" s="263"/>
      <c r="R121" s="263">
        <f t="shared" si="77"/>
        <v>0</v>
      </c>
      <c r="S121" s="263"/>
      <c r="T121" s="263">
        <f t="shared" si="53"/>
        <v>0</v>
      </c>
      <c r="U121" s="263"/>
      <c r="V121" s="263">
        <f t="shared" si="54"/>
        <v>0</v>
      </c>
      <c r="W121" s="263"/>
      <c r="X121" s="263">
        <f t="shared" si="55"/>
        <v>0</v>
      </c>
      <c r="Y121" s="263"/>
      <c r="Z121" s="263">
        <f t="shared" si="56"/>
        <v>0</v>
      </c>
      <c r="AA121" s="266">
        <f t="shared" si="78"/>
        <v>1.2390000000000001</v>
      </c>
    </row>
    <row r="122" spans="2:27" s="82" customFormat="1" ht="15" customHeight="1" x14ac:dyDescent="0.25">
      <c r="B122" s="461" t="s">
        <v>409</v>
      </c>
      <c r="C122" s="462"/>
      <c r="D122" s="265">
        <v>1</v>
      </c>
      <c r="E122" s="262">
        <v>0.7</v>
      </c>
      <c r="F122" s="262">
        <v>0.35</v>
      </c>
      <c r="G122" s="262">
        <f>10.8+0.7</f>
        <v>11.5</v>
      </c>
      <c r="H122" s="262">
        <v>3.77</v>
      </c>
      <c r="I122" s="262">
        <f t="shared" si="76"/>
        <v>24.149999999999995</v>
      </c>
      <c r="J122" s="262"/>
      <c r="K122" s="263"/>
      <c r="L122" s="262">
        <f t="shared" si="49"/>
        <v>0</v>
      </c>
      <c r="M122" s="263"/>
      <c r="N122" s="262">
        <f t="shared" si="50"/>
        <v>0</v>
      </c>
      <c r="O122" s="263"/>
      <c r="P122" s="263">
        <f t="shared" si="51"/>
        <v>0</v>
      </c>
      <c r="Q122" s="263"/>
      <c r="R122" s="263">
        <f t="shared" si="77"/>
        <v>0</v>
      </c>
      <c r="S122" s="263"/>
      <c r="T122" s="263">
        <f t="shared" si="53"/>
        <v>0</v>
      </c>
      <c r="U122" s="263"/>
      <c r="V122" s="263">
        <f t="shared" si="54"/>
        <v>0</v>
      </c>
      <c r="W122" s="263"/>
      <c r="X122" s="263">
        <f t="shared" si="55"/>
        <v>0</v>
      </c>
      <c r="Y122" s="263"/>
      <c r="Z122" s="263">
        <f t="shared" si="56"/>
        <v>0</v>
      </c>
      <c r="AA122" s="266">
        <f t="shared" si="78"/>
        <v>2.8174999999999994</v>
      </c>
    </row>
    <row r="123" spans="2:27" s="82" customFormat="1" ht="15" customHeight="1" x14ac:dyDescent="0.25">
      <c r="B123" s="461" t="s">
        <v>305</v>
      </c>
      <c r="C123" s="462"/>
      <c r="D123" s="265">
        <v>1</v>
      </c>
      <c r="E123" s="262">
        <v>0.5</v>
      </c>
      <c r="F123" s="262">
        <v>0.2</v>
      </c>
      <c r="G123" s="262">
        <f>1+0.7</f>
        <v>1.7</v>
      </c>
      <c r="H123" s="262">
        <v>3.77</v>
      </c>
      <c r="I123" s="262">
        <f t="shared" si="76"/>
        <v>2.38</v>
      </c>
      <c r="J123" s="262"/>
      <c r="K123" s="263"/>
      <c r="L123" s="262">
        <f t="shared" si="49"/>
        <v>0</v>
      </c>
      <c r="M123" s="263"/>
      <c r="N123" s="262">
        <f t="shared" si="50"/>
        <v>0</v>
      </c>
      <c r="O123" s="263"/>
      <c r="P123" s="263">
        <f t="shared" si="51"/>
        <v>0</v>
      </c>
      <c r="Q123" s="263"/>
      <c r="R123" s="263">
        <f t="shared" si="77"/>
        <v>0</v>
      </c>
      <c r="S123" s="263"/>
      <c r="T123" s="263">
        <f t="shared" si="53"/>
        <v>0</v>
      </c>
      <c r="U123" s="263"/>
      <c r="V123" s="263">
        <f t="shared" si="54"/>
        <v>0</v>
      </c>
      <c r="W123" s="263"/>
      <c r="X123" s="263">
        <f t="shared" si="55"/>
        <v>0</v>
      </c>
      <c r="Y123" s="263"/>
      <c r="Z123" s="263">
        <f t="shared" si="56"/>
        <v>0</v>
      </c>
      <c r="AA123" s="266">
        <f t="shared" si="78"/>
        <v>0.17</v>
      </c>
    </row>
    <row r="124" spans="2:27" s="82" customFormat="1" ht="15" customHeight="1" x14ac:dyDescent="0.25">
      <c r="B124" s="461" t="s">
        <v>413</v>
      </c>
      <c r="C124" s="462"/>
      <c r="D124" s="265">
        <v>1</v>
      </c>
      <c r="E124" s="262">
        <v>0.6</v>
      </c>
      <c r="F124" s="262">
        <v>0.35</v>
      </c>
      <c r="G124" s="262">
        <f>10.8+1</f>
        <v>11.8</v>
      </c>
      <c r="H124" s="262">
        <v>3.77</v>
      </c>
      <c r="I124" s="262">
        <f t="shared" si="76"/>
        <v>22.42</v>
      </c>
      <c r="J124" s="262"/>
      <c r="K124" s="263"/>
      <c r="L124" s="262">
        <f t="shared" si="49"/>
        <v>0</v>
      </c>
      <c r="M124" s="263"/>
      <c r="N124" s="262">
        <f t="shared" si="50"/>
        <v>0</v>
      </c>
      <c r="O124" s="263"/>
      <c r="P124" s="263">
        <f t="shared" si="51"/>
        <v>0</v>
      </c>
      <c r="Q124" s="263"/>
      <c r="R124" s="263">
        <f t="shared" si="77"/>
        <v>0</v>
      </c>
      <c r="S124" s="263"/>
      <c r="T124" s="263">
        <f t="shared" si="53"/>
        <v>0</v>
      </c>
      <c r="U124" s="263"/>
      <c r="V124" s="263">
        <f t="shared" si="54"/>
        <v>0</v>
      </c>
      <c r="W124" s="263"/>
      <c r="X124" s="263">
        <f t="shared" si="55"/>
        <v>0</v>
      </c>
      <c r="Y124" s="263"/>
      <c r="Z124" s="263">
        <f t="shared" si="56"/>
        <v>0</v>
      </c>
      <c r="AA124" s="266">
        <f t="shared" si="78"/>
        <v>2.4780000000000002</v>
      </c>
    </row>
    <row r="125" spans="2:27" s="82" customFormat="1" ht="15" customHeight="1" x14ac:dyDescent="0.25">
      <c r="B125" s="461" t="s">
        <v>1267</v>
      </c>
      <c r="C125" s="462"/>
      <c r="D125" s="265">
        <v>1</v>
      </c>
      <c r="E125" s="262">
        <v>0.7</v>
      </c>
      <c r="F125" s="262">
        <v>0.3</v>
      </c>
      <c r="G125" s="262">
        <f>9.7+1</f>
        <v>10.7</v>
      </c>
      <c r="H125" s="262">
        <v>3.77</v>
      </c>
      <c r="I125" s="262">
        <f t="shared" si="76"/>
        <v>21.4</v>
      </c>
      <c r="J125" s="262"/>
      <c r="K125" s="263"/>
      <c r="L125" s="262">
        <f t="shared" si="49"/>
        <v>0</v>
      </c>
      <c r="M125" s="263"/>
      <c r="N125" s="262">
        <f t="shared" si="50"/>
        <v>0</v>
      </c>
      <c r="O125" s="263"/>
      <c r="P125" s="263">
        <f t="shared" si="51"/>
        <v>0</v>
      </c>
      <c r="Q125" s="263"/>
      <c r="R125" s="263">
        <f t="shared" si="77"/>
        <v>0</v>
      </c>
      <c r="S125" s="263"/>
      <c r="T125" s="263">
        <f t="shared" si="53"/>
        <v>0</v>
      </c>
      <c r="U125" s="263"/>
      <c r="V125" s="263">
        <f t="shared" si="54"/>
        <v>0</v>
      </c>
      <c r="W125" s="263"/>
      <c r="X125" s="263">
        <f t="shared" si="55"/>
        <v>0</v>
      </c>
      <c r="Y125" s="263"/>
      <c r="Z125" s="263">
        <f t="shared" si="56"/>
        <v>0</v>
      </c>
      <c r="AA125" s="266">
        <f t="shared" si="78"/>
        <v>2.2469999999999999</v>
      </c>
    </row>
    <row r="126" spans="2:27" s="82" customFormat="1" ht="15" customHeight="1" x14ac:dyDescent="0.25">
      <c r="B126" s="461" t="s">
        <v>1268</v>
      </c>
      <c r="C126" s="462"/>
      <c r="D126" s="265">
        <v>1</v>
      </c>
      <c r="E126" s="262">
        <v>0.6</v>
      </c>
      <c r="F126" s="262">
        <v>0.25</v>
      </c>
      <c r="G126" s="262">
        <f>10.8+0.7</f>
        <v>11.5</v>
      </c>
      <c r="H126" s="262">
        <v>3.77</v>
      </c>
      <c r="I126" s="262">
        <f t="shared" si="76"/>
        <v>19.55</v>
      </c>
      <c r="J126" s="262"/>
      <c r="K126" s="263"/>
      <c r="L126" s="262">
        <f t="shared" si="49"/>
        <v>0</v>
      </c>
      <c r="M126" s="263"/>
      <c r="N126" s="262">
        <f t="shared" si="50"/>
        <v>0</v>
      </c>
      <c r="O126" s="263"/>
      <c r="P126" s="263">
        <f t="shared" si="51"/>
        <v>0</v>
      </c>
      <c r="Q126" s="263"/>
      <c r="R126" s="263">
        <f t="shared" si="77"/>
        <v>0</v>
      </c>
      <c r="S126" s="263"/>
      <c r="T126" s="263">
        <f t="shared" si="53"/>
        <v>0</v>
      </c>
      <c r="U126" s="263"/>
      <c r="V126" s="263">
        <f t="shared" si="54"/>
        <v>0</v>
      </c>
      <c r="W126" s="263"/>
      <c r="X126" s="263">
        <f t="shared" si="55"/>
        <v>0</v>
      </c>
      <c r="Y126" s="263"/>
      <c r="Z126" s="263">
        <f t="shared" si="56"/>
        <v>0</v>
      </c>
      <c r="AA126" s="266">
        <f t="shared" si="78"/>
        <v>1.7249999999999999</v>
      </c>
    </row>
    <row r="127" spans="2:27" s="82" customFormat="1" ht="15" customHeight="1" x14ac:dyDescent="0.25">
      <c r="B127" s="461" t="s">
        <v>1064</v>
      </c>
      <c r="C127" s="462"/>
      <c r="D127" s="265">
        <v>1</v>
      </c>
      <c r="E127" s="262">
        <v>0.6</v>
      </c>
      <c r="F127" s="262">
        <v>0.2</v>
      </c>
      <c r="G127" s="262">
        <f>6+0.2</f>
        <v>6.2</v>
      </c>
      <c r="H127" s="262">
        <v>3.77</v>
      </c>
      <c r="I127" s="262">
        <f t="shared" si="76"/>
        <v>9.9200000000000017</v>
      </c>
      <c r="J127" s="262"/>
      <c r="K127" s="263"/>
      <c r="L127" s="262">
        <f t="shared" si="49"/>
        <v>0</v>
      </c>
      <c r="M127" s="263"/>
      <c r="N127" s="262">
        <f t="shared" si="50"/>
        <v>0</v>
      </c>
      <c r="O127" s="263"/>
      <c r="P127" s="263">
        <f t="shared" si="51"/>
        <v>0</v>
      </c>
      <c r="Q127" s="263"/>
      <c r="R127" s="263">
        <f t="shared" si="77"/>
        <v>0</v>
      </c>
      <c r="S127" s="263"/>
      <c r="T127" s="263">
        <f t="shared" si="53"/>
        <v>0</v>
      </c>
      <c r="U127" s="263"/>
      <c r="V127" s="263">
        <f t="shared" si="54"/>
        <v>0</v>
      </c>
      <c r="W127" s="263"/>
      <c r="X127" s="263">
        <f t="shared" si="55"/>
        <v>0</v>
      </c>
      <c r="Y127" s="263"/>
      <c r="Z127" s="263">
        <f t="shared" si="56"/>
        <v>0</v>
      </c>
      <c r="AA127" s="266">
        <f t="shared" si="78"/>
        <v>0.74399999999999999</v>
      </c>
    </row>
    <row r="128" spans="2:27" s="82" customFormat="1" ht="15" customHeight="1" x14ac:dyDescent="0.25">
      <c r="B128" s="461" t="s">
        <v>1264</v>
      </c>
      <c r="C128" s="462"/>
      <c r="D128" s="265">
        <v>1</v>
      </c>
      <c r="E128" s="262"/>
      <c r="F128" s="262"/>
      <c r="G128" s="262"/>
      <c r="H128" s="262"/>
      <c r="I128" s="262"/>
      <c r="J128" s="262"/>
      <c r="K128" s="263">
        <v>998</v>
      </c>
      <c r="L128" s="262">
        <f t="shared" si="49"/>
        <v>153.69200000000001</v>
      </c>
      <c r="M128" s="263">
        <v>467.6</v>
      </c>
      <c r="N128" s="262">
        <f t="shared" si="50"/>
        <v>114.562</v>
      </c>
      <c r="O128" s="263"/>
      <c r="P128" s="263">
        <f t="shared" si="51"/>
        <v>0</v>
      </c>
      <c r="Q128" s="263">
        <v>214.8</v>
      </c>
      <c r="R128" s="263">
        <f>+Q128*0.617*$D128</f>
        <v>132.5316</v>
      </c>
      <c r="S128" s="263">
        <v>578.70000000000005</v>
      </c>
      <c r="T128" s="263">
        <f t="shared" si="53"/>
        <v>557.28809999999999</v>
      </c>
      <c r="U128" s="263">
        <v>131.6</v>
      </c>
      <c r="V128" s="263">
        <f t="shared" si="54"/>
        <v>207.66480000000001</v>
      </c>
      <c r="W128" s="263"/>
      <c r="X128" s="263">
        <f t="shared" si="55"/>
        <v>0</v>
      </c>
      <c r="Y128" s="263"/>
      <c r="Z128" s="263">
        <f t="shared" si="56"/>
        <v>0</v>
      </c>
      <c r="AA128" s="266"/>
    </row>
    <row r="129" spans="2:27" s="82" customFormat="1" ht="15" customHeight="1" x14ac:dyDescent="0.25">
      <c r="B129" s="461" t="s">
        <v>1065</v>
      </c>
      <c r="C129" s="462"/>
      <c r="D129" s="265">
        <v>1</v>
      </c>
      <c r="E129" s="262">
        <v>0.6</v>
      </c>
      <c r="F129" s="262">
        <v>0.2</v>
      </c>
      <c r="G129" s="262">
        <f>4.9+0.2</f>
        <v>5.1000000000000005</v>
      </c>
      <c r="H129" s="262">
        <v>3.77</v>
      </c>
      <c r="I129" s="262">
        <f t="shared" ref="I129:I144" si="79">+(E129+F129)*2*G129</f>
        <v>8.1600000000000019</v>
      </c>
      <c r="J129" s="262"/>
      <c r="K129" s="263"/>
      <c r="L129" s="262">
        <f t="shared" si="49"/>
        <v>0</v>
      </c>
      <c r="M129" s="263"/>
      <c r="N129" s="262">
        <f t="shared" si="50"/>
        <v>0</v>
      </c>
      <c r="O129" s="263"/>
      <c r="P129" s="263">
        <f t="shared" si="51"/>
        <v>0</v>
      </c>
      <c r="Q129" s="263"/>
      <c r="R129" s="263">
        <f t="shared" ref="R129:R144" si="80">+Q129*0.617*$D129</f>
        <v>0</v>
      </c>
      <c r="S129" s="263"/>
      <c r="T129" s="263">
        <f t="shared" si="53"/>
        <v>0</v>
      </c>
      <c r="U129" s="263"/>
      <c r="V129" s="263">
        <f t="shared" si="54"/>
        <v>0</v>
      </c>
      <c r="W129" s="263"/>
      <c r="X129" s="263">
        <f t="shared" si="55"/>
        <v>0</v>
      </c>
      <c r="Y129" s="263"/>
      <c r="Z129" s="263">
        <f t="shared" si="56"/>
        <v>0</v>
      </c>
      <c r="AA129" s="266">
        <f t="shared" ref="AA129:AA144" si="81">+E129*F129*G129*$D129</f>
        <v>0.61199999999999999</v>
      </c>
    </row>
    <row r="130" spans="2:27" s="82" customFormat="1" ht="15" customHeight="1" x14ac:dyDescent="0.25">
      <c r="B130" s="461" t="s">
        <v>1066</v>
      </c>
      <c r="C130" s="462"/>
      <c r="D130" s="265">
        <v>1</v>
      </c>
      <c r="E130" s="262">
        <v>0.6</v>
      </c>
      <c r="F130" s="262">
        <v>0.2</v>
      </c>
      <c r="G130" s="262">
        <f>6+0.7</f>
        <v>6.7</v>
      </c>
      <c r="H130" s="262">
        <v>3.77</v>
      </c>
      <c r="I130" s="262">
        <f t="shared" si="79"/>
        <v>10.72</v>
      </c>
      <c r="J130" s="262"/>
      <c r="K130" s="263"/>
      <c r="L130" s="262">
        <f t="shared" si="49"/>
        <v>0</v>
      </c>
      <c r="M130" s="263"/>
      <c r="N130" s="262">
        <f t="shared" si="50"/>
        <v>0</v>
      </c>
      <c r="O130" s="263"/>
      <c r="P130" s="263">
        <f t="shared" si="51"/>
        <v>0</v>
      </c>
      <c r="Q130" s="263"/>
      <c r="R130" s="263">
        <f t="shared" si="80"/>
        <v>0</v>
      </c>
      <c r="S130" s="263"/>
      <c r="T130" s="263">
        <f t="shared" si="53"/>
        <v>0</v>
      </c>
      <c r="U130" s="263"/>
      <c r="V130" s="263">
        <f t="shared" si="54"/>
        <v>0</v>
      </c>
      <c r="W130" s="263"/>
      <c r="X130" s="263">
        <f t="shared" si="55"/>
        <v>0</v>
      </c>
      <c r="Y130" s="263"/>
      <c r="Z130" s="263">
        <f t="shared" si="56"/>
        <v>0</v>
      </c>
      <c r="AA130" s="266">
        <f t="shared" si="81"/>
        <v>0.80399999999999994</v>
      </c>
    </row>
    <row r="131" spans="2:27" s="82" customFormat="1" ht="15" customHeight="1" x14ac:dyDescent="0.25">
      <c r="B131" s="461" t="s">
        <v>1269</v>
      </c>
      <c r="C131" s="462"/>
      <c r="D131" s="265">
        <v>1</v>
      </c>
      <c r="E131" s="262">
        <v>0.6</v>
      </c>
      <c r="F131" s="262">
        <v>0.2</v>
      </c>
      <c r="G131" s="262">
        <f>4.9+0.6</f>
        <v>5.5</v>
      </c>
      <c r="H131" s="262">
        <v>3.77</v>
      </c>
      <c r="I131" s="262">
        <f t="shared" si="79"/>
        <v>8.8000000000000007</v>
      </c>
      <c r="J131" s="262"/>
      <c r="K131" s="263"/>
      <c r="L131" s="262">
        <f t="shared" si="49"/>
        <v>0</v>
      </c>
      <c r="M131" s="263"/>
      <c r="N131" s="262">
        <f t="shared" si="50"/>
        <v>0</v>
      </c>
      <c r="O131" s="263"/>
      <c r="P131" s="263">
        <f t="shared" si="51"/>
        <v>0</v>
      </c>
      <c r="Q131" s="263"/>
      <c r="R131" s="263">
        <f t="shared" si="80"/>
        <v>0</v>
      </c>
      <c r="S131" s="263"/>
      <c r="T131" s="263">
        <f t="shared" si="53"/>
        <v>0</v>
      </c>
      <c r="U131" s="263"/>
      <c r="V131" s="263">
        <f t="shared" si="54"/>
        <v>0</v>
      </c>
      <c r="W131" s="263"/>
      <c r="X131" s="263">
        <f t="shared" si="55"/>
        <v>0</v>
      </c>
      <c r="Y131" s="263"/>
      <c r="Z131" s="263">
        <f t="shared" si="56"/>
        <v>0</v>
      </c>
      <c r="AA131" s="266">
        <f t="shared" si="81"/>
        <v>0.65999999999999992</v>
      </c>
    </row>
    <row r="132" spans="2:27" s="82" customFormat="1" ht="15" customHeight="1" x14ac:dyDescent="0.25">
      <c r="B132" s="461" t="s">
        <v>1270</v>
      </c>
      <c r="C132" s="462"/>
      <c r="D132" s="265">
        <v>1</v>
      </c>
      <c r="E132" s="262">
        <v>0.6</v>
      </c>
      <c r="F132" s="262">
        <v>0.2</v>
      </c>
      <c r="G132" s="262">
        <f>10.8+0.7</f>
        <v>11.5</v>
      </c>
      <c r="H132" s="262">
        <v>3.77</v>
      </c>
      <c r="I132" s="262">
        <f t="shared" si="79"/>
        <v>18.400000000000002</v>
      </c>
      <c r="J132" s="262"/>
      <c r="K132" s="263"/>
      <c r="L132" s="262">
        <f t="shared" si="49"/>
        <v>0</v>
      </c>
      <c r="M132" s="263"/>
      <c r="N132" s="262">
        <f t="shared" si="50"/>
        <v>0</v>
      </c>
      <c r="O132" s="263"/>
      <c r="P132" s="263">
        <f t="shared" si="51"/>
        <v>0</v>
      </c>
      <c r="Q132" s="263"/>
      <c r="R132" s="263">
        <f t="shared" si="80"/>
        <v>0</v>
      </c>
      <c r="S132" s="263"/>
      <c r="T132" s="263">
        <f t="shared" si="53"/>
        <v>0</v>
      </c>
      <c r="U132" s="263"/>
      <c r="V132" s="263">
        <f t="shared" si="54"/>
        <v>0</v>
      </c>
      <c r="W132" s="263"/>
      <c r="X132" s="263">
        <f t="shared" si="55"/>
        <v>0</v>
      </c>
      <c r="Y132" s="263"/>
      <c r="Z132" s="263">
        <f t="shared" si="56"/>
        <v>0</v>
      </c>
      <c r="AA132" s="266">
        <f t="shared" si="81"/>
        <v>1.38</v>
      </c>
    </row>
    <row r="133" spans="2:27" s="82" customFormat="1" ht="15" customHeight="1" x14ac:dyDescent="0.25">
      <c r="B133" s="461" t="s">
        <v>1071</v>
      </c>
      <c r="C133" s="462"/>
      <c r="D133" s="265">
        <v>1</v>
      </c>
      <c r="E133" s="262">
        <v>0.5</v>
      </c>
      <c r="F133" s="262">
        <v>0.2</v>
      </c>
      <c r="G133" s="262">
        <f>1+0.7</f>
        <v>1.7</v>
      </c>
      <c r="H133" s="262">
        <v>3.77</v>
      </c>
      <c r="I133" s="262">
        <f t="shared" si="79"/>
        <v>2.38</v>
      </c>
      <c r="J133" s="262"/>
      <c r="K133" s="263"/>
      <c r="L133" s="262">
        <f t="shared" si="49"/>
        <v>0</v>
      </c>
      <c r="M133" s="263"/>
      <c r="N133" s="262">
        <f t="shared" si="50"/>
        <v>0</v>
      </c>
      <c r="O133" s="263"/>
      <c r="P133" s="263">
        <f t="shared" si="51"/>
        <v>0</v>
      </c>
      <c r="Q133" s="263"/>
      <c r="R133" s="263">
        <f t="shared" si="80"/>
        <v>0</v>
      </c>
      <c r="S133" s="263"/>
      <c r="T133" s="263">
        <f t="shared" si="53"/>
        <v>0</v>
      </c>
      <c r="U133" s="263"/>
      <c r="V133" s="263">
        <f t="shared" si="54"/>
        <v>0</v>
      </c>
      <c r="W133" s="263"/>
      <c r="X133" s="263">
        <f t="shared" si="55"/>
        <v>0</v>
      </c>
      <c r="Y133" s="263"/>
      <c r="Z133" s="263">
        <f t="shared" si="56"/>
        <v>0</v>
      </c>
      <c r="AA133" s="266">
        <f t="shared" si="81"/>
        <v>0.17</v>
      </c>
    </row>
    <row r="134" spans="2:27" s="82" customFormat="1" ht="15" customHeight="1" x14ac:dyDescent="0.25">
      <c r="B134" s="461" t="s">
        <v>1271</v>
      </c>
      <c r="C134" s="462"/>
      <c r="D134" s="265">
        <v>1</v>
      </c>
      <c r="E134" s="262">
        <v>0.7</v>
      </c>
      <c r="F134" s="262">
        <v>0.35</v>
      </c>
      <c r="G134" s="262">
        <f>10.8+0.7</f>
        <v>11.5</v>
      </c>
      <c r="H134" s="262">
        <v>3.77</v>
      </c>
      <c r="I134" s="262">
        <f t="shared" si="79"/>
        <v>24.149999999999995</v>
      </c>
      <c r="J134" s="262"/>
      <c r="K134" s="263"/>
      <c r="L134" s="262">
        <f t="shared" si="49"/>
        <v>0</v>
      </c>
      <c r="M134" s="263"/>
      <c r="N134" s="262">
        <f t="shared" si="50"/>
        <v>0</v>
      </c>
      <c r="O134" s="263"/>
      <c r="P134" s="263">
        <f t="shared" si="51"/>
        <v>0</v>
      </c>
      <c r="Q134" s="263"/>
      <c r="R134" s="263">
        <f t="shared" si="80"/>
        <v>0</v>
      </c>
      <c r="S134" s="263"/>
      <c r="T134" s="263">
        <f t="shared" si="53"/>
        <v>0</v>
      </c>
      <c r="U134" s="263"/>
      <c r="V134" s="263">
        <f t="shared" si="54"/>
        <v>0</v>
      </c>
      <c r="W134" s="263"/>
      <c r="X134" s="263">
        <f t="shared" si="55"/>
        <v>0</v>
      </c>
      <c r="Y134" s="263"/>
      <c r="Z134" s="263">
        <f t="shared" si="56"/>
        <v>0</v>
      </c>
      <c r="AA134" s="266">
        <f t="shared" si="81"/>
        <v>2.8174999999999994</v>
      </c>
    </row>
    <row r="135" spans="2:27" s="82" customFormat="1" ht="15" customHeight="1" x14ac:dyDescent="0.25">
      <c r="B135" s="461" t="s">
        <v>1272</v>
      </c>
      <c r="C135" s="462"/>
      <c r="D135" s="265">
        <v>1</v>
      </c>
      <c r="E135" s="262">
        <v>0.8</v>
      </c>
      <c r="F135" s="262">
        <v>0.2</v>
      </c>
      <c r="G135" s="262">
        <f>4.9+0.8</f>
        <v>5.7</v>
      </c>
      <c r="H135" s="262">
        <v>3.77</v>
      </c>
      <c r="I135" s="262">
        <f t="shared" si="79"/>
        <v>11.4</v>
      </c>
      <c r="J135" s="262"/>
      <c r="K135" s="263"/>
      <c r="L135" s="262">
        <f t="shared" si="49"/>
        <v>0</v>
      </c>
      <c r="M135" s="263"/>
      <c r="N135" s="262">
        <f t="shared" si="50"/>
        <v>0</v>
      </c>
      <c r="O135" s="263"/>
      <c r="P135" s="263">
        <f t="shared" si="51"/>
        <v>0</v>
      </c>
      <c r="Q135" s="263"/>
      <c r="R135" s="263">
        <f t="shared" si="80"/>
        <v>0</v>
      </c>
      <c r="S135" s="263"/>
      <c r="T135" s="263">
        <f t="shared" si="53"/>
        <v>0</v>
      </c>
      <c r="U135" s="263"/>
      <c r="V135" s="263">
        <f t="shared" si="54"/>
        <v>0</v>
      </c>
      <c r="W135" s="263"/>
      <c r="X135" s="263">
        <f t="shared" si="55"/>
        <v>0</v>
      </c>
      <c r="Y135" s="263"/>
      <c r="Z135" s="263">
        <f t="shared" si="56"/>
        <v>0</v>
      </c>
      <c r="AA135" s="266">
        <f t="shared" si="81"/>
        <v>0.91200000000000025</v>
      </c>
    </row>
    <row r="136" spans="2:27" s="82" customFormat="1" ht="15" customHeight="1" x14ac:dyDescent="0.25">
      <c r="B136" s="461" t="s">
        <v>1273</v>
      </c>
      <c r="C136" s="462"/>
      <c r="D136" s="265">
        <v>1</v>
      </c>
      <c r="E136" s="262">
        <v>0.7</v>
      </c>
      <c r="F136" s="262">
        <v>0.35</v>
      </c>
      <c r="G136" s="262">
        <f>10.8+0.7</f>
        <v>11.5</v>
      </c>
      <c r="H136" s="262">
        <v>3.77</v>
      </c>
      <c r="I136" s="262">
        <f t="shared" si="79"/>
        <v>24.149999999999995</v>
      </c>
      <c r="J136" s="262"/>
      <c r="K136" s="263"/>
      <c r="L136" s="262">
        <f t="shared" si="49"/>
        <v>0</v>
      </c>
      <c r="M136" s="263"/>
      <c r="N136" s="262">
        <f t="shared" si="50"/>
        <v>0</v>
      </c>
      <c r="O136" s="263"/>
      <c r="P136" s="263">
        <f t="shared" si="51"/>
        <v>0</v>
      </c>
      <c r="Q136" s="263"/>
      <c r="R136" s="263">
        <f t="shared" si="80"/>
        <v>0</v>
      </c>
      <c r="S136" s="263"/>
      <c r="T136" s="263">
        <f t="shared" si="53"/>
        <v>0</v>
      </c>
      <c r="U136" s="263"/>
      <c r="V136" s="263">
        <f t="shared" si="54"/>
        <v>0</v>
      </c>
      <c r="W136" s="263"/>
      <c r="X136" s="263">
        <f t="shared" si="55"/>
        <v>0</v>
      </c>
      <c r="Y136" s="263"/>
      <c r="Z136" s="263">
        <f t="shared" si="56"/>
        <v>0</v>
      </c>
      <c r="AA136" s="266">
        <f t="shared" si="81"/>
        <v>2.8174999999999994</v>
      </c>
    </row>
    <row r="137" spans="2:27" s="82" customFormat="1" ht="15" customHeight="1" x14ac:dyDescent="0.25">
      <c r="B137" s="461" t="s">
        <v>1274</v>
      </c>
      <c r="C137" s="462"/>
      <c r="D137" s="265">
        <v>1</v>
      </c>
      <c r="E137" s="262">
        <v>0.6</v>
      </c>
      <c r="F137" s="262">
        <v>0.2</v>
      </c>
      <c r="G137" s="262">
        <f>6+0.7</f>
        <v>6.7</v>
      </c>
      <c r="H137" s="262">
        <v>3.77</v>
      </c>
      <c r="I137" s="262">
        <f t="shared" si="79"/>
        <v>10.72</v>
      </c>
      <c r="J137" s="262"/>
      <c r="K137" s="263"/>
      <c r="L137" s="262">
        <f t="shared" si="49"/>
        <v>0</v>
      </c>
      <c r="M137" s="263"/>
      <c r="N137" s="262">
        <f t="shared" si="50"/>
        <v>0</v>
      </c>
      <c r="O137" s="263"/>
      <c r="P137" s="263">
        <f t="shared" si="51"/>
        <v>0</v>
      </c>
      <c r="Q137" s="263"/>
      <c r="R137" s="263">
        <f t="shared" si="80"/>
        <v>0</v>
      </c>
      <c r="S137" s="263"/>
      <c r="T137" s="263">
        <f t="shared" si="53"/>
        <v>0</v>
      </c>
      <c r="U137" s="263"/>
      <c r="V137" s="263">
        <f t="shared" si="54"/>
        <v>0</v>
      </c>
      <c r="W137" s="263"/>
      <c r="X137" s="263">
        <f t="shared" si="55"/>
        <v>0</v>
      </c>
      <c r="Y137" s="263"/>
      <c r="Z137" s="263">
        <f t="shared" si="56"/>
        <v>0</v>
      </c>
      <c r="AA137" s="266">
        <f t="shared" si="81"/>
        <v>0.80399999999999994</v>
      </c>
    </row>
    <row r="138" spans="2:27" s="82" customFormat="1" ht="15" customHeight="1" x14ac:dyDescent="0.25">
      <c r="B138" s="461" t="s">
        <v>1275</v>
      </c>
      <c r="C138" s="462"/>
      <c r="D138" s="265">
        <v>1</v>
      </c>
      <c r="E138" s="262">
        <v>0.6</v>
      </c>
      <c r="F138" s="262">
        <v>0.2</v>
      </c>
      <c r="G138" s="262">
        <f>4.9+0.7</f>
        <v>5.6000000000000005</v>
      </c>
      <c r="H138" s="262">
        <v>3.77</v>
      </c>
      <c r="I138" s="262">
        <f t="shared" si="79"/>
        <v>8.9600000000000009</v>
      </c>
      <c r="J138" s="262"/>
      <c r="K138" s="263"/>
      <c r="L138" s="262">
        <f t="shared" si="49"/>
        <v>0</v>
      </c>
      <c r="M138" s="263"/>
      <c r="N138" s="262">
        <f t="shared" si="50"/>
        <v>0</v>
      </c>
      <c r="O138" s="263"/>
      <c r="P138" s="263">
        <f t="shared" si="51"/>
        <v>0</v>
      </c>
      <c r="Q138" s="263"/>
      <c r="R138" s="263">
        <f t="shared" si="80"/>
        <v>0</v>
      </c>
      <c r="S138" s="263"/>
      <c r="T138" s="263">
        <f t="shared" si="53"/>
        <v>0</v>
      </c>
      <c r="U138" s="263"/>
      <c r="V138" s="263">
        <f t="shared" si="54"/>
        <v>0</v>
      </c>
      <c r="W138" s="263"/>
      <c r="X138" s="263">
        <f t="shared" si="55"/>
        <v>0</v>
      </c>
      <c r="Y138" s="263"/>
      <c r="Z138" s="263">
        <f t="shared" si="56"/>
        <v>0</v>
      </c>
      <c r="AA138" s="266">
        <f t="shared" si="81"/>
        <v>0.67200000000000004</v>
      </c>
    </row>
    <row r="139" spans="2:27" s="82" customFormat="1" ht="15" customHeight="1" x14ac:dyDescent="0.25">
      <c r="B139" s="461" t="s">
        <v>1276</v>
      </c>
      <c r="C139" s="462"/>
      <c r="D139" s="265">
        <v>1</v>
      </c>
      <c r="E139" s="262">
        <v>0.7</v>
      </c>
      <c r="F139" s="262">
        <v>0.35</v>
      </c>
      <c r="G139" s="262">
        <f>10.8+0.7</f>
        <v>11.5</v>
      </c>
      <c r="H139" s="262">
        <v>3.77</v>
      </c>
      <c r="I139" s="262">
        <f t="shared" si="79"/>
        <v>24.149999999999995</v>
      </c>
      <c r="J139" s="262"/>
      <c r="K139" s="263"/>
      <c r="L139" s="262">
        <f t="shared" si="49"/>
        <v>0</v>
      </c>
      <c r="M139" s="263"/>
      <c r="N139" s="262">
        <f t="shared" si="50"/>
        <v>0</v>
      </c>
      <c r="O139" s="263"/>
      <c r="P139" s="263">
        <f t="shared" si="51"/>
        <v>0</v>
      </c>
      <c r="Q139" s="263"/>
      <c r="R139" s="263">
        <f t="shared" si="80"/>
        <v>0</v>
      </c>
      <c r="S139" s="263"/>
      <c r="T139" s="263">
        <f t="shared" si="53"/>
        <v>0</v>
      </c>
      <c r="U139" s="263"/>
      <c r="V139" s="263">
        <f t="shared" si="54"/>
        <v>0</v>
      </c>
      <c r="W139" s="263"/>
      <c r="X139" s="263">
        <f t="shared" si="55"/>
        <v>0</v>
      </c>
      <c r="Y139" s="263"/>
      <c r="Z139" s="263">
        <f t="shared" si="56"/>
        <v>0</v>
      </c>
      <c r="AA139" s="266">
        <f t="shared" si="81"/>
        <v>2.8174999999999994</v>
      </c>
    </row>
    <row r="140" spans="2:27" s="82" customFormat="1" ht="15" customHeight="1" x14ac:dyDescent="0.25">
      <c r="B140" s="461" t="s">
        <v>1277</v>
      </c>
      <c r="C140" s="462"/>
      <c r="D140" s="265">
        <v>1</v>
      </c>
      <c r="E140" s="262">
        <v>0.7</v>
      </c>
      <c r="F140" s="262">
        <v>0.35</v>
      </c>
      <c r="G140" s="262">
        <f>10.8+0.7</f>
        <v>11.5</v>
      </c>
      <c r="H140" s="262">
        <v>3.77</v>
      </c>
      <c r="I140" s="262">
        <f t="shared" si="79"/>
        <v>24.149999999999995</v>
      </c>
      <c r="J140" s="262"/>
      <c r="K140" s="263"/>
      <c r="L140" s="262">
        <f t="shared" ref="L140:L160" si="82">+K140*0.154*$D140</f>
        <v>0</v>
      </c>
      <c r="M140" s="263"/>
      <c r="N140" s="262">
        <f t="shared" ref="N140:N160" si="83">+M140*0.245*$D140</f>
        <v>0</v>
      </c>
      <c r="O140" s="263"/>
      <c r="P140" s="263">
        <f t="shared" ref="P140:P160" si="84">+O140*0.395*$D140</f>
        <v>0</v>
      </c>
      <c r="Q140" s="263"/>
      <c r="R140" s="263">
        <f t="shared" si="80"/>
        <v>0</v>
      </c>
      <c r="S140" s="263"/>
      <c r="T140" s="263">
        <f t="shared" ref="T140:T160" si="85">+S140*0.963*$D140</f>
        <v>0</v>
      </c>
      <c r="U140" s="263"/>
      <c r="V140" s="263">
        <f t="shared" ref="V140:V160" si="86">+U140*1.578*$D140</f>
        <v>0</v>
      </c>
      <c r="W140" s="263"/>
      <c r="X140" s="263">
        <f t="shared" ref="X140:X160" si="87">+W140*2.466*$D140</f>
        <v>0</v>
      </c>
      <c r="Y140" s="263"/>
      <c r="Z140" s="263">
        <f t="shared" ref="Z140:Z160" si="88">+Y140*3.853*$D140</f>
        <v>0</v>
      </c>
      <c r="AA140" s="266">
        <f t="shared" si="81"/>
        <v>2.8174999999999994</v>
      </c>
    </row>
    <row r="141" spans="2:27" s="82" customFormat="1" ht="15" customHeight="1" x14ac:dyDescent="0.25">
      <c r="B141" s="461" t="s">
        <v>1086</v>
      </c>
      <c r="C141" s="462"/>
      <c r="D141" s="265">
        <v>1</v>
      </c>
      <c r="E141" s="262">
        <v>0.5</v>
      </c>
      <c r="F141" s="262">
        <v>0.2</v>
      </c>
      <c r="G141" s="262">
        <f>1+0.7</f>
        <v>1.7</v>
      </c>
      <c r="H141" s="262">
        <v>3.77</v>
      </c>
      <c r="I141" s="262">
        <f t="shared" si="79"/>
        <v>2.38</v>
      </c>
      <c r="J141" s="262"/>
      <c r="K141" s="263"/>
      <c r="L141" s="262">
        <f t="shared" si="82"/>
        <v>0</v>
      </c>
      <c r="M141" s="263"/>
      <c r="N141" s="262">
        <f t="shared" si="83"/>
        <v>0</v>
      </c>
      <c r="O141" s="263"/>
      <c r="P141" s="263">
        <f t="shared" si="84"/>
        <v>0</v>
      </c>
      <c r="Q141" s="263"/>
      <c r="R141" s="263">
        <f t="shared" si="80"/>
        <v>0</v>
      </c>
      <c r="S141" s="263"/>
      <c r="T141" s="263">
        <f t="shared" si="85"/>
        <v>0</v>
      </c>
      <c r="U141" s="263"/>
      <c r="V141" s="263">
        <f t="shared" si="86"/>
        <v>0</v>
      </c>
      <c r="W141" s="263"/>
      <c r="X141" s="263">
        <f t="shared" si="87"/>
        <v>0</v>
      </c>
      <c r="Y141" s="263"/>
      <c r="Z141" s="263">
        <f t="shared" si="88"/>
        <v>0</v>
      </c>
      <c r="AA141" s="266">
        <f t="shared" si="81"/>
        <v>0.17</v>
      </c>
    </row>
    <row r="142" spans="2:27" s="82" customFormat="1" ht="15" customHeight="1" x14ac:dyDescent="0.25">
      <c r="B142" s="461" t="s">
        <v>1278</v>
      </c>
      <c r="C142" s="462"/>
      <c r="D142" s="265">
        <v>1</v>
      </c>
      <c r="E142" s="262">
        <v>0.3</v>
      </c>
      <c r="F142" s="262">
        <v>0.3</v>
      </c>
      <c r="G142" s="262">
        <f>4.9+0.7</f>
        <v>5.6000000000000005</v>
      </c>
      <c r="H142" s="262">
        <v>3.77</v>
      </c>
      <c r="I142" s="262">
        <f t="shared" si="79"/>
        <v>6.7200000000000006</v>
      </c>
      <c r="J142" s="262"/>
      <c r="K142" s="263"/>
      <c r="L142" s="262">
        <f t="shared" si="82"/>
        <v>0</v>
      </c>
      <c r="M142" s="263"/>
      <c r="N142" s="262">
        <f t="shared" si="83"/>
        <v>0</v>
      </c>
      <c r="O142" s="263"/>
      <c r="P142" s="263">
        <f t="shared" si="84"/>
        <v>0</v>
      </c>
      <c r="Q142" s="263"/>
      <c r="R142" s="263">
        <f t="shared" si="80"/>
        <v>0</v>
      </c>
      <c r="S142" s="263"/>
      <c r="T142" s="263">
        <f t="shared" si="85"/>
        <v>0</v>
      </c>
      <c r="U142" s="263"/>
      <c r="V142" s="263">
        <f t="shared" si="86"/>
        <v>0</v>
      </c>
      <c r="W142" s="263"/>
      <c r="X142" s="263">
        <f t="shared" si="87"/>
        <v>0</v>
      </c>
      <c r="Y142" s="263"/>
      <c r="Z142" s="263">
        <f t="shared" si="88"/>
        <v>0</v>
      </c>
      <c r="AA142" s="266">
        <f t="shared" si="81"/>
        <v>0.504</v>
      </c>
    </row>
    <row r="143" spans="2:27" s="82" customFormat="1" ht="15" customHeight="1" x14ac:dyDescent="0.25">
      <c r="B143" s="461" t="s">
        <v>1279</v>
      </c>
      <c r="C143" s="462"/>
      <c r="D143" s="265">
        <v>1</v>
      </c>
      <c r="E143" s="262">
        <v>0.6</v>
      </c>
      <c r="F143" s="262">
        <v>0.2</v>
      </c>
      <c r="G143" s="262">
        <f>6+0.7</f>
        <v>6.7</v>
      </c>
      <c r="H143" s="262">
        <v>3.77</v>
      </c>
      <c r="I143" s="262">
        <f t="shared" si="79"/>
        <v>10.72</v>
      </c>
      <c r="J143" s="262"/>
      <c r="K143" s="263"/>
      <c r="L143" s="262">
        <f t="shared" si="82"/>
        <v>0</v>
      </c>
      <c r="M143" s="263"/>
      <c r="N143" s="262">
        <f t="shared" si="83"/>
        <v>0</v>
      </c>
      <c r="O143" s="263"/>
      <c r="P143" s="263">
        <f t="shared" si="84"/>
        <v>0</v>
      </c>
      <c r="Q143" s="263"/>
      <c r="R143" s="263">
        <f t="shared" si="80"/>
        <v>0</v>
      </c>
      <c r="S143" s="263"/>
      <c r="T143" s="263">
        <f t="shared" si="85"/>
        <v>0</v>
      </c>
      <c r="U143" s="263"/>
      <c r="V143" s="263">
        <f t="shared" si="86"/>
        <v>0</v>
      </c>
      <c r="W143" s="263"/>
      <c r="X143" s="263">
        <f t="shared" si="87"/>
        <v>0</v>
      </c>
      <c r="Y143" s="263"/>
      <c r="Z143" s="263">
        <f t="shared" si="88"/>
        <v>0</v>
      </c>
      <c r="AA143" s="266">
        <f t="shared" si="81"/>
        <v>0.80399999999999994</v>
      </c>
    </row>
    <row r="144" spans="2:27" s="82" customFormat="1" ht="15" customHeight="1" x14ac:dyDescent="0.25">
      <c r="B144" s="461" t="s">
        <v>1280</v>
      </c>
      <c r="C144" s="462"/>
      <c r="D144" s="265">
        <v>1</v>
      </c>
      <c r="E144" s="262">
        <v>0.6</v>
      </c>
      <c r="F144" s="262">
        <v>0.2</v>
      </c>
      <c r="G144" s="262">
        <f>4.9+0.7</f>
        <v>5.6000000000000005</v>
      </c>
      <c r="H144" s="262">
        <v>3.77</v>
      </c>
      <c r="I144" s="262">
        <f t="shared" si="79"/>
        <v>8.9600000000000009</v>
      </c>
      <c r="J144" s="262"/>
      <c r="K144" s="263"/>
      <c r="L144" s="262">
        <f t="shared" si="82"/>
        <v>0</v>
      </c>
      <c r="M144" s="263"/>
      <c r="N144" s="262">
        <f t="shared" si="83"/>
        <v>0</v>
      </c>
      <c r="O144" s="263"/>
      <c r="P144" s="263">
        <f t="shared" si="84"/>
        <v>0</v>
      </c>
      <c r="Q144" s="263"/>
      <c r="R144" s="263">
        <f t="shared" si="80"/>
        <v>0</v>
      </c>
      <c r="S144" s="263"/>
      <c r="T144" s="263">
        <f t="shared" si="85"/>
        <v>0</v>
      </c>
      <c r="U144" s="263"/>
      <c r="V144" s="263">
        <f t="shared" si="86"/>
        <v>0</v>
      </c>
      <c r="W144" s="263"/>
      <c r="X144" s="263">
        <f t="shared" si="87"/>
        <v>0</v>
      </c>
      <c r="Y144" s="263"/>
      <c r="Z144" s="263">
        <f t="shared" si="88"/>
        <v>0</v>
      </c>
      <c r="AA144" s="266">
        <f t="shared" si="81"/>
        <v>0.67200000000000004</v>
      </c>
    </row>
    <row r="145" spans="2:27" s="82" customFormat="1" ht="15" customHeight="1" x14ac:dyDescent="0.25">
      <c r="B145" s="461" t="s">
        <v>1264</v>
      </c>
      <c r="C145" s="462"/>
      <c r="D145" s="265">
        <v>1</v>
      </c>
      <c r="E145" s="262"/>
      <c r="F145" s="262"/>
      <c r="G145" s="262"/>
      <c r="H145" s="262"/>
      <c r="I145" s="262"/>
      <c r="J145" s="262"/>
      <c r="K145" s="263">
        <v>1625.9</v>
      </c>
      <c r="L145" s="262">
        <f t="shared" si="82"/>
        <v>250.3886</v>
      </c>
      <c r="M145" s="263">
        <v>515.70000000000005</v>
      </c>
      <c r="N145" s="262">
        <f t="shared" si="83"/>
        <v>126.34650000000001</v>
      </c>
      <c r="O145" s="263"/>
      <c r="P145" s="263">
        <f t="shared" si="84"/>
        <v>0</v>
      </c>
      <c r="Q145" s="263">
        <v>486.3</v>
      </c>
      <c r="R145" s="263">
        <f>+Q145*0.617*$D145</f>
        <v>300.0471</v>
      </c>
      <c r="S145" s="263">
        <v>420.6</v>
      </c>
      <c r="T145" s="263">
        <f t="shared" si="85"/>
        <v>405.0378</v>
      </c>
      <c r="U145" s="263">
        <v>263.2</v>
      </c>
      <c r="V145" s="263">
        <f t="shared" si="86"/>
        <v>415.32960000000003</v>
      </c>
      <c r="W145" s="263"/>
      <c r="X145" s="263">
        <f t="shared" si="87"/>
        <v>0</v>
      </c>
      <c r="Y145" s="263"/>
      <c r="Z145" s="263">
        <f t="shared" si="88"/>
        <v>0</v>
      </c>
      <c r="AA145" s="266"/>
    </row>
    <row r="146" spans="2:27" s="82" customFormat="1" ht="15" customHeight="1" x14ac:dyDescent="0.25">
      <c r="B146" s="461" t="s">
        <v>1281</v>
      </c>
      <c r="C146" s="462"/>
      <c r="D146" s="265">
        <v>1</v>
      </c>
      <c r="E146" s="262">
        <v>0.6</v>
      </c>
      <c r="F146" s="262">
        <v>0.2</v>
      </c>
      <c r="G146" s="262">
        <f>10.8+0.8</f>
        <v>11.600000000000001</v>
      </c>
      <c r="H146" s="262">
        <v>3.77</v>
      </c>
      <c r="I146" s="262">
        <f t="shared" ref="I146:I158" si="89">+(E146+F146)*2*G146</f>
        <v>18.560000000000002</v>
      </c>
      <c r="J146" s="262"/>
      <c r="K146" s="263"/>
      <c r="L146" s="262">
        <f t="shared" si="82"/>
        <v>0</v>
      </c>
      <c r="M146" s="263"/>
      <c r="N146" s="262">
        <f t="shared" si="83"/>
        <v>0</v>
      </c>
      <c r="O146" s="263"/>
      <c r="P146" s="263">
        <f t="shared" si="84"/>
        <v>0</v>
      </c>
      <c r="Q146" s="263"/>
      <c r="R146" s="263">
        <f t="shared" ref="R146:R158" si="90">+Q146*0.617*$D146</f>
        <v>0</v>
      </c>
      <c r="S146" s="263"/>
      <c r="T146" s="263">
        <f t="shared" si="85"/>
        <v>0</v>
      </c>
      <c r="U146" s="263"/>
      <c r="V146" s="263">
        <f t="shared" si="86"/>
        <v>0</v>
      </c>
      <c r="W146" s="263"/>
      <c r="X146" s="263">
        <f t="shared" si="87"/>
        <v>0</v>
      </c>
      <c r="Y146" s="263"/>
      <c r="Z146" s="263">
        <f t="shared" si="88"/>
        <v>0</v>
      </c>
      <c r="AA146" s="266">
        <f t="shared" ref="AA146:AA158" si="91">+E146*F146*G146*$D146</f>
        <v>1.3920000000000001</v>
      </c>
    </row>
    <row r="147" spans="2:27" s="82" customFormat="1" ht="15" customHeight="1" x14ac:dyDescent="0.25">
      <c r="B147" s="461" t="s">
        <v>1282</v>
      </c>
      <c r="C147" s="462"/>
      <c r="D147" s="265">
        <v>1</v>
      </c>
      <c r="E147" s="262">
        <v>0.6</v>
      </c>
      <c r="F147" s="262">
        <v>0.2</v>
      </c>
      <c r="G147" s="262">
        <f>10.8+0.7</f>
        <v>11.5</v>
      </c>
      <c r="H147" s="262">
        <v>3.77</v>
      </c>
      <c r="I147" s="262">
        <f t="shared" si="89"/>
        <v>18.400000000000002</v>
      </c>
      <c r="J147" s="262"/>
      <c r="K147" s="263"/>
      <c r="L147" s="262">
        <f t="shared" si="82"/>
        <v>0</v>
      </c>
      <c r="M147" s="263"/>
      <c r="N147" s="262">
        <f t="shared" si="83"/>
        <v>0</v>
      </c>
      <c r="O147" s="263"/>
      <c r="P147" s="263">
        <f t="shared" si="84"/>
        <v>0</v>
      </c>
      <c r="Q147" s="263"/>
      <c r="R147" s="263">
        <f t="shared" si="90"/>
        <v>0</v>
      </c>
      <c r="S147" s="263"/>
      <c r="T147" s="263">
        <f t="shared" si="85"/>
        <v>0</v>
      </c>
      <c r="U147" s="263"/>
      <c r="V147" s="263">
        <f t="shared" si="86"/>
        <v>0</v>
      </c>
      <c r="W147" s="263"/>
      <c r="X147" s="263">
        <f t="shared" si="87"/>
        <v>0</v>
      </c>
      <c r="Y147" s="263"/>
      <c r="Z147" s="263">
        <f t="shared" si="88"/>
        <v>0</v>
      </c>
      <c r="AA147" s="266">
        <f t="shared" si="91"/>
        <v>1.38</v>
      </c>
    </row>
    <row r="148" spans="2:27" s="82" customFormat="1" ht="15" customHeight="1" x14ac:dyDescent="0.25">
      <c r="B148" s="461" t="s">
        <v>1283</v>
      </c>
      <c r="C148" s="462"/>
      <c r="D148" s="265">
        <v>1</v>
      </c>
      <c r="E148" s="262">
        <v>0.6</v>
      </c>
      <c r="F148" s="262">
        <v>0.2</v>
      </c>
      <c r="G148" s="262">
        <f>10.8+0.7</f>
        <v>11.5</v>
      </c>
      <c r="H148" s="262">
        <v>3.77</v>
      </c>
      <c r="I148" s="262">
        <f t="shared" si="89"/>
        <v>18.400000000000002</v>
      </c>
      <c r="J148" s="262"/>
      <c r="K148" s="263"/>
      <c r="L148" s="262">
        <f t="shared" si="82"/>
        <v>0</v>
      </c>
      <c r="M148" s="263"/>
      <c r="N148" s="262">
        <f t="shared" si="83"/>
        <v>0</v>
      </c>
      <c r="O148" s="263"/>
      <c r="P148" s="263">
        <f t="shared" si="84"/>
        <v>0</v>
      </c>
      <c r="Q148" s="263"/>
      <c r="R148" s="263">
        <f t="shared" si="90"/>
        <v>0</v>
      </c>
      <c r="S148" s="263"/>
      <c r="T148" s="263">
        <f t="shared" si="85"/>
        <v>0</v>
      </c>
      <c r="U148" s="263"/>
      <c r="V148" s="263">
        <f t="shared" si="86"/>
        <v>0</v>
      </c>
      <c r="W148" s="263"/>
      <c r="X148" s="263">
        <f t="shared" si="87"/>
        <v>0</v>
      </c>
      <c r="Y148" s="263"/>
      <c r="Z148" s="263">
        <f t="shared" si="88"/>
        <v>0</v>
      </c>
      <c r="AA148" s="266">
        <f t="shared" si="91"/>
        <v>1.38</v>
      </c>
    </row>
    <row r="149" spans="2:27" s="82" customFormat="1" ht="15" customHeight="1" x14ac:dyDescent="0.25">
      <c r="B149" s="461" t="s">
        <v>1284</v>
      </c>
      <c r="C149" s="462"/>
      <c r="D149" s="265">
        <v>1</v>
      </c>
      <c r="E149" s="262">
        <v>0.6</v>
      </c>
      <c r="F149" s="262">
        <v>0.25</v>
      </c>
      <c r="G149" s="262">
        <f>10.8+0.7</f>
        <v>11.5</v>
      </c>
      <c r="H149" s="262">
        <v>3.77</v>
      </c>
      <c r="I149" s="262">
        <f t="shared" si="89"/>
        <v>19.55</v>
      </c>
      <c r="J149" s="262"/>
      <c r="K149" s="263"/>
      <c r="L149" s="262">
        <f t="shared" si="82"/>
        <v>0</v>
      </c>
      <c r="M149" s="263"/>
      <c r="N149" s="262">
        <f t="shared" si="83"/>
        <v>0</v>
      </c>
      <c r="O149" s="263"/>
      <c r="P149" s="263">
        <f t="shared" si="84"/>
        <v>0</v>
      </c>
      <c r="Q149" s="263"/>
      <c r="R149" s="263">
        <f t="shared" si="90"/>
        <v>0</v>
      </c>
      <c r="S149" s="263"/>
      <c r="T149" s="263">
        <f t="shared" si="85"/>
        <v>0</v>
      </c>
      <c r="U149" s="263"/>
      <c r="V149" s="263">
        <f t="shared" si="86"/>
        <v>0</v>
      </c>
      <c r="W149" s="263"/>
      <c r="X149" s="263">
        <f t="shared" si="87"/>
        <v>0</v>
      </c>
      <c r="Y149" s="263"/>
      <c r="Z149" s="263">
        <f t="shared" si="88"/>
        <v>0</v>
      </c>
      <c r="AA149" s="266">
        <f t="shared" si="91"/>
        <v>1.7249999999999999</v>
      </c>
    </row>
    <row r="150" spans="2:27" s="82" customFormat="1" ht="15" customHeight="1" x14ac:dyDescent="0.25">
      <c r="B150" s="461" t="s">
        <v>1285</v>
      </c>
      <c r="C150" s="462"/>
      <c r="D150" s="265">
        <v>1</v>
      </c>
      <c r="E150" s="262">
        <v>0.6</v>
      </c>
      <c r="F150" s="262">
        <v>0.2</v>
      </c>
      <c r="G150" s="262">
        <f>6+0.7</f>
        <v>6.7</v>
      </c>
      <c r="H150" s="262">
        <v>3.77</v>
      </c>
      <c r="I150" s="262">
        <f t="shared" si="89"/>
        <v>10.72</v>
      </c>
      <c r="J150" s="262"/>
      <c r="K150" s="263"/>
      <c r="L150" s="262">
        <f t="shared" si="82"/>
        <v>0</v>
      </c>
      <c r="M150" s="263"/>
      <c r="N150" s="262">
        <f t="shared" si="83"/>
        <v>0</v>
      </c>
      <c r="O150" s="263"/>
      <c r="P150" s="263">
        <f t="shared" si="84"/>
        <v>0</v>
      </c>
      <c r="Q150" s="263"/>
      <c r="R150" s="263">
        <f t="shared" si="90"/>
        <v>0</v>
      </c>
      <c r="S150" s="263"/>
      <c r="T150" s="263">
        <f t="shared" si="85"/>
        <v>0</v>
      </c>
      <c r="U150" s="263"/>
      <c r="V150" s="263">
        <f t="shared" si="86"/>
        <v>0</v>
      </c>
      <c r="W150" s="263"/>
      <c r="X150" s="263">
        <f t="shared" si="87"/>
        <v>0</v>
      </c>
      <c r="Y150" s="263"/>
      <c r="Z150" s="263">
        <f t="shared" si="88"/>
        <v>0</v>
      </c>
      <c r="AA150" s="266">
        <f t="shared" si="91"/>
        <v>0.80399999999999994</v>
      </c>
    </row>
    <row r="151" spans="2:27" s="82" customFormat="1" ht="15" customHeight="1" x14ac:dyDescent="0.25">
      <c r="B151" s="461" t="s">
        <v>1286</v>
      </c>
      <c r="C151" s="462"/>
      <c r="D151" s="265">
        <v>1</v>
      </c>
      <c r="E151" s="262">
        <v>0.6</v>
      </c>
      <c r="F151" s="262">
        <v>0.2</v>
      </c>
      <c r="G151" s="262">
        <f>4.9+0.7</f>
        <v>5.6000000000000005</v>
      </c>
      <c r="H151" s="262">
        <v>3.77</v>
      </c>
      <c r="I151" s="262">
        <f t="shared" si="89"/>
        <v>8.9600000000000009</v>
      </c>
      <c r="J151" s="262"/>
      <c r="K151" s="263"/>
      <c r="L151" s="262">
        <f t="shared" si="82"/>
        <v>0</v>
      </c>
      <c r="M151" s="263"/>
      <c r="N151" s="262">
        <f t="shared" si="83"/>
        <v>0</v>
      </c>
      <c r="O151" s="263"/>
      <c r="P151" s="263">
        <f t="shared" si="84"/>
        <v>0</v>
      </c>
      <c r="Q151" s="263"/>
      <c r="R151" s="263">
        <f t="shared" si="90"/>
        <v>0</v>
      </c>
      <c r="S151" s="263"/>
      <c r="T151" s="263">
        <f t="shared" si="85"/>
        <v>0</v>
      </c>
      <c r="U151" s="263"/>
      <c r="V151" s="263">
        <f t="shared" si="86"/>
        <v>0</v>
      </c>
      <c r="W151" s="263"/>
      <c r="X151" s="263">
        <f t="shared" si="87"/>
        <v>0</v>
      </c>
      <c r="Y151" s="263"/>
      <c r="Z151" s="263">
        <f t="shared" si="88"/>
        <v>0</v>
      </c>
      <c r="AA151" s="266">
        <f t="shared" si="91"/>
        <v>0.67200000000000004</v>
      </c>
    </row>
    <row r="152" spans="2:27" s="82" customFormat="1" ht="15" customHeight="1" x14ac:dyDescent="0.25">
      <c r="B152" s="461" t="s">
        <v>1287</v>
      </c>
      <c r="C152" s="462"/>
      <c r="D152" s="265">
        <v>1</v>
      </c>
      <c r="E152" s="262">
        <v>0.6</v>
      </c>
      <c r="F152" s="262">
        <v>0.2</v>
      </c>
      <c r="G152" s="262">
        <f>4.9+0.6</f>
        <v>5.5</v>
      </c>
      <c r="H152" s="262">
        <v>3.77</v>
      </c>
      <c r="I152" s="262">
        <f t="shared" si="89"/>
        <v>8.8000000000000007</v>
      </c>
      <c r="J152" s="262"/>
      <c r="K152" s="263"/>
      <c r="L152" s="262">
        <f t="shared" si="82"/>
        <v>0</v>
      </c>
      <c r="M152" s="263"/>
      <c r="N152" s="262">
        <f t="shared" si="83"/>
        <v>0</v>
      </c>
      <c r="O152" s="263"/>
      <c r="P152" s="263">
        <f t="shared" si="84"/>
        <v>0</v>
      </c>
      <c r="Q152" s="263"/>
      <c r="R152" s="263">
        <f t="shared" si="90"/>
        <v>0</v>
      </c>
      <c r="S152" s="263"/>
      <c r="T152" s="263">
        <f t="shared" si="85"/>
        <v>0</v>
      </c>
      <c r="U152" s="263"/>
      <c r="V152" s="263">
        <f t="shared" si="86"/>
        <v>0</v>
      </c>
      <c r="W152" s="263"/>
      <c r="X152" s="263">
        <f t="shared" si="87"/>
        <v>0</v>
      </c>
      <c r="Y152" s="263"/>
      <c r="Z152" s="263">
        <f t="shared" si="88"/>
        <v>0</v>
      </c>
      <c r="AA152" s="266">
        <f t="shared" si="91"/>
        <v>0.65999999999999992</v>
      </c>
    </row>
    <row r="153" spans="2:27" s="82" customFormat="1" ht="15" customHeight="1" x14ac:dyDescent="0.25">
      <c r="B153" s="461" t="s">
        <v>1288</v>
      </c>
      <c r="C153" s="462"/>
      <c r="D153" s="265">
        <v>1</v>
      </c>
      <c r="E153" s="262">
        <v>0.6</v>
      </c>
      <c r="F153" s="262">
        <v>0.2</v>
      </c>
      <c r="G153" s="262">
        <f>6+0.7</f>
        <v>6.7</v>
      </c>
      <c r="H153" s="262">
        <v>3.77</v>
      </c>
      <c r="I153" s="262">
        <f t="shared" si="89"/>
        <v>10.72</v>
      </c>
      <c r="J153" s="262"/>
      <c r="K153" s="263"/>
      <c r="L153" s="262">
        <f t="shared" si="82"/>
        <v>0</v>
      </c>
      <c r="M153" s="263"/>
      <c r="N153" s="262">
        <f t="shared" si="83"/>
        <v>0</v>
      </c>
      <c r="O153" s="263"/>
      <c r="P153" s="263">
        <f t="shared" si="84"/>
        <v>0</v>
      </c>
      <c r="Q153" s="263"/>
      <c r="R153" s="263">
        <f t="shared" si="90"/>
        <v>0</v>
      </c>
      <c r="S153" s="263"/>
      <c r="T153" s="263">
        <f t="shared" si="85"/>
        <v>0</v>
      </c>
      <c r="U153" s="263"/>
      <c r="V153" s="263">
        <f t="shared" si="86"/>
        <v>0</v>
      </c>
      <c r="W153" s="263"/>
      <c r="X153" s="263">
        <f t="shared" si="87"/>
        <v>0</v>
      </c>
      <c r="Y153" s="263"/>
      <c r="Z153" s="263">
        <f t="shared" si="88"/>
        <v>0</v>
      </c>
      <c r="AA153" s="266">
        <f t="shared" si="91"/>
        <v>0.80399999999999994</v>
      </c>
    </row>
    <row r="154" spans="2:27" s="82" customFormat="1" ht="15" customHeight="1" x14ac:dyDescent="0.25">
      <c r="B154" s="461" t="s">
        <v>1289</v>
      </c>
      <c r="C154" s="462"/>
      <c r="D154" s="265">
        <v>1</v>
      </c>
      <c r="E154" s="262">
        <v>0.6</v>
      </c>
      <c r="F154" s="262">
        <v>0.2</v>
      </c>
      <c r="G154" s="262">
        <f>6+0.7</f>
        <v>6.7</v>
      </c>
      <c r="H154" s="262">
        <v>3.77</v>
      </c>
      <c r="I154" s="262">
        <f t="shared" si="89"/>
        <v>10.72</v>
      </c>
      <c r="J154" s="262"/>
      <c r="K154" s="263"/>
      <c r="L154" s="262">
        <f t="shared" si="82"/>
        <v>0</v>
      </c>
      <c r="M154" s="263"/>
      <c r="N154" s="262">
        <f t="shared" si="83"/>
        <v>0</v>
      </c>
      <c r="O154" s="263"/>
      <c r="P154" s="263">
        <f t="shared" si="84"/>
        <v>0</v>
      </c>
      <c r="Q154" s="263"/>
      <c r="R154" s="263">
        <f t="shared" si="90"/>
        <v>0</v>
      </c>
      <c r="S154" s="263"/>
      <c r="T154" s="263">
        <f t="shared" si="85"/>
        <v>0</v>
      </c>
      <c r="U154" s="263"/>
      <c r="V154" s="263">
        <f t="shared" si="86"/>
        <v>0</v>
      </c>
      <c r="W154" s="263"/>
      <c r="X154" s="263">
        <f t="shared" si="87"/>
        <v>0</v>
      </c>
      <c r="Y154" s="263"/>
      <c r="Z154" s="263">
        <f t="shared" si="88"/>
        <v>0</v>
      </c>
      <c r="AA154" s="266">
        <f t="shared" si="91"/>
        <v>0.80399999999999994</v>
      </c>
    </row>
    <row r="155" spans="2:27" s="82" customFormat="1" ht="15" customHeight="1" x14ac:dyDescent="0.25">
      <c r="B155" s="461" t="s">
        <v>1290</v>
      </c>
      <c r="C155" s="462"/>
      <c r="D155" s="265">
        <v>1</v>
      </c>
      <c r="E155" s="262">
        <v>0.6</v>
      </c>
      <c r="F155" s="262">
        <v>0.2</v>
      </c>
      <c r="G155" s="262">
        <f>6+0.7</f>
        <v>6.7</v>
      </c>
      <c r="H155" s="262">
        <v>3.77</v>
      </c>
      <c r="I155" s="262">
        <f t="shared" si="89"/>
        <v>10.72</v>
      </c>
      <c r="J155" s="262"/>
      <c r="K155" s="263"/>
      <c r="L155" s="262">
        <f t="shared" si="82"/>
        <v>0</v>
      </c>
      <c r="M155" s="263"/>
      <c r="N155" s="262">
        <f t="shared" si="83"/>
        <v>0</v>
      </c>
      <c r="O155" s="263"/>
      <c r="P155" s="263">
        <f t="shared" si="84"/>
        <v>0</v>
      </c>
      <c r="Q155" s="263"/>
      <c r="R155" s="263">
        <f t="shared" si="90"/>
        <v>0</v>
      </c>
      <c r="S155" s="263"/>
      <c r="T155" s="263">
        <f t="shared" si="85"/>
        <v>0</v>
      </c>
      <c r="U155" s="263"/>
      <c r="V155" s="263">
        <f t="shared" si="86"/>
        <v>0</v>
      </c>
      <c r="W155" s="263"/>
      <c r="X155" s="263">
        <f t="shared" si="87"/>
        <v>0</v>
      </c>
      <c r="Y155" s="263"/>
      <c r="Z155" s="263">
        <f t="shared" si="88"/>
        <v>0</v>
      </c>
      <c r="AA155" s="266">
        <f t="shared" si="91"/>
        <v>0.80399999999999994</v>
      </c>
    </row>
    <row r="156" spans="2:27" s="82" customFormat="1" ht="15" customHeight="1" x14ac:dyDescent="0.25">
      <c r="B156" s="461" t="s">
        <v>1291</v>
      </c>
      <c r="C156" s="462"/>
      <c r="D156" s="265">
        <v>1</v>
      </c>
      <c r="E156" s="262">
        <v>0.6</v>
      </c>
      <c r="F156" s="262">
        <v>0.2</v>
      </c>
      <c r="G156" s="262">
        <f>4.9+0.7</f>
        <v>5.6000000000000005</v>
      </c>
      <c r="H156" s="262">
        <v>3.77</v>
      </c>
      <c r="I156" s="262">
        <f t="shared" si="89"/>
        <v>8.9600000000000009</v>
      </c>
      <c r="J156" s="262"/>
      <c r="K156" s="263"/>
      <c r="L156" s="262">
        <f t="shared" si="82"/>
        <v>0</v>
      </c>
      <c r="M156" s="263"/>
      <c r="N156" s="262">
        <f t="shared" si="83"/>
        <v>0</v>
      </c>
      <c r="O156" s="263"/>
      <c r="P156" s="263">
        <f t="shared" si="84"/>
        <v>0</v>
      </c>
      <c r="Q156" s="263"/>
      <c r="R156" s="263">
        <f t="shared" si="90"/>
        <v>0</v>
      </c>
      <c r="S156" s="263"/>
      <c r="T156" s="263">
        <f t="shared" si="85"/>
        <v>0</v>
      </c>
      <c r="U156" s="263"/>
      <c r="V156" s="263">
        <f t="shared" si="86"/>
        <v>0</v>
      </c>
      <c r="W156" s="263"/>
      <c r="X156" s="263">
        <f t="shared" si="87"/>
        <v>0</v>
      </c>
      <c r="Y156" s="263"/>
      <c r="Z156" s="263">
        <f t="shared" si="88"/>
        <v>0</v>
      </c>
      <c r="AA156" s="266">
        <f t="shared" si="91"/>
        <v>0.67200000000000004</v>
      </c>
    </row>
    <row r="157" spans="2:27" s="82" customFormat="1" ht="15" customHeight="1" x14ac:dyDescent="0.25">
      <c r="B157" s="461" t="s">
        <v>1292</v>
      </c>
      <c r="C157" s="462"/>
      <c r="D157" s="265">
        <v>1</v>
      </c>
      <c r="E157" s="262">
        <v>0.6</v>
      </c>
      <c r="F157" s="262">
        <v>0.2</v>
      </c>
      <c r="G157" s="262">
        <f>6+0.6</f>
        <v>6.6</v>
      </c>
      <c r="H157" s="262">
        <v>3.77</v>
      </c>
      <c r="I157" s="262">
        <f t="shared" si="89"/>
        <v>10.56</v>
      </c>
      <c r="J157" s="262"/>
      <c r="K157" s="263"/>
      <c r="L157" s="262">
        <f t="shared" si="82"/>
        <v>0</v>
      </c>
      <c r="M157" s="263"/>
      <c r="N157" s="262">
        <f t="shared" si="83"/>
        <v>0</v>
      </c>
      <c r="O157" s="263"/>
      <c r="P157" s="263">
        <f t="shared" si="84"/>
        <v>0</v>
      </c>
      <c r="Q157" s="263"/>
      <c r="R157" s="263">
        <f t="shared" si="90"/>
        <v>0</v>
      </c>
      <c r="S157" s="263"/>
      <c r="T157" s="263">
        <f t="shared" si="85"/>
        <v>0</v>
      </c>
      <c r="U157" s="263"/>
      <c r="V157" s="263">
        <f t="shared" si="86"/>
        <v>0</v>
      </c>
      <c r="W157" s="263"/>
      <c r="X157" s="263">
        <f t="shared" si="87"/>
        <v>0</v>
      </c>
      <c r="Y157" s="263"/>
      <c r="Z157" s="263">
        <f t="shared" si="88"/>
        <v>0</v>
      </c>
      <c r="AA157" s="266">
        <f t="shared" si="91"/>
        <v>0.79199999999999993</v>
      </c>
    </row>
    <row r="158" spans="2:27" s="82" customFormat="1" ht="15" customHeight="1" x14ac:dyDescent="0.25">
      <c r="B158" s="461" t="s">
        <v>1293</v>
      </c>
      <c r="C158" s="462"/>
      <c r="D158" s="265">
        <v>1</v>
      </c>
      <c r="E158" s="262">
        <v>0.6</v>
      </c>
      <c r="F158" s="262">
        <v>0.2</v>
      </c>
      <c r="G158" s="262">
        <f>26-24.4</f>
        <v>1.6000000000000014</v>
      </c>
      <c r="H158" s="262">
        <v>3.77</v>
      </c>
      <c r="I158" s="262">
        <f t="shared" si="89"/>
        <v>2.5600000000000023</v>
      </c>
      <c r="J158" s="262"/>
      <c r="K158" s="263"/>
      <c r="L158" s="262">
        <f t="shared" si="82"/>
        <v>0</v>
      </c>
      <c r="M158" s="263"/>
      <c r="N158" s="262">
        <f t="shared" si="83"/>
        <v>0</v>
      </c>
      <c r="O158" s="263"/>
      <c r="P158" s="263">
        <f t="shared" si="84"/>
        <v>0</v>
      </c>
      <c r="Q158" s="263"/>
      <c r="R158" s="263">
        <f t="shared" si="90"/>
        <v>0</v>
      </c>
      <c r="S158" s="263"/>
      <c r="T158" s="263">
        <f t="shared" si="85"/>
        <v>0</v>
      </c>
      <c r="U158" s="263"/>
      <c r="V158" s="263">
        <f t="shared" si="86"/>
        <v>0</v>
      </c>
      <c r="W158" s="263"/>
      <c r="X158" s="263">
        <f t="shared" si="87"/>
        <v>0</v>
      </c>
      <c r="Y158" s="263"/>
      <c r="Z158" s="263">
        <f t="shared" si="88"/>
        <v>0</v>
      </c>
      <c r="AA158" s="266">
        <f t="shared" si="91"/>
        <v>0.19200000000000017</v>
      </c>
    </row>
    <row r="159" spans="2:27" s="82" customFormat="1" ht="15" customHeight="1" x14ac:dyDescent="0.25">
      <c r="B159" s="461" t="s">
        <v>1264</v>
      </c>
      <c r="C159" s="462"/>
      <c r="D159" s="265">
        <v>1</v>
      </c>
      <c r="E159" s="262"/>
      <c r="F159" s="262"/>
      <c r="G159" s="262"/>
      <c r="H159" s="262"/>
      <c r="I159" s="262"/>
      <c r="J159" s="262"/>
      <c r="K159" s="263">
        <v>201</v>
      </c>
      <c r="L159" s="262">
        <f t="shared" si="82"/>
        <v>30.954000000000001</v>
      </c>
      <c r="M159" s="263"/>
      <c r="N159" s="262">
        <f t="shared" si="83"/>
        <v>0</v>
      </c>
      <c r="O159" s="263"/>
      <c r="P159" s="263">
        <f t="shared" si="84"/>
        <v>0</v>
      </c>
      <c r="Q159" s="263">
        <v>753.3</v>
      </c>
      <c r="R159" s="263">
        <f>+Q159*0.617*$D159</f>
        <v>464.78609999999998</v>
      </c>
      <c r="S159" s="263">
        <v>77</v>
      </c>
      <c r="T159" s="263">
        <f t="shared" si="85"/>
        <v>74.150999999999996</v>
      </c>
      <c r="U159" s="263"/>
      <c r="V159" s="263">
        <f t="shared" si="86"/>
        <v>0</v>
      </c>
      <c r="W159" s="263"/>
      <c r="X159" s="263">
        <f t="shared" si="87"/>
        <v>0</v>
      </c>
      <c r="Y159" s="263"/>
      <c r="Z159" s="263">
        <f t="shared" si="88"/>
        <v>0</v>
      </c>
      <c r="AA159" s="266"/>
    </row>
    <row r="160" spans="2:27" s="82" customFormat="1" ht="15" customHeight="1" thickBot="1" x14ac:dyDescent="0.3">
      <c r="B160" s="463"/>
      <c r="C160" s="464"/>
      <c r="D160" s="267"/>
      <c r="E160" s="268"/>
      <c r="F160" s="268"/>
      <c r="G160" s="268"/>
      <c r="H160" s="268">
        <v>3.77</v>
      </c>
      <c r="I160" s="268">
        <f t="shared" ref="I160" si="92">+(E160+F160)*2*G160</f>
        <v>0</v>
      </c>
      <c r="J160" s="268"/>
      <c r="K160" s="263"/>
      <c r="L160" s="268">
        <f t="shared" si="82"/>
        <v>0</v>
      </c>
      <c r="M160" s="263"/>
      <c r="N160" s="268">
        <f t="shared" si="83"/>
        <v>0</v>
      </c>
      <c r="O160" s="263"/>
      <c r="P160" s="269">
        <f t="shared" si="84"/>
        <v>0</v>
      </c>
      <c r="Q160" s="263"/>
      <c r="R160" s="269">
        <f t="shared" ref="R160" si="93">+Q160*0.617*$D160</f>
        <v>0</v>
      </c>
      <c r="S160" s="263"/>
      <c r="T160" s="269">
        <f t="shared" si="85"/>
        <v>0</v>
      </c>
      <c r="U160" s="263"/>
      <c r="V160" s="269">
        <f t="shared" si="86"/>
        <v>0</v>
      </c>
      <c r="W160" s="263"/>
      <c r="X160" s="269">
        <f t="shared" si="87"/>
        <v>0</v>
      </c>
      <c r="Y160" s="263"/>
      <c r="Z160" s="269">
        <f t="shared" si="88"/>
        <v>0</v>
      </c>
      <c r="AA160" s="270">
        <f t="shared" ref="AA160" si="94">+E160*F160*G160*$D160</f>
        <v>0</v>
      </c>
    </row>
    <row r="161" spans="2:27" s="82" customFormat="1" ht="30" customHeight="1" thickBot="1" x14ac:dyDescent="0.3">
      <c r="B161" s="423" t="s">
        <v>137</v>
      </c>
      <c r="C161" s="424"/>
      <c r="D161" s="424"/>
      <c r="E161" s="424"/>
      <c r="F161" s="424"/>
      <c r="G161" s="424"/>
      <c r="H161" s="257"/>
      <c r="I161" s="94">
        <f t="shared" ref="I161:AA161" si="95">SUM(I60:I160)</f>
        <v>2415.8000000000006</v>
      </c>
      <c r="J161" s="94">
        <f t="shared" si="95"/>
        <v>0</v>
      </c>
      <c r="K161" s="273">
        <f t="shared" si="95"/>
        <v>22089.1</v>
      </c>
      <c r="L161" s="94">
        <f t="shared" si="95"/>
        <v>3401.7213999999999</v>
      </c>
      <c r="M161" s="274">
        <f t="shared" si="95"/>
        <v>6488.8</v>
      </c>
      <c r="N161" s="95">
        <f t="shared" si="95"/>
        <v>1589.7559999999999</v>
      </c>
      <c r="O161" s="274">
        <f t="shared" si="95"/>
        <v>10</v>
      </c>
      <c r="P161" s="95">
        <f t="shared" si="95"/>
        <v>3.95</v>
      </c>
      <c r="Q161" s="274">
        <f t="shared" si="95"/>
        <v>5665.4000000000005</v>
      </c>
      <c r="R161" s="95">
        <f t="shared" si="95"/>
        <v>3495.5517999999997</v>
      </c>
      <c r="S161" s="274">
        <f t="shared" si="95"/>
        <v>3870.2999999999997</v>
      </c>
      <c r="T161" s="95">
        <f t="shared" si="95"/>
        <v>3727.0989</v>
      </c>
      <c r="U161" s="274">
        <f t="shared" si="95"/>
        <v>3186.4999999999995</v>
      </c>
      <c r="V161" s="95">
        <f t="shared" si="95"/>
        <v>5028.2969999999996</v>
      </c>
      <c r="W161" s="274">
        <f t="shared" si="95"/>
        <v>2931.6</v>
      </c>
      <c r="X161" s="95">
        <f t="shared" si="95"/>
        <v>7229.3256000000001</v>
      </c>
      <c r="Y161" s="274">
        <f t="shared" si="95"/>
        <v>0</v>
      </c>
      <c r="Z161" s="95">
        <f t="shared" si="95"/>
        <v>0</v>
      </c>
      <c r="AA161" s="105">
        <f t="shared" si="95"/>
        <v>233.56199999999995</v>
      </c>
    </row>
  </sheetData>
  <mergeCells count="163">
    <mergeCell ref="B14:C14"/>
    <mergeCell ref="B16:C16"/>
    <mergeCell ref="B45:C45"/>
    <mergeCell ref="B46:C46"/>
    <mergeCell ref="B47:C47"/>
    <mergeCell ref="B48:C48"/>
    <mergeCell ref="B18:C18"/>
    <mergeCell ref="B38:C38"/>
    <mergeCell ref="B39:C39"/>
    <mergeCell ref="B44:C44"/>
    <mergeCell ref="B31:C31"/>
    <mergeCell ref="B32:C32"/>
    <mergeCell ref="B35:C35"/>
    <mergeCell ref="B33:C33"/>
    <mergeCell ref="B19:C19"/>
    <mergeCell ref="B49:C49"/>
    <mergeCell ref="B40:C40"/>
    <mergeCell ref="B42:C42"/>
    <mergeCell ref="B34:C34"/>
    <mergeCell ref="B41:C41"/>
    <mergeCell ref="B23:C23"/>
    <mergeCell ref="B1:AB2"/>
    <mergeCell ref="B9:C11"/>
    <mergeCell ref="D9:D11"/>
    <mergeCell ref="I9:I10"/>
    <mergeCell ref="K9:Z9"/>
    <mergeCell ref="AA9:AA10"/>
    <mergeCell ref="E10:E11"/>
    <mergeCell ref="F10:F11"/>
    <mergeCell ref="G10:G11"/>
    <mergeCell ref="K10:L10"/>
    <mergeCell ref="M10:N10"/>
    <mergeCell ref="O10:P10"/>
    <mergeCell ref="Q10:R10"/>
    <mergeCell ref="E9:H9"/>
    <mergeCell ref="W10:X10"/>
    <mergeCell ref="J9:J10"/>
    <mergeCell ref="Y10:Z10"/>
    <mergeCell ref="H10:H11"/>
    <mergeCell ref="B12:C12"/>
    <mergeCell ref="B13:C13"/>
    <mergeCell ref="B15:C15"/>
    <mergeCell ref="B17:C17"/>
    <mergeCell ref="S10:T10"/>
    <mergeCell ref="U10:V10"/>
    <mergeCell ref="B60:C60"/>
    <mergeCell ref="B61:C61"/>
    <mergeCell ref="B62:C62"/>
    <mergeCell ref="B52:G52"/>
    <mergeCell ref="B51:C51"/>
    <mergeCell ref="B29:C29"/>
    <mergeCell ref="B20:C20"/>
    <mergeCell ref="B21:C21"/>
    <mergeCell ref="B22:C22"/>
    <mergeCell ref="B24:C24"/>
    <mergeCell ref="B25:C25"/>
    <mergeCell ref="B26:C26"/>
    <mergeCell ref="B27:C27"/>
    <mergeCell ref="B28:C28"/>
    <mergeCell ref="B30:C30"/>
    <mergeCell ref="B43:C43"/>
    <mergeCell ref="B36:C36"/>
    <mergeCell ref="B37:C37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34:C134"/>
    <mergeCell ref="B135:C135"/>
    <mergeCell ref="B136:C136"/>
    <mergeCell ref="B137:C137"/>
    <mergeCell ref="B138:C138"/>
    <mergeCell ref="B139:C139"/>
    <mergeCell ref="B140:C140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59:C159"/>
    <mergeCell ref="B160:C160"/>
    <mergeCell ref="B161:G161"/>
    <mergeCell ref="B50:C50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32:C132"/>
    <mergeCell ref="B133:C133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72770-FC77-4361-A882-271D0932E0C7}">
  <sheetPr>
    <tabColor rgb="FF92D050"/>
  </sheetPr>
  <dimension ref="A1:AD212"/>
  <sheetViews>
    <sheetView showGridLines="0" showZeros="0" view="pageBreakPreview" topLeftCell="A7" zoomScale="85" zoomScaleNormal="100" zoomScaleSheetLayoutView="85" workbookViewId="0">
      <pane ySplit="5" topLeftCell="A50" activePane="bottomLeft" state="frozen"/>
      <selection activeCell="A23" sqref="A23"/>
      <selection pane="bottomLeft" activeCell="A7" sqref="A1:XFD1048576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4.85546875" style="83" customWidth="1"/>
    <col min="4" max="9" width="8.7109375" style="83" customWidth="1"/>
    <col min="10" max="23" width="9.7109375" style="83" customWidth="1"/>
    <col min="24" max="24" width="10.7109375" style="83" customWidth="1"/>
    <col min="25" max="25" width="1.7109375" style="83" customWidth="1"/>
    <col min="26" max="26" width="9.140625" style="83" customWidth="1"/>
    <col min="27" max="16384" width="9.140625" style="83"/>
  </cols>
  <sheetData>
    <row r="1" spans="1:30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</row>
    <row r="2" spans="1:30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1:30" s="63" customFormat="1" ht="20.100000000000001" customHeight="1" x14ac:dyDescent="0.25"/>
    <row r="4" spans="1:30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/>
      <c r="V4" s="2"/>
      <c r="W4" s="3" t="s">
        <v>21</v>
      </c>
      <c r="X4" s="226" t="str">
        <f>+'DADOS DA OBRA'!$N$25</f>
        <v>18/03/2026</v>
      </c>
      <c r="AA4" s="35"/>
      <c r="AB4" s="35"/>
      <c r="AC4" s="36"/>
      <c r="AD4" s="36"/>
    </row>
    <row r="5" spans="1:3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/>
      <c r="W5" s="3" t="s">
        <v>22</v>
      </c>
      <c r="X5" s="4" t="str">
        <f>'DADOS DA OBRA'!$N$28</f>
        <v>00</v>
      </c>
    </row>
    <row r="6" spans="1:3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1:30" s="5" customFormat="1" ht="20.100000000000001" customHeight="1" x14ac:dyDescent="0.25">
      <c r="A7" s="5" t="s">
        <v>1879</v>
      </c>
      <c r="B7" s="1" t="s">
        <v>24</v>
      </c>
      <c r="C7" s="43" t="s">
        <v>208</v>
      </c>
      <c r="S7" s="3"/>
      <c r="T7" s="298"/>
      <c r="U7" s="3" t="s">
        <v>240</v>
      </c>
      <c r="V7" s="298" t="s">
        <v>975</v>
      </c>
      <c r="W7" s="3" t="s">
        <v>25</v>
      </c>
      <c r="X7" s="58" t="s">
        <v>1294</v>
      </c>
    </row>
    <row r="8" spans="1:30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9"/>
      <c r="X8" s="12"/>
    </row>
    <row r="9" spans="1:30" s="82" customFormat="1" ht="20.100000000000001" customHeight="1" x14ac:dyDescent="0.25">
      <c r="B9" s="430" t="s">
        <v>124</v>
      </c>
      <c r="C9" s="431"/>
      <c r="D9" s="410" t="s">
        <v>372</v>
      </c>
      <c r="E9" s="407" t="s">
        <v>213</v>
      </c>
      <c r="F9" s="408"/>
      <c r="G9" s="409"/>
      <c r="H9" s="413" t="s">
        <v>147</v>
      </c>
      <c r="I9" s="413" t="s">
        <v>215</v>
      </c>
      <c r="J9" s="446" t="s">
        <v>130</v>
      </c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8"/>
      <c r="X9" s="415" t="s">
        <v>136</v>
      </c>
    </row>
    <row r="10" spans="1:30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4"/>
      <c r="I10" s="414"/>
      <c r="J10" s="441" t="s">
        <v>128</v>
      </c>
      <c r="K10" s="441"/>
      <c r="L10" s="441" t="s">
        <v>149</v>
      </c>
      <c r="M10" s="441"/>
      <c r="N10" s="456" t="s">
        <v>127</v>
      </c>
      <c r="O10" s="457"/>
      <c r="P10" s="456" t="s">
        <v>150</v>
      </c>
      <c r="Q10" s="457"/>
      <c r="R10" s="456" t="s">
        <v>152</v>
      </c>
      <c r="S10" s="457"/>
      <c r="T10" s="456" t="s">
        <v>151</v>
      </c>
      <c r="U10" s="457"/>
      <c r="V10" s="456" t="s">
        <v>206</v>
      </c>
      <c r="W10" s="457"/>
      <c r="X10" s="416"/>
    </row>
    <row r="11" spans="1:30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126</v>
      </c>
      <c r="J11" s="91" t="s">
        <v>134</v>
      </c>
      <c r="K11" s="91" t="s">
        <v>135</v>
      </c>
      <c r="L11" s="91" t="s">
        <v>133</v>
      </c>
      <c r="M11" s="91" t="s">
        <v>129</v>
      </c>
      <c r="N11" s="91" t="s">
        <v>133</v>
      </c>
      <c r="O11" s="91" t="s">
        <v>129</v>
      </c>
      <c r="P11" s="91" t="s">
        <v>133</v>
      </c>
      <c r="Q11" s="91" t="s">
        <v>129</v>
      </c>
      <c r="R11" s="91" t="s">
        <v>133</v>
      </c>
      <c r="S11" s="91" t="s">
        <v>129</v>
      </c>
      <c r="T11" s="91" t="s">
        <v>133</v>
      </c>
      <c r="U11" s="91" t="s">
        <v>129</v>
      </c>
      <c r="V11" s="91" t="s">
        <v>133</v>
      </c>
      <c r="W11" s="91" t="s">
        <v>129</v>
      </c>
      <c r="X11" s="97" t="s">
        <v>391</v>
      </c>
    </row>
    <row r="12" spans="1:30" s="82" customFormat="1" ht="20.100000000000001" customHeight="1" x14ac:dyDescent="0.25">
      <c r="B12" s="461" t="s">
        <v>1295</v>
      </c>
      <c r="C12" s="462"/>
      <c r="D12" s="265" t="s">
        <v>376</v>
      </c>
      <c r="E12" s="262">
        <f>4.34+4.04+4.36</f>
        <v>12.739999999999998</v>
      </c>
      <c r="F12" s="262">
        <v>0.2</v>
      </c>
      <c r="G12" s="262">
        <v>0.6</v>
      </c>
      <c r="H12" s="262">
        <f>(E12*G12*2+E12*F12)</f>
        <v>17.835999999999999</v>
      </c>
      <c r="I12" s="262">
        <f>+E12*F12*(4.86-G12)</f>
        <v>10.854480000000002</v>
      </c>
      <c r="J12" s="262"/>
      <c r="K12" s="262">
        <f t="shared" ref="K12:K204" si="0">+J12*0.154</f>
        <v>0</v>
      </c>
      <c r="L12" s="262"/>
      <c r="M12" s="262">
        <f t="shared" ref="M12:M60" si="1">+L12*0.245</f>
        <v>0</v>
      </c>
      <c r="N12" s="262"/>
      <c r="O12" s="263">
        <f t="shared" ref="O12:O60" si="2">+N12*0.395</f>
        <v>0</v>
      </c>
      <c r="P12" s="262"/>
      <c r="Q12" s="263">
        <f t="shared" ref="Q12:Q204" si="3">+P12*0.617</f>
        <v>0</v>
      </c>
      <c r="R12" s="262"/>
      <c r="S12" s="263">
        <f t="shared" ref="S12:S60" si="4">+R12*0.963</f>
        <v>0</v>
      </c>
      <c r="T12" s="262"/>
      <c r="U12" s="263">
        <f t="shared" ref="U12:U60" si="5">+T12*1.578</f>
        <v>0</v>
      </c>
      <c r="V12" s="262"/>
      <c r="W12" s="263">
        <f>+V12*2.466</f>
        <v>0</v>
      </c>
      <c r="X12" s="266">
        <f>+E12*F12*G12</f>
        <v>1.5287999999999999</v>
      </c>
    </row>
    <row r="13" spans="1:30" s="82" customFormat="1" ht="20.100000000000001" customHeight="1" x14ac:dyDescent="0.25">
      <c r="B13" s="461" t="s">
        <v>1296</v>
      </c>
      <c r="C13" s="462"/>
      <c r="D13" s="265" t="s">
        <v>376</v>
      </c>
      <c r="E13" s="262">
        <f>5.87+3.25+3.43</f>
        <v>12.55</v>
      </c>
      <c r="F13" s="262">
        <v>0.2</v>
      </c>
      <c r="G13" s="262">
        <v>0.5</v>
      </c>
      <c r="H13" s="262">
        <f t="shared" ref="H13:H55" si="6">(E13*G13*2+E13*F13)</f>
        <v>15.06</v>
      </c>
      <c r="I13" s="262">
        <f t="shared" ref="I13:I76" si="7">+E13*F13*(4.86-G13)</f>
        <v>10.943600000000002</v>
      </c>
      <c r="J13" s="262"/>
      <c r="K13" s="262">
        <f t="shared" si="0"/>
        <v>0</v>
      </c>
      <c r="L13" s="262"/>
      <c r="M13" s="262">
        <f t="shared" si="1"/>
        <v>0</v>
      </c>
      <c r="N13" s="262"/>
      <c r="O13" s="263">
        <f t="shared" si="2"/>
        <v>0</v>
      </c>
      <c r="P13" s="262"/>
      <c r="Q13" s="263">
        <f t="shared" si="3"/>
        <v>0</v>
      </c>
      <c r="R13" s="262"/>
      <c r="S13" s="263">
        <f t="shared" si="4"/>
        <v>0</v>
      </c>
      <c r="T13" s="262"/>
      <c r="U13" s="263">
        <f t="shared" si="5"/>
        <v>0</v>
      </c>
      <c r="V13" s="262"/>
      <c r="W13" s="263">
        <f t="shared" ref="W13:W79" si="8">+V13*2.466</f>
        <v>0</v>
      </c>
      <c r="X13" s="266">
        <f t="shared" ref="X13:X28" si="9">+E13*F13*G13</f>
        <v>1.2550000000000001</v>
      </c>
    </row>
    <row r="14" spans="1:30" s="82" customFormat="1" ht="20.100000000000001" customHeight="1" x14ac:dyDescent="0.25">
      <c r="B14" s="461" t="s">
        <v>1297</v>
      </c>
      <c r="C14" s="462"/>
      <c r="D14" s="265" t="s">
        <v>376</v>
      </c>
      <c r="E14" s="262">
        <f>7.76+7.85</f>
        <v>15.61</v>
      </c>
      <c r="F14" s="262">
        <v>0.2</v>
      </c>
      <c r="G14" s="262">
        <v>0.8</v>
      </c>
      <c r="H14" s="262">
        <f t="shared" si="6"/>
        <v>28.097999999999999</v>
      </c>
      <c r="I14" s="262">
        <f t="shared" si="7"/>
        <v>12.675320000000001</v>
      </c>
      <c r="J14" s="262"/>
      <c r="K14" s="262">
        <f t="shared" si="0"/>
        <v>0</v>
      </c>
      <c r="L14" s="262"/>
      <c r="M14" s="262">
        <f t="shared" si="1"/>
        <v>0</v>
      </c>
      <c r="N14" s="262"/>
      <c r="O14" s="263">
        <f t="shared" si="2"/>
        <v>0</v>
      </c>
      <c r="P14" s="262"/>
      <c r="Q14" s="263">
        <f t="shared" si="3"/>
        <v>0</v>
      </c>
      <c r="R14" s="262"/>
      <c r="S14" s="263">
        <f t="shared" si="4"/>
        <v>0</v>
      </c>
      <c r="T14" s="262"/>
      <c r="U14" s="263">
        <f t="shared" si="5"/>
        <v>0</v>
      </c>
      <c r="V14" s="262"/>
      <c r="W14" s="263">
        <f t="shared" si="8"/>
        <v>0</v>
      </c>
      <c r="X14" s="266">
        <f t="shared" si="9"/>
        <v>2.4976000000000003</v>
      </c>
    </row>
    <row r="15" spans="1:30" s="82" customFormat="1" ht="20.100000000000001" customHeight="1" x14ac:dyDescent="0.25">
      <c r="B15" s="461" t="s">
        <v>1298</v>
      </c>
      <c r="C15" s="462"/>
      <c r="D15" s="265" t="s">
        <v>376</v>
      </c>
      <c r="E15" s="262">
        <f>3.65+3.8</f>
        <v>7.4499999999999993</v>
      </c>
      <c r="F15" s="262">
        <v>0.2</v>
      </c>
      <c r="G15" s="262">
        <v>0.5</v>
      </c>
      <c r="H15" s="262">
        <f t="shared" si="6"/>
        <v>8.94</v>
      </c>
      <c r="I15" s="262">
        <f t="shared" si="7"/>
        <v>6.4964000000000004</v>
      </c>
      <c r="J15" s="262"/>
      <c r="K15" s="262">
        <f t="shared" si="0"/>
        <v>0</v>
      </c>
      <c r="L15" s="262"/>
      <c r="M15" s="262">
        <f t="shared" si="1"/>
        <v>0</v>
      </c>
      <c r="N15" s="262"/>
      <c r="O15" s="263">
        <f t="shared" si="2"/>
        <v>0</v>
      </c>
      <c r="P15" s="262"/>
      <c r="Q15" s="263">
        <f t="shared" si="3"/>
        <v>0</v>
      </c>
      <c r="R15" s="262"/>
      <c r="S15" s="263">
        <f t="shared" si="4"/>
        <v>0</v>
      </c>
      <c r="T15" s="262"/>
      <c r="U15" s="263">
        <f t="shared" si="5"/>
        <v>0</v>
      </c>
      <c r="V15" s="262"/>
      <c r="W15" s="263">
        <f t="shared" si="8"/>
        <v>0</v>
      </c>
      <c r="X15" s="266">
        <f t="shared" si="9"/>
        <v>0.745</v>
      </c>
    </row>
    <row r="16" spans="1:30" s="82" customFormat="1" ht="20.100000000000001" customHeight="1" x14ac:dyDescent="0.25">
      <c r="B16" s="461" t="s">
        <v>1299</v>
      </c>
      <c r="C16" s="462"/>
      <c r="D16" s="265" t="s">
        <v>376</v>
      </c>
      <c r="E16" s="262">
        <v>4.99</v>
      </c>
      <c r="F16" s="262">
        <v>0.15</v>
      </c>
      <c r="G16" s="262">
        <v>0.5</v>
      </c>
      <c r="H16" s="262">
        <f t="shared" si="6"/>
        <v>5.7385000000000002</v>
      </c>
      <c r="I16" s="262">
        <f t="shared" si="7"/>
        <v>3.2634600000000007</v>
      </c>
      <c r="J16" s="262"/>
      <c r="K16" s="262">
        <f t="shared" si="0"/>
        <v>0</v>
      </c>
      <c r="L16" s="262"/>
      <c r="M16" s="262">
        <f t="shared" si="1"/>
        <v>0</v>
      </c>
      <c r="N16" s="262"/>
      <c r="O16" s="263">
        <f t="shared" si="2"/>
        <v>0</v>
      </c>
      <c r="P16" s="262"/>
      <c r="Q16" s="263">
        <f t="shared" si="3"/>
        <v>0</v>
      </c>
      <c r="R16" s="262"/>
      <c r="S16" s="263">
        <f t="shared" si="4"/>
        <v>0</v>
      </c>
      <c r="T16" s="262"/>
      <c r="U16" s="263">
        <f t="shared" si="5"/>
        <v>0</v>
      </c>
      <c r="V16" s="262"/>
      <c r="W16" s="263">
        <f t="shared" si="8"/>
        <v>0</v>
      </c>
      <c r="X16" s="266">
        <f t="shared" si="9"/>
        <v>0.37425000000000003</v>
      </c>
    </row>
    <row r="17" spans="2:24" s="82" customFormat="1" ht="20.100000000000001" customHeight="1" x14ac:dyDescent="0.25">
      <c r="B17" s="461" t="s">
        <v>1300</v>
      </c>
      <c r="C17" s="462"/>
      <c r="D17" s="265" t="s">
        <v>376</v>
      </c>
      <c r="E17" s="262">
        <f>2.33+5.15</f>
        <v>7.48</v>
      </c>
      <c r="F17" s="262">
        <v>0.2</v>
      </c>
      <c r="G17" s="262">
        <v>0.5</v>
      </c>
      <c r="H17" s="262">
        <f t="shared" si="6"/>
        <v>8.9760000000000009</v>
      </c>
      <c r="I17" s="262">
        <f t="shared" si="7"/>
        <v>6.5225600000000012</v>
      </c>
      <c r="J17" s="262"/>
      <c r="K17" s="262">
        <f t="shared" si="0"/>
        <v>0</v>
      </c>
      <c r="L17" s="262"/>
      <c r="M17" s="262">
        <f t="shared" si="1"/>
        <v>0</v>
      </c>
      <c r="N17" s="262"/>
      <c r="O17" s="263">
        <f t="shared" si="2"/>
        <v>0</v>
      </c>
      <c r="P17" s="262"/>
      <c r="Q17" s="263">
        <f t="shared" si="3"/>
        <v>0</v>
      </c>
      <c r="R17" s="262"/>
      <c r="S17" s="263">
        <f t="shared" si="4"/>
        <v>0</v>
      </c>
      <c r="T17" s="262"/>
      <c r="U17" s="263">
        <f t="shared" si="5"/>
        <v>0</v>
      </c>
      <c r="V17" s="262"/>
      <c r="W17" s="263">
        <f t="shared" si="8"/>
        <v>0</v>
      </c>
      <c r="X17" s="266">
        <f t="shared" si="9"/>
        <v>0.74800000000000011</v>
      </c>
    </row>
    <row r="18" spans="2:24" s="82" customFormat="1" ht="20.100000000000001" customHeight="1" x14ac:dyDescent="0.25">
      <c r="B18" s="461" t="s">
        <v>1301</v>
      </c>
      <c r="C18" s="462"/>
      <c r="D18" s="265" t="s">
        <v>376</v>
      </c>
      <c r="E18" s="262">
        <f>7.73+7.82</f>
        <v>15.55</v>
      </c>
      <c r="F18" s="262">
        <v>0.2</v>
      </c>
      <c r="G18" s="262">
        <v>0.9</v>
      </c>
      <c r="H18" s="262">
        <f t="shared" si="6"/>
        <v>31.1</v>
      </c>
      <c r="I18" s="262">
        <f t="shared" si="7"/>
        <v>12.315600000000002</v>
      </c>
      <c r="J18" s="262"/>
      <c r="K18" s="262">
        <f t="shared" si="0"/>
        <v>0</v>
      </c>
      <c r="L18" s="262"/>
      <c r="M18" s="262">
        <f t="shared" si="1"/>
        <v>0</v>
      </c>
      <c r="N18" s="262"/>
      <c r="O18" s="263">
        <f t="shared" si="2"/>
        <v>0</v>
      </c>
      <c r="P18" s="262"/>
      <c r="Q18" s="263">
        <f t="shared" si="3"/>
        <v>0</v>
      </c>
      <c r="R18" s="262"/>
      <c r="S18" s="263">
        <f t="shared" si="4"/>
        <v>0</v>
      </c>
      <c r="T18" s="262"/>
      <c r="U18" s="263">
        <f t="shared" si="5"/>
        <v>0</v>
      </c>
      <c r="V18" s="262"/>
      <c r="W18" s="263">
        <f t="shared" si="8"/>
        <v>0</v>
      </c>
      <c r="X18" s="266">
        <f t="shared" si="9"/>
        <v>2.7990000000000004</v>
      </c>
    </row>
    <row r="19" spans="2:24" s="82" customFormat="1" ht="20.100000000000001" customHeight="1" x14ac:dyDescent="0.25">
      <c r="B19" s="461" t="s">
        <v>1302</v>
      </c>
      <c r="C19" s="462"/>
      <c r="D19" s="265" t="s">
        <v>376</v>
      </c>
      <c r="E19" s="262">
        <v>5.87</v>
      </c>
      <c r="F19" s="262">
        <v>0.15</v>
      </c>
      <c r="G19" s="262">
        <v>0.6</v>
      </c>
      <c r="H19" s="262">
        <f t="shared" si="6"/>
        <v>7.9244999999999992</v>
      </c>
      <c r="I19" s="262">
        <f t="shared" si="7"/>
        <v>3.7509300000000003</v>
      </c>
      <c r="J19" s="262"/>
      <c r="K19" s="262">
        <f t="shared" si="0"/>
        <v>0</v>
      </c>
      <c r="L19" s="262"/>
      <c r="M19" s="262">
        <f t="shared" si="1"/>
        <v>0</v>
      </c>
      <c r="N19" s="262"/>
      <c r="O19" s="263">
        <f t="shared" si="2"/>
        <v>0</v>
      </c>
      <c r="P19" s="262"/>
      <c r="Q19" s="263">
        <f t="shared" si="3"/>
        <v>0</v>
      </c>
      <c r="R19" s="262"/>
      <c r="S19" s="263">
        <f t="shared" si="4"/>
        <v>0</v>
      </c>
      <c r="T19" s="262"/>
      <c r="U19" s="263">
        <f t="shared" si="5"/>
        <v>0</v>
      </c>
      <c r="V19" s="262"/>
      <c r="W19" s="263">
        <f t="shared" si="8"/>
        <v>0</v>
      </c>
      <c r="X19" s="266">
        <f t="shared" si="9"/>
        <v>0.52829999999999999</v>
      </c>
    </row>
    <row r="20" spans="2:24" s="82" customFormat="1" ht="20.100000000000001" customHeight="1" x14ac:dyDescent="0.25">
      <c r="B20" s="461" t="s">
        <v>1303</v>
      </c>
      <c r="C20" s="462"/>
      <c r="D20" s="265" t="s">
        <v>376</v>
      </c>
      <c r="E20" s="262">
        <f>2.13+2.64+2.06</f>
        <v>6.83</v>
      </c>
      <c r="F20" s="262">
        <v>0.2</v>
      </c>
      <c r="G20" s="262">
        <v>0.5</v>
      </c>
      <c r="H20" s="262">
        <f t="shared" si="6"/>
        <v>8.1959999999999997</v>
      </c>
      <c r="I20" s="262">
        <f t="shared" si="7"/>
        <v>5.9557600000000006</v>
      </c>
      <c r="J20" s="262"/>
      <c r="K20" s="262">
        <f t="shared" si="0"/>
        <v>0</v>
      </c>
      <c r="L20" s="262"/>
      <c r="M20" s="262">
        <f t="shared" si="1"/>
        <v>0</v>
      </c>
      <c r="N20" s="262"/>
      <c r="O20" s="263">
        <f t="shared" si="2"/>
        <v>0</v>
      </c>
      <c r="P20" s="262"/>
      <c r="Q20" s="263">
        <f t="shared" si="3"/>
        <v>0</v>
      </c>
      <c r="R20" s="262"/>
      <c r="S20" s="263">
        <f t="shared" si="4"/>
        <v>0</v>
      </c>
      <c r="T20" s="262"/>
      <c r="U20" s="263">
        <f t="shared" si="5"/>
        <v>0</v>
      </c>
      <c r="V20" s="262"/>
      <c r="W20" s="263">
        <f t="shared" si="8"/>
        <v>0</v>
      </c>
      <c r="X20" s="266">
        <f t="shared" si="9"/>
        <v>0.68300000000000005</v>
      </c>
    </row>
    <row r="21" spans="2:24" s="82" customFormat="1" ht="20.100000000000001" customHeight="1" x14ac:dyDescent="0.25">
      <c r="B21" s="461" t="s">
        <v>1304</v>
      </c>
      <c r="C21" s="462"/>
      <c r="D21" s="265" t="s">
        <v>376</v>
      </c>
      <c r="E21" s="262">
        <f>5.87+4.77</f>
        <v>10.64</v>
      </c>
      <c r="F21" s="262">
        <v>0.2</v>
      </c>
      <c r="G21" s="262">
        <v>0.6</v>
      </c>
      <c r="H21" s="262">
        <f t="shared" si="6"/>
        <v>14.896000000000001</v>
      </c>
      <c r="I21" s="262">
        <f t="shared" si="7"/>
        <v>9.0652800000000013</v>
      </c>
      <c r="J21" s="262"/>
      <c r="K21" s="262">
        <f t="shared" si="0"/>
        <v>0</v>
      </c>
      <c r="L21" s="262"/>
      <c r="M21" s="262">
        <f t="shared" si="1"/>
        <v>0</v>
      </c>
      <c r="N21" s="262"/>
      <c r="O21" s="263">
        <f t="shared" si="2"/>
        <v>0</v>
      </c>
      <c r="P21" s="262"/>
      <c r="Q21" s="263">
        <f t="shared" si="3"/>
        <v>0</v>
      </c>
      <c r="R21" s="262"/>
      <c r="S21" s="263">
        <f t="shared" si="4"/>
        <v>0</v>
      </c>
      <c r="T21" s="262"/>
      <c r="U21" s="263">
        <f t="shared" si="5"/>
        <v>0</v>
      </c>
      <c r="V21" s="262"/>
      <c r="W21" s="263">
        <f t="shared" si="8"/>
        <v>0</v>
      </c>
      <c r="X21" s="266">
        <f t="shared" si="9"/>
        <v>1.2767999999999999</v>
      </c>
    </row>
    <row r="22" spans="2:24" s="82" customFormat="1" ht="20.100000000000001" customHeight="1" x14ac:dyDescent="0.25">
      <c r="B22" s="461" t="s">
        <v>1305</v>
      </c>
      <c r="C22" s="462"/>
      <c r="D22" s="265" t="s">
        <v>376</v>
      </c>
      <c r="E22" s="262">
        <v>1.86</v>
      </c>
      <c r="F22" s="262">
        <v>0.2</v>
      </c>
      <c r="G22" s="262">
        <v>0.7</v>
      </c>
      <c r="H22" s="262">
        <f t="shared" si="6"/>
        <v>2.976</v>
      </c>
      <c r="I22" s="262">
        <f t="shared" si="7"/>
        <v>1.5475200000000002</v>
      </c>
      <c r="J22" s="262"/>
      <c r="K22" s="262">
        <f t="shared" si="0"/>
        <v>0</v>
      </c>
      <c r="L22" s="262"/>
      <c r="M22" s="262">
        <f t="shared" si="1"/>
        <v>0</v>
      </c>
      <c r="N22" s="262"/>
      <c r="O22" s="263">
        <f t="shared" si="2"/>
        <v>0</v>
      </c>
      <c r="P22" s="262"/>
      <c r="Q22" s="263">
        <f t="shared" si="3"/>
        <v>0</v>
      </c>
      <c r="R22" s="262"/>
      <c r="S22" s="263">
        <f t="shared" si="4"/>
        <v>0</v>
      </c>
      <c r="T22" s="262"/>
      <c r="U22" s="263">
        <f t="shared" si="5"/>
        <v>0</v>
      </c>
      <c r="V22" s="262"/>
      <c r="W22" s="263">
        <f t="shared" si="8"/>
        <v>0</v>
      </c>
      <c r="X22" s="266">
        <f t="shared" si="9"/>
        <v>0.26040000000000002</v>
      </c>
    </row>
    <row r="23" spans="2:24" s="82" customFormat="1" ht="20.100000000000001" customHeight="1" x14ac:dyDescent="0.25">
      <c r="B23" s="461" t="s">
        <v>1306</v>
      </c>
      <c r="C23" s="462"/>
      <c r="D23" s="265" t="s">
        <v>376</v>
      </c>
      <c r="E23" s="262">
        <v>1.37</v>
      </c>
      <c r="F23" s="262">
        <v>0.2</v>
      </c>
      <c r="G23" s="262">
        <v>0.7</v>
      </c>
      <c r="H23" s="262">
        <f t="shared" si="6"/>
        <v>2.1920000000000002</v>
      </c>
      <c r="I23" s="262">
        <f t="shared" si="7"/>
        <v>1.1398400000000002</v>
      </c>
      <c r="J23" s="262"/>
      <c r="K23" s="262">
        <f t="shared" si="0"/>
        <v>0</v>
      </c>
      <c r="L23" s="262"/>
      <c r="M23" s="262">
        <f t="shared" si="1"/>
        <v>0</v>
      </c>
      <c r="N23" s="262"/>
      <c r="O23" s="263">
        <f t="shared" si="2"/>
        <v>0</v>
      </c>
      <c r="P23" s="262"/>
      <c r="Q23" s="263">
        <f t="shared" si="3"/>
        <v>0</v>
      </c>
      <c r="R23" s="262"/>
      <c r="S23" s="263">
        <f t="shared" si="4"/>
        <v>0</v>
      </c>
      <c r="T23" s="262"/>
      <c r="U23" s="263">
        <f t="shared" si="5"/>
        <v>0</v>
      </c>
      <c r="V23" s="262"/>
      <c r="W23" s="263">
        <f t="shared" si="8"/>
        <v>0</v>
      </c>
      <c r="X23" s="266">
        <f t="shared" si="9"/>
        <v>0.1918</v>
      </c>
    </row>
    <row r="24" spans="2:24" s="82" customFormat="1" ht="20.100000000000001" customHeight="1" x14ac:dyDescent="0.25">
      <c r="B24" s="461" t="s">
        <v>1307</v>
      </c>
      <c r="C24" s="462"/>
      <c r="D24" s="265" t="s">
        <v>376</v>
      </c>
      <c r="E24" s="262">
        <f>7.66+7.85</f>
        <v>15.51</v>
      </c>
      <c r="F24" s="262">
        <v>0.2</v>
      </c>
      <c r="G24" s="262">
        <v>0.8</v>
      </c>
      <c r="H24" s="262">
        <f t="shared" si="6"/>
        <v>27.918000000000003</v>
      </c>
      <c r="I24" s="262">
        <f t="shared" si="7"/>
        <v>12.594120000000002</v>
      </c>
      <c r="J24" s="262"/>
      <c r="K24" s="262">
        <f t="shared" si="0"/>
        <v>0</v>
      </c>
      <c r="L24" s="262"/>
      <c r="M24" s="262">
        <f t="shared" si="1"/>
        <v>0</v>
      </c>
      <c r="N24" s="262"/>
      <c r="O24" s="263">
        <f t="shared" si="2"/>
        <v>0</v>
      </c>
      <c r="P24" s="262"/>
      <c r="Q24" s="263">
        <f t="shared" si="3"/>
        <v>0</v>
      </c>
      <c r="R24" s="262"/>
      <c r="S24" s="263">
        <f t="shared" si="4"/>
        <v>0</v>
      </c>
      <c r="T24" s="262"/>
      <c r="U24" s="263">
        <f t="shared" si="5"/>
        <v>0</v>
      </c>
      <c r="V24" s="262"/>
      <c r="W24" s="263">
        <f t="shared" si="8"/>
        <v>0</v>
      </c>
      <c r="X24" s="266">
        <f t="shared" si="9"/>
        <v>2.4816000000000003</v>
      </c>
    </row>
    <row r="25" spans="2:24" s="82" customFormat="1" ht="20.100000000000001" customHeight="1" x14ac:dyDescent="0.25">
      <c r="B25" s="461" t="s">
        <v>1308</v>
      </c>
      <c r="C25" s="462"/>
      <c r="D25" s="265" t="s">
        <v>376</v>
      </c>
      <c r="E25" s="262">
        <f>6.38+5.78</f>
        <v>12.16</v>
      </c>
      <c r="F25" s="262">
        <v>0.2</v>
      </c>
      <c r="G25" s="262">
        <v>0.9</v>
      </c>
      <c r="H25" s="262">
        <f t="shared" si="6"/>
        <v>24.32</v>
      </c>
      <c r="I25" s="262">
        <f t="shared" si="7"/>
        <v>9.6307200000000019</v>
      </c>
      <c r="J25" s="262"/>
      <c r="K25" s="262">
        <f t="shared" si="0"/>
        <v>0</v>
      </c>
      <c r="L25" s="262"/>
      <c r="M25" s="262">
        <f t="shared" si="1"/>
        <v>0</v>
      </c>
      <c r="N25" s="262"/>
      <c r="O25" s="263">
        <f t="shared" si="2"/>
        <v>0</v>
      </c>
      <c r="P25" s="262"/>
      <c r="Q25" s="263">
        <f t="shared" si="3"/>
        <v>0</v>
      </c>
      <c r="R25" s="262"/>
      <c r="S25" s="263">
        <f t="shared" si="4"/>
        <v>0</v>
      </c>
      <c r="T25" s="262"/>
      <c r="U25" s="263">
        <f t="shared" si="5"/>
        <v>0</v>
      </c>
      <c r="V25" s="262"/>
      <c r="W25" s="263">
        <f t="shared" si="8"/>
        <v>0</v>
      </c>
      <c r="X25" s="266">
        <f t="shared" si="9"/>
        <v>2.1888000000000005</v>
      </c>
    </row>
    <row r="26" spans="2:24" s="82" customFormat="1" ht="20.100000000000001" customHeight="1" x14ac:dyDescent="0.25">
      <c r="B26" s="461" t="s">
        <v>1309</v>
      </c>
      <c r="C26" s="462"/>
      <c r="D26" s="265" t="s">
        <v>376</v>
      </c>
      <c r="E26" s="262">
        <v>6.38</v>
      </c>
      <c r="F26" s="262">
        <v>0.2</v>
      </c>
      <c r="G26" s="262">
        <v>0.7</v>
      </c>
      <c r="H26" s="262">
        <f t="shared" si="6"/>
        <v>10.207999999999998</v>
      </c>
      <c r="I26" s="262">
        <f t="shared" si="7"/>
        <v>5.30816</v>
      </c>
      <c r="J26" s="262"/>
      <c r="K26" s="262">
        <f t="shared" si="0"/>
        <v>0</v>
      </c>
      <c r="L26" s="262"/>
      <c r="M26" s="262">
        <f t="shared" si="1"/>
        <v>0</v>
      </c>
      <c r="N26" s="262"/>
      <c r="O26" s="263">
        <f t="shared" si="2"/>
        <v>0</v>
      </c>
      <c r="P26" s="262"/>
      <c r="Q26" s="263">
        <f t="shared" si="3"/>
        <v>0</v>
      </c>
      <c r="R26" s="262"/>
      <c r="S26" s="263">
        <f t="shared" si="4"/>
        <v>0</v>
      </c>
      <c r="T26" s="262"/>
      <c r="U26" s="263">
        <f t="shared" si="5"/>
        <v>0</v>
      </c>
      <c r="V26" s="262"/>
      <c r="W26" s="263">
        <f t="shared" si="8"/>
        <v>0</v>
      </c>
      <c r="X26" s="266">
        <f t="shared" si="9"/>
        <v>0.89319999999999999</v>
      </c>
    </row>
    <row r="27" spans="2:24" s="82" customFormat="1" ht="20.100000000000001" customHeight="1" x14ac:dyDescent="0.25">
      <c r="B27" s="461" t="s">
        <v>1310</v>
      </c>
      <c r="C27" s="462"/>
      <c r="D27" s="265" t="s">
        <v>376</v>
      </c>
      <c r="E27" s="262">
        <v>5.88</v>
      </c>
      <c r="F27" s="262">
        <v>0.2</v>
      </c>
      <c r="G27" s="262">
        <v>0.7</v>
      </c>
      <c r="H27" s="262">
        <f t="shared" si="6"/>
        <v>9.4079999999999995</v>
      </c>
      <c r="I27" s="262">
        <f t="shared" si="7"/>
        <v>4.8921599999999996</v>
      </c>
      <c r="J27" s="262"/>
      <c r="K27" s="262">
        <f t="shared" si="0"/>
        <v>0</v>
      </c>
      <c r="L27" s="262"/>
      <c r="M27" s="262">
        <f t="shared" si="1"/>
        <v>0</v>
      </c>
      <c r="N27" s="262"/>
      <c r="O27" s="263">
        <f t="shared" si="2"/>
        <v>0</v>
      </c>
      <c r="P27" s="262"/>
      <c r="Q27" s="263">
        <f t="shared" si="3"/>
        <v>0</v>
      </c>
      <c r="R27" s="262"/>
      <c r="S27" s="263">
        <f t="shared" si="4"/>
        <v>0</v>
      </c>
      <c r="T27" s="262"/>
      <c r="U27" s="263">
        <f t="shared" si="5"/>
        <v>0</v>
      </c>
      <c r="V27" s="262"/>
      <c r="W27" s="263">
        <f t="shared" si="8"/>
        <v>0</v>
      </c>
      <c r="X27" s="266">
        <f t="shared" si="9"/>
        <v>0.82319999999999993</v>
      </c>
    </row>
    <row r="28" spans="2:24" s="82" customFormat="1" ht="20.100000000000001" customHeight="1" x14ac:dyDescent="0.25">
      <c r="B28" s="461" t="s">
        <v>1311</v>
      </c>
      <c r="C28" s="462"/>
      <c r="D28" s="265" t="s">
        <v>376</v>
      </c>
      <c r="E28" s="262">
        <f>4.62+4.99</f>
        <v>9.61</v>
      </c>
      <c r="F28" s="262">
        <v>0.2</v>
      </c>
      <c r="G28" s="262">
        <v>0.5</v>
      </c>
      <c r="H28" s="262">
        <f t="shared" si="6"/>
        <v>11.532</v>
      </c>
      <c r="I28" s="262">
        <f t="shared" si="7"/>
        <v>8.3799200000000003</v>
      </c>
      <c r="J28" s="262"/>
      <c r="K28" s="262">
        <f t="shared" si="0"/>
        <v>0</v>
      </c>
      <c r="L28" s="262"/>
      <c r="M28" s="262">
        <f t="shared" si="1"/>
        <v>0</v>
      </c>
      <c r="N28" s="262"/>
      <c r="O28" s="263">
        <f t="shared" si="2"/>
        <v>0</v>
      </c>
      <c r="P28" s="262"/>
      <c r="Q28" s="263">
        <f t="shared" si="3"/>
        <v>0</v>
      </c>
      <c r="R28" s="262"/>
      <c r="S28" s="263">
        <f t="shared" si="4"/>
        <v>0</v>
      </c>
      <c r="T28" s="262"/>
      <c r="U28" s="263">
        <f t="shared" si="5"/>
        <v>0</v>
      </c>
      <c r="V28" s="262"/>
      <c r="W28" s="263">
        <f t="shared" si="8"/>
        <v>0</v>
      </c>
      <c r="X28" s="266">
        <f t="shared" si="9"/>
        <v>0.96099999999999997</v>
      </c>
    </row>
    <row r="29" spans="2:24" s="82" customFormat="1" ht="20.100000000000001" customHeight="1" x14ac:dyDescent="0.25">
      <c r="B29" s="461" t="s">
        <v>1312</v>
      </c>
      <c r="C29" s="462"/>
      <c r="D29" s="265" t="s">
        <v>376</v>
      </c>
      <c r="E29" s="262">
        <f>4.82+4.79</f>
        <v>9.61</v>
      </c>
      <c r="F29" s="262">
        <v>0.2</v>
      </c>
      <c r="G29" s="262">
        <v>0.5</v>
      </c>
      <c r="H29" s="262">
        <f t="shared" ref="H29:H45" si="10">(E29*G29*2+E29*F29)</f>
        <v>11.532</v>
      </c>
      <c r="I29" s="262">
        <f t="shared" si="7"/>
        <v>8.3799200000000003</v>
      </c>
      <c r="J29" s="262"/>
      <c r="K29" s="262">
        <f t="shared" ref="K29:K45" si="11">+J29*0.154</f>
        <v>0</v>
      </c>
      <c r="L29" s="262"/>
      <c r="M29" s="262">
        <f t="shared" ref="M29:M45" si="12">+L29*0.245</f>
        <v>0</v>
      </c>
      <c r="N29" s="262"/>
      <c r="O29" s="263">
        <f t="shared" ref="O29:O45" si="13">+N29*0.395</f>
        <v>0</v>
      </c>
      <c r="P29" s="262"/>
      <c r="Q29" s="263">
        <f t="shared" ref="Q29:Q45" si="14">+P29*0.617</f>
        <v>0</v>
      </c>
      <c r="R29" s="262"/>
      <c r="S29" s="263">
        <f t="shared" ref="S29:S45" si="15">+R29*0.963</f>
        <v>0</v>
      </c>
      <c r="T29" s="262"/>
      <c r="U29" s="263">
        <f t="shared" ref="U29:U45" si="16">+T29*1.578</f>
        <v>0</v>
      </c>
      <c r="V29" s="262"/>
      <c r="W29" s="263">
        <f t="shared" si="8"/>
        <v>0</v>
      </c>
      <c r="X29" s="266">
        <f t="shared" ref="X29:X45" si="17">+E29*F29*G29</f>
        <v>0.96099999999999997</v>
      </c>
    </row>
    <row r="30" spans="2:24" s="82" customFormat="1" ht="20.100000000000001" customHeight="1" x14ac:dyDescent="0.25">
      <c r="B30" s="461" t="s">
        <v>1313</v>
      </c>
      <c r="C30" s="462"/>
      <c r="D30" s="265" t="s">
        <v>376</v>
      </c>
      <c r="E30" s="262">
        <f>6.48+5.73</f>
        <v>12.21</v>
      </c>
      <c r="F30" s="262">
        <v>0.2</v>
      </c>
      <c r="G30" s="262">
        <v>0.7</v>
      </c>
      <c r="H30" s="262">
        <f t="shared" si="10"/>
        <v>19.536000000000001</v>
      </c>
      <c r="I30" s="262">
        <f t="shared" si="7"/>
        <v>10.158720000000001</v>
      </c>
      <c r="J30" s="262"/>
      <c r="K30" s="262">
        <f t="shared" si="11"/>
        <v>0</v>
      </c>
      <c r="L30" s="262"/>
      <c r="M30" s="262">
        <f t="shared" si="12"/>
        <v>0</v>
      </c>
      <c r="N30" s="262"/>
      <c r="O30" s="263">
        <f t="shared" si="13"/>
        <v>0</v>
      </c>
      <c r="P30" s="262"/>
      <c r="Q30" s="263">
        <f t="shared" si="14"/>
        <v>0</v>
      </c>
      <c r="R30" s="262"/>
      <c r="S30" s="263">
        <f t="shared" si="15"/>
        <v>0</v>
      </c>
      <c r="T30" s="262"/>
      <c r="U30" s="263">
        <f t="shared" si="16"/>
        <v>0</v>
      </c>
      <c r="V30" s="262"/>
      <c r="W30" s="263">
        <f t="shared" si="8"/>
        <v>0</v>
      </c>
      <c r="X30" s="266">
        <f t="shared" si="17"/>
        <v>1.7094</v>
      </c>
    </row>
    <row r="31" spans="2:24" s="82" customFormat="1" ht="20.100000000000001" customHeight="1" x14ac:dyDescent="0.25">
      <c r="B31" s="461" t="s">
        <v>1314</v>
      </c>
      <c r="C31" s="462"/>
      <c r="D31" s="265" t="s">
        <v>376</v>
      </c>
      <c r="E31" s="262">
        <v>4.82</v>
      </c>
      <c r="F31" s="262">
        <v>0.15</v>
      </c>
      <c r="G31" s="262">
        <v>0.5</v>
      </c>
      <c r="H31" s="262">
        <f t="shared" si="10"/>
        <v>5.5430000000000001</v>
      </c>
      <c r="I31" s="262">
        <f t="shared" si="7"/>
        <v>3.1522800000000002</v>
      </c>
      <c r="J31" s="262"/>
      <c r="K31" s="262">
        <f t="shared" si="11"/>
        <v>0</v>
      </c>
      <c r="L31" s="262"/>
      <c r="M31" s="262">
        <f t="shared" si="12"/>
        <v>0</v>
      </c>
      <c r="N31" s="262"/>
      <c r="O31" s="263">
        <f t="shared" si="13"/>
        <v>0</v>
      </c>
      <c r="P31" s="262"/>
      <c r="Q31" s="263">
        <f t="shared" si="14"/>
        <v>0</v>
      </c>
      <c r="R31" s="262"/>
      <c r="S31" s="263">
        <f t="shared" si="15"/>
        <v>0</v>
      </c>
      <c r="T31" s="262"/>
      <c r="U31" s="263">
        <f t="shared" si="16"/>
        <v>0</v>
      </c>
      <c r="V31" s="262"/>
      <c r="W31" s="263">
        <f t="shared" si="8"/>
        <v>0</v>
      </c>
      <c r="X31" s="266">
        <f t="shared" si="17"/>
        <v>0.36149999999999999</v>
      </c>
    </row>
    <row r="32" spans="2:24" s="82" customFormat="1" ht="20.100000000000001" customHeight="1" x14ac:dyDescent="0.25">
      <c r="B32" s="461" t="s">
        <v>1315</v>
      </c>
      <c r="C32" s="462"/>
      <c r="D32" s="265" t="s">
        <v>376</v>
      </c>
      <c r="E32" s="262">
        <v>6.68</v>
      </c>
      <c r="F32" s="262">
        <v>0.2</v>
      </c>
      <c r="G32" s="262">
        <v>0.5</v>
      </c>
      <c r="H32" s="262">
        <f t="shared" si="10"/>
        <v>8.016</v>
      </c>
      <c r="I32" s="262">
        <f t="shared" si="7"/>
        <v>5.8249600000000008</v>
      </c>
      <c r="J32" s="262"/>
      <c r="K32" s="262">
        <f t="shared" si="11"/>
        <v>0</v>
      </c>
      <c r="L32" s="262"/>
      <c r="M32" s="262">
        <f t="shared" si="12"/>
        <v>0</v>
      </c>
      <c r="N32" s="262"/>
      <c r="O32" s="263">
        <f t="shared" si="13"/>
        <v>0</v>
      </c>
      <c r="P32" s="262"/>
      <c r="Q32" s="263">
        <f t="shared" si="14"/>
        <v>0</v>
      </c>
      <c r="R32" s="262"/>
      <c r="S32" s="263">
        <f t="shared" si="15"/>
        <v>0</v>
      </c>
      <c r="T32" s="262"/>
      <c r="U32" s="263">
        <f t="shared" si="16"/>
        <v>0</v>
      </c>
      <c r="V32" s="262"/>
      <c r="W32" s="263">
        <f t="shared" si="8"/>
        <v>0</v>
      </c>
      <c r="X32" s="266">
        <f t="shared" si="17"/>
        <v>0.66800000000000004</v>
      </c>
    </row>
    <row r="33" spans="2:24" s="82" customFormat="1" ht="20.100000000000001" customHeight="1" x14ac:dyDescent="0.25">
      <c r="B33" s="461" t="s">
        <v>1315</v>
      </c>
      <c r="C33" s="462"/>
      <c r="D33" s="265" t="s">
        <v>376</v>
      </c>
      <c r="E33" s="262">
        <v>6.58</v>
      </c>
      <c r="F33" s="262">
        <v>0.2</v>
      </c>
      <c r="G33" s="262">
        <v>0.6</v>
      </c>
      <c r="H33" s="262">
        <f t="shared" si="10"/>
        <v>9.2119999999999997</v>
      </c>
      <c r="I33" s="262">
        <f t="shared" si="7"/>
        <v>5.6061600000000009</v>
      </c>
      <c r="J33" s="262"/>
      <c r="K33" s="262">
        <f t="shared" si="11"/>
        <v>0</v>
      </c>
      <c r="L33" s="262"/>
      <c r="M33" s="262">
        <f t="shared" si="12"/>
        <v>0</v>
      </c>
      <c r="N33" s="262"/>
      <c r="O33" s="263">
        <f t="shared" si="13"/>
        <v>0</v>
      </c>
      <c r="P33" s="262"/>
      <c r="Q33" s="263">
        <f t="shared" si="14"/>
        <v>0</v>
      </c>
      <c r="R33" s="262"/>
      <c r="S33" s="263">
        <f t="shared" si="15"/>
        <v>0</v>
      </c>
      <c r="T33" s="262"/>
      <c r="U33" s="263">
        <f t="shared" si="16"/>
        <v>0</v>
      </c>
      <c r="V33" s="262"/>
      <c r="W33" s="263">
        <f t="shared" si="8"/>
        <v>0</v>
      </c>
      <c r="X33" s="266">
        <f t="shared" si="17"/>
        <v>0.78959999999999997</v>
      </c>
    </row>
    <row r="34" spans="2:24" s="82" customFormat="1" ht="20.100000000000001" customHeight="1" x14ac:dyDescent="0.25">
      <c r="B34" s="461" t="s">
        <v>1316</v>
      </c>
      <c r="C34" s="462"/>
      <c r="D34" s="265" t="s">
        <v>376</v>
      </c>
      <c r="E34" s="262">
        <v>4.82</v>
      </c>
      <c r="F34" s="262">
        <v>0.15</v>
      </c>
      <c r="G34" s="262">
        <v>0.5</v>
      </c>
      <c r="H34" s="262">
        <f t="shared" ref="H34" si="18">(E34*G34*2+E34*F34)</f>
        <v>5.5430000000000001</v>
      </c>
      <c r="I34" s="262">
        <f t="shared" si="7"/>
        <v>3.1522800000000002</v>
      </c>
      <c r="J34" s="262"/>
      <c r="K34" s="262">
        <f t="shared" ref="K34" si="19">+J34*0.154</f>
        <v>0</v>
      </c>
      <c r="L34" s="262"/>
      <c r="M34" s="262">
        <f t="shared" ref="M34" si="20">+L34*0.245</f>
        <v>0</v>
      </c>
      <c r="N34" s="262"/>
      <c r="O34" s="263">
        <f t="shared" ref="O34" si="21">+N34*0.395</f>
        <v>0</v>
      </c>
      <c r="P34" s="262"/>
      <c r="Q34" s="263">
        <f t="shared" ref="Q34" si="22">+P34*0.617</f>
        <v>0</v>
      </c>
      <c r="R34" s="262"/>
      <c r="S34" s="263">
        <f t="shared" ref="S34" si="23">+R34*0.963</f>
        <v>0</v>
      </c>
      <c r="T34" s="262"/>
      <c r="U34" s="263">
        <f t="shared" ref="U34" si="24">+T34*1.578</f>
        <v>0</v>
      </c>
      <c r="V34" s="262"/>
      <c r="W34" s="263">
        <f t="shared" si="8"/>
        <v>0</v>
      </c>
      <c r="X34" s="266">
        <f t="shared" ref="X34" si="25">+E34*F34*G34</f>
        <v>0.36149999999999999</v>
      </c>
    </row>
    <row r="35" spans="2:24" s="82" customFormat="1" ht="20.100000000000001" customHeight="1" x14ac:dyDescent="0.25">
      <c r="B35" s="461" t="s">
        <v>1316</v>
      </c>
      <c r="C35" s="462"/>
      <c r="D35" s="265" t="s">
        <v>376</v>
      </c>
      <c r="E35" s="262">
        <v>4.99</v>
      </c>
      <c r="F35" s="262">
        <v>0.2</v>
      </c>
      <c r="G35" s="262">
        <v>0.4</v>
      </c>
      <c r="H35" s="262">
        <f t="shared" ref="H35" si="26">(E35*G35*2+E35*F35)</f>
        <v>4.99</v>
      </c>
      <c r="I35" s="262">
        <f t="shared" si="7"/>
        <v>4.4510800000000001</v>
      </c>
      <c r="J35" s="262"/>
      <c r="K35" s="262">
        <f t="shared" ref="K35" si="27">+J35*0.154</f>
        <v>0</v>
      </c>
      <c r="L35" s="262"/>
      <c r="M35" s="262">
        <f t="shared" ref="M35" si="28">+L35*0.245</f>
        <v>0</v>
      </c>
      <c r="N35" s="262"/>
      <c r="O35" s="263">
        <f t="shared" ref="O35" si="29">+N35*0.395</f>
        <v>0</v>
      </c>
      <c r="P35" s="262"/>
      <c r="Q35" s="263">
        <f t="shared" ref="Q35" si="30">+P35*0.617</f>
        <v>0</v>
      </c>
      <c r="R35" s="262"/>
      <c r="S35" s="263">
        <f t="shared" ref="S35" si="31">+R35*0.963</f>
        <v>0</v>
      </c>
      <c r="T35" s="262"/>
      <c r="U35" s="263">
        <f t="shared" ref="U35" si="32">+T35*1.578</f>
        <v>0</v>
      </c>
      <c r="V35" s="262"/>
      <c r="W35" s="263">
        <f t="shared" si="8"/>
        <v>0</v>
      </c>
      <c r="X35" s="266">
        <f t="shared" ref="X35" si="33">+E35*F35*G35</f>
        <v>0.39920000000000005</v>
      </c>
    </row>
    <row r="36" spans="2:24" s="82" customFormat="1" ht="20.100000000000001" customHeight="1" x14ac:dyDescent="0.25">
      <c r="B36" s="461" t="s">
        <v>1317</v>
      </c>
      <c r="C36" s="462"/>
      <c r="D36" s="265" t="s">
        <v>376</v>
      </c>
      <c r="E36" s="262">
        <f>1.66+4.28+5.98</f>
        <v>11.920000000000002</v>
      </c>
      <c r="F36" s="262">
        <v>0.2</v>
      </c>
      <c r="G36" s="262">
        <v>0.5</v>
      </c>
      <c r="H36" s="262">
        <f t="shared" si="10"/>
        <v>14.304000000000002</v>
      </c>
      <c r="I36" s="262">
        <f t="shared" si="7"/>
        <v>10.394240000000002</v>
      </c>
      <c r="J36" s="262"/>
      <c r="K36" s="262">
        <f t="shared" si="11"/>
        <v>0</v>
      </c>
      <c r="L36" s="262"/>
      <c r="M36" s="262">
        <f t="shared" si="12"/>
        <v>0</v>
      </c>
      <c r="N36" s="262"/>
      <c r="O36" s="263">
        <f t="shared" si="13"/>
        <v>0</v>
      </c>
      <c r="P36" s="262"/>
      <c r="Q36" s="263">
        <f t="shared" si="14"/>
        <v>0</v>
      </c>
      <c r="R36" s="262"/>
      <c r="S36" s="263">
        <f t="shared" si="15"/>
        <v>0</v>
      </c>
      <c r="T36" s="262"/>
      <c r="U36" s="263">
        <f t="shared" si="16"/>
        <v>0</v>
      </c>
      <c r="V36" s="262"/>
      <c r="W36" s="263">
        <f t="shared" si="8"/>
        <v>0</v>
      </c>
      <c r="X36" s="266">
        <f t="shared" si="17"/>
        <v>1.1920000000000002</v>
      </c>
    </row>
    <row r="37" spans="2:24" s="82" customFormat="1" ht="20.100000000000001" customHeight="1" x14ac:dyDescent="0.25">
      <c r="B37" s="461" t="s">
        <v>1318</v>
      </c>
      <c r="C37" s="462"/>
      <c r="D37" s="265" t="s">
        <v>376</v>
      </c>
      <c r="E37" s="262">
        <f>4.82+4.79</f>
        <v>9.61</v>
      </c>
      <c r="F37" s="262">
        <v>0.15</v>
      </c>
      <c r="G37" s="262">
        <v>0.5</v>
      </c>
      <c r="H37" s="262">
        <f t="shared" si="10"/>
        <v>11.051499999999999</v>
      </c>
      <c r="I37" s="262">
        <f t="shared" si="7"/>
        <v>6.2849399999999997</v>
      </c>
      <c r="J37" s="262"/>
      <c r="K37" s="262">
        <f t="shared" si="11"/>
        <v>0</v>
      </c>
      <c r="L37" s="262"/>
      <c r="M37" s="262">
        <f t="shared" si="12"/>
        <v>0</v>
      </c>
      <c r="N37" s="262"/>
      <c r="O37" s="263">
        <f t="shared" si="13"/>
        <v>0</v>
      </c>
      <c r="P37" s="262"/>
      <c r="Q37" s="263">
        <f t="shared" si="14"/>
        <v>0</v>
      </c>
      <c r="R37" s="262"/>
      <c r="S37" s="263">
        <f t="shared" si="15"/>
        <v>0</v>
      </c>
      <c r="T37" s="262"/>
      <c r="U37" s="263">
        <f t="shared" si="16"/>
        <v>0</v>
      </c>
      <c r="V37" s="262"/>
      <c r="W37" s="263">
        <f t="shared" si="8"/>
        <v>0</v>
      </c>
      <c r="X37" s="266">
        <f t="shared" si="17"/>
        <v>0.72074999999999989</v>
      </c>
    </row>
    <row r="38" spans="2:24" s="82" customFormat="1" ht="20.100000000000001" customHeight="1" x14ac:dyDescent="0.25">
      <c r="B38" s="461" t="s">
        <v>1319</v>
      </c>
      <c r="C38" s="462"/>
      <c r="D38" s="265" t="s">
        <v>376</v>
      </c>
      <c r="E38" s="262">
        <f>4.82+4.79+1.66</f>
        <v>11.27</v>
      </c>
      <c r="F38" s="262">
        <v>0.2</v>
      </c>
      <c r="G38" s="262">
        <v>0.5</v>
      </c>
      <c r="H38" s="262">
        <f t="shared" si="10"/>
        <v>13.523999999999999</v>
      </c>
      <c r="I38" s="262">
        <f t="shared" si="7"/>
        <v>9.8274400000000011</v>
      </c>
      <c r="J38" s="262"/>
      <c r="K38" s="262">
        <f t="shared" si="11"/>
        <v>0</v>
      </c>
      <c r="L38" s="262"/>
      <c r="M38" s="262">
        <f t="shared" si="12"/>
        <v>0</v>
      </c>
      <c r="N38" s="262"/>
      <c r="O38" s="263">
        <f t="shared" si="13"/>
        <v>0</v>
      </c>
      <c r="P38" s="262"/>
      <c r="Q38" s="263">
        <f t="shared" si="14"/>
        <v>0</v>
      </c>
      <c r="R38" s="262"/>
      <c r="S38" s="263">
        <f t="shared" si="15"/>
        <v>0</v>
      </c>
      <c r="T38" s="262"/>
      <c r="U38" s="263">
        <f t="shared" si="16"/>
        <v>0</v>
      </c>
      <c r="V38" s="262"/>
      <c r="W38" s="263">
        <f t="shared" si="8"/>
        <v>0</v>
      </c>
      <c r="X38" s="266">
        <f t="shared" si="17"/>
        <v>1.127</v>
      </c>
    </row>
    <row r="39" spans="2:24" s="82" customFormat="1" ht="20.100000000000001" customHeight="1" x14ac:dyDescent="0.25">
      <c r="B39" s="461" t="s">
        <v>1320</v>
      </c>
      <c r="C39" s="462"/>
      <c r="D39" s="265" t="s">
        <v>376</v>
      </c>
      <c r="E39" s="262">
        <f>4.02+3.82+4.12</f>
        <v>11.96</v>
      </c>
      <c r="F39" s="262">
        <v>0.2</v>
      </c>
      <c r="G39" s="262">
        <v>0.5</v>
      </c>
      <c r="H39" s="262">
        <f t="shared" si="10"/>
        <v>14.352</v>
      </c>
      <c r="I39" s="262">
        <f t="shared" si="7"/>
        <v>10.429120000000003</v>
      </c>
      <c r="J39" s="262"/>
      <c r="K39" s="262">
        <f t="shared" si="11"/>
        <v>0</v>
      </c>
      <c r="L39" s="262"/>
      <c r="M39" s="262">
        <f t="shared" si="12"/>
        <v>0</v>
      </c>
      <c r="N39" s="262"/>
      <c r="O39" s="263">
        <f t="shared" si="13"/>
        <v>0</v>
      </c>
      <c r="P39" s="262"/>
      <c r="Q39" s="263">
        <f t="shared" si="14"/>
        <v>0</v>
      </c>
      <c r="R39" s="262"/>
      <c r="S39" s="263">
        <f t="shared" si="15"/>
        <v>0</v>
      </c>
      <c r="T39" s="262"/>
      <c r="U39" s="263">
        <f t="shared" si="16"/>
        <v>0</v>
      </c>
      <c r="V39" s="262"/>
      <c r="W39" s="263">
        <f t="shared" si="8"/>
        <v>0</v>
      </c>
      <c r="X39" s="266">
        <f t="shared" si="17"/>
        <v>1.1960000000000002</v>
      </c>
    </row>
    <row r="40" spans="2:24" s="82" customFormat="1" ht="20.100000000000001" customHeight="1" x14ac:dyDescent="0.25">
      <c r="B40" s="461" t="s">
        <v>1321</v>
      </c>
      <c r="C40" s="462"/>
      <c r="D40" s="265" t="s">
        <v>376</v>
      </c>
      <c r="E40" s="262">
        <f>4.57+4.8+4.8+4.55+1.61</f>
        <v>20.330000000000002</v>
      </c>
      <c r="F40" s="262">
        <v>0.2</v>
      </c>
      <c r="G40" s="262">
        <v>0.5</v>
      </c>
      <c r="H40" s="262">
        <f t="shared" si="10"/>
        <v>24.396000000000001</v>
      </c>
      <c r="I40" s="262">
        <f t="shared" si="7"/>
        <v>17.727760000000004</v>
      </c>
      <c r="J40" s="262"/>
      <c r="K40" s="262">
        <f t="shared" si="11"/>
        <v>0</v>
      </c>
      <c r="L40" s="262"/>
      <c r="M40" s="262">
        <f t="shared" si="12"/>
        <v>0</v>
      </c>
      <c r="N40" s="262"/>
      <c r="O40" s="263">
        <f t="shared" si="13"/>
        <v>0</v>
      </c>
      <c r="P40" s="262"/>
      <c r="Q40" s="263">
        <f t="shared" si="14"/>
        <v>0</v>
      </c>
      <c r="R40" s="262"/>
      <c r="S40" s="263">
        <f t="shared" si="15"/>
        <v>0</v>
      </c>
      <c r="T40" s="262"/>
      <c r="U40" s="263">
        <f t="shared" si="16"/>
        <v>0</v>
      </c>
      <c r="V40" s="262"/>
      <c r="W40" s="263">
        <f t="shared" si="8"/>
        <v>0</v>
      </c>
      <c r="X40" s="266">
        <f t="shared" si="17"/>
        <v>2.0330000000000004</v>
      </c>
    </row>
    <row r="41" spans="2:24" s="82" customFormat="1" ht="20.100000000000001" customHeight="1" x14ac:dyDescent="0.25">
      <c r="B41" s="461" t="s">
        <v>1322</v>
      </c>
      <c r="C41" s="462"/>
      <c r="D41" s="265" t="s">
        <v>376</v>
      </c>
      <c r="E41" s="262">
        <f>4.41+1.7+2.8+2.7</f>
        <v>11.61</v>
      </c>
      <c r="F41" s="262">
        <v>0.15</v>
      </c>
      <c r="G41" s="262">
        <v>0.5</v>
      </c>
      <c r="H41" s="262">
        <f t="shared" si="10"/>
        <v>13.3515</v>
      </c>
      <c r="I41" s="262">
        <f t="shared" si="7"/>
        <v>7.5929399999999996</v>
      </c>
      <c r="J41" s="262"/>
      <c r="K41" s="262">
        <f t="shared" si="11"/>
        <v>0</v>
      </c>
      <c r="L41" s="262"/>
      <c r="M41" s="262">
        <f t="shared" si="12"/>
        <v>0</v>
      </c>
      <c r="N41" s="262"/>
      <c r="O41" s="263">
        <f t="shared" si="13"/>
        <v>0</v>
      </c>
      <c r="P41" s="262"/>
      <c r="Q41" s="263">
        <f t="shared" si="14"/>
        <v>0</v>
      </c>
      <c r="R41" s="262"/>
      <c r="S41" s="263">
        <f t="shared" si="15"/>
        <v>0</v>
      </c>
      <c r="T41" s="262"/>
      <c r="U41" s="263">
        <f t="shared" si="16"/>
        <v>0</v>
      </c>
      <c r="V41" s="262"/>
      <c r="W41" s="263">
        <f t="shared" si="8"/>
        <v>0</v>
      </c>
      <c r="X41" s="266">
        <f t="shared" si="17"/>
        <v>0.87074999999999991</v>
      </c>
    </row>
    <row r="42" spans="2:24" s="82" customFormat="1" ht="20.100000000000001" customHeight="1" x14ac:dyDescent="0.25">
      <c r="B42" s="461" t="s">
        <v>1323</v>
      </c>
      <c r="C42" s="462"/>
      <c r="D42" s="265" t="s">
        <v>376</v>
      </c>
      <c r="E42" s="262">
        <v>3.8</v>
      </c>
      <c r="F42" s="262">
        <v>0.15</v>
      </c>
      <c r="G42" s="262">
        <v>0.5</v>
      </c>
      <c r="H42" s="262">
        <f t="shared" si="10"/>
        <v>4.37</v>
      </c>
      <c r="I42" s="262">
        <f t="shared" si="7"/>
        <v>2.4851999999999999</v>
      </c>
      <c r="J42" s="262"/>
      <c r="K42" s="262">
        <f t="shared" si="11"/>
        <v>0</v>
      </c>
      <c r="L42" s="262"/>
      <c r="M42" s="262">
        <f t="shared" si="12"/>
        <v>0</v>
      </c>
      <c r="N42" s="262"/>
      <c r="O42" s="263">
        <f t="shared" si="13"/>
        <v>0</v>
      </c>
      <c r="P42" s="262"/>
      <c r="Q42" s="263">
        <f t="shared" si="14"/>
        <v>0</v>
      </c>
      <c r="R42" s="262"/>
      <c r="S42" s="263">
        <f t="shared" si="15"/>
        <v>0</v>
      </c>
      <c r="T42" s="262"/>
      <c r="U42" s="263">
        <f t="shared" si="16"/>
        <v>0</v>
      </c>
      <c r="V42" s="262"/>
      <c r="W42" s="263">
        <f t="shared" si="8"/>
        <v>0</v>
      </c>
      <c r="X42" s="266">
        <f t="shared" si="17"/>
        <v>0.28499999999999998</v>
      </c>
    </row>
    <row r="43" spans="2:24" s="82" customFormat="1" ht="20.100000000000001" customHeight="1" x14ac:dyDescent="0.25">
      <c r="B43" s="461" t="s">
        <v>1324</v>
      </c>
      <c r="C43" s="462"/>
      <c r="D43" s="265" t="s">
        <v>376</v>
      </c>
      <c r="E43" s="262">
        <v>2.1</v>
      </c>
      <c r="F43" s="262">
        <v>0.15</v>
      </c>
      <c r="G43" s="262">
        <v>0.4</v>
      </c>
      <c r="H43" s="262">
        <f t="shared" si="10"/>
        <v>1.9950000000000001</v>
      </c>
      <c r="I43" s="262">
        <f t="shared" si="7"/>
        <v>1.4049</v>
      </c>
      <c r="J43" s="262"/>
      <c r="K43" s="262">
        <f t="shared" si="11"/>
        <v>0</v>
      </c>
      <c r="L43" s="262"/>
      <c r="M43" s="262">
        <f t="shared" si="12"/>
        <v>0</v>
      </c>
      <c r="N43" s="262"/>
      <c r="O43" s="263">
        <f t="shared" si="13"/>
        <v>0</v>
      </c>
      <c r="P43" s="262"/>
      <c r="Q43" s="263">
        <f t="shared" si="14"/>
        <v>0</v>
      </c>
      <c r="R43" s="262"/>
      <c r="S43" s="263">
        <f t="shared" si="15"/>
        <v>0</v>
      </c>
      <c r="T43" s="262"/>
      <c r="U43" s="263">
        <f t="shared" si="16"/>
        <v>0</v>
      </c>
      <c r="V43" s="262"/>
      <c r="W43" s="263">
        <f t="shared" si="8"/>
        <v>0</v>
      </c>
      <c r="X43" s="266">
        <f t="shared" si="17"/>
        <v>0.126</v>
      </c>
    </row>
    <row r="44" spans="2:24" s="82" customFormat="1" ht="20.100000000000001" customHeight="1" x14ac:dyDescent="0.25">
      <c r="B44" s="461" t="s">
        <v>1325</v>
      </c>
      <c r="C44" s="462"/>
      <c r="D44" s="265" t="s">
        <v>376</v>
      </c>
      <c r="E44" s="262">
        <f>5.18+5.2+5.2+5.14+1.61</f>
        <v>22.33</v>
      </c>
      <c r="F44" s="262">
        <v>0.2</v>
      </c>
      <c r="G44" s="262">
        <v>0.5</v>
      </c>
      <c r="H44" s="262">
        <f t="shared" si="10"/>
        <v>26.795999999999999</v>
      </c>
      <c r="I44" s="262">
        <f t="shared" si="7"/>
        <v>19.471760000000003</v>
      </c>
      <c r="J44" s="262"/>
      <c r="K44" s="262">
        <f t="shared" si="11"/>
        <v>0</v>
      </c>
      <c r="L44" s="262"/>
      <c r="M44" s="262">
        <f t="shared" si="12"/>
        <v>0</v>
      </c>
      <c r="N44" s="262"/>
      <c r="O44" s="263">
        <f t="shared" si="13"/>
        <v>0</v>
      </c>
      <c r="P44" s="262"/>
      <c r="Q44" s="263">
        <f t="shared" si="14"/>
        <v>0</v>
      </c>
      <c r="R44" s="262"/>
      <c r="S44" s="263">
        <f t="shared" si="15"/>
        <v>0</v>
      </c>
      <c r="T44" s="262"/>
      <c r="U44" s="263">
        <f t="shared" si="16"/>
        <v>0</v>
      </c>
      <c r="V44" s="262"/>
      <c r="W44" s="263">
        <f t="shared" si="8"/>
        <v>0</v>
      </c>
      <c r="X44" s="266">
        <f t="shared" si="17"/>
        <v>2.2330000000000001</v>
      </c>
    </row>
    <row r="45" spans="2:24" s="82" customFormat="1" ht="20.100000000000001" customHeight="1" x14ac:dyDescent="0.25">
      <c r="B45" s="461" t="s">
        <v>1326</v>
      </c>
      <c r="C45" s="462"/>
      <c r="D45" s="265" t="s">
        <v>376</v>
      </c>
      <c r="E45" s="262">
        <v>2.9</v>
      </c>
      <c r="F45" s="262">
        <v>0.15</v>
      </c>
      <c r="G45" s="262">
        <v>0.4</v>
      </c>
      <c r="H45" s="262">
        <f t="shared" si="10"/>
        <v>2.7549999999999999</v>
      </c>
      <c r="I45" s="262">
        <f t="shared" si="7"/>
        <v>1.9400999999999999</v>
      </c>
      <c r="J45" s="262"/>
      <c r="K45" s="262">
        <f t="shared" si="11"/>
        <v>0</v>
      </c>
      <c r="L45" s="262"/>
      <c r="M45" s="262">
        <f t="shared" si="12"/>
        <v>0</v>
      </c>
      <c r="N45" s="262"/>
      <c r="O45" s="263">
        <f t="shared" si="13"/>
        <v>0</v>
      </c>
      <c r="P45" s="262"/>
      <c r="Q45" s="263">
        <f t="shared" si="14"/>
        <v>0</v>
      </c>
      <c r="R45" s="262"/>
      <c r="S45" s="263">
        <f t="shared" si="15"/>
        <v>0</v>
      </c>
      <c r="T45" s="262"/>
      <c r="U45" s="263">
        <f t="shared" si="16"/>
        <v>0</v>
      </c>
      <c r="V45" s="262"/>
      <c r="W45" s="263">
        <f t="shared" si="8"/>
        <v>0</v>
      </c>
      <c r="X45" s="266">
        <f t="shared" si="17"/>
        <v>0.17400000000000002</v>
      </c>
    </row>
    <row r="46" spans="2:24" s="82" customFormat="1" ht="20.100000000000001" customHeight="1" x14ac:dyDescent="0.25">
      <c r="B46" s="461" t="s">
        <v>1327</v>
      </c>
      <c r="C46" s="462"/>
      <c r="D46" s="265" t="s">
        <v>376</v>
      </c>
      <c r="E46" s="262">
        <v>2.65</v>
      </c>
      <c r="F46" s="262">
        <v>0.15</v>
      </c>
      <c r="G46" s="262">
        <v>0.4</v>
      </c>
      <c r="H46" s="262">
        <f t="shared" si="6"/>
        <v>2.5175000000000001</v>
      </c>
      <c r="I46" s="262">
        <f t="shared" si="7"/>
        <v>1.7728499999999998</v>
      </c>
      <c r="J46" s="262"/>
      <c r="K46" s="262">
        <f t="shared" si="0"/>
        <v>0</v>
      </c>
      <c r="L46" s="262"/>
      <c r="M46" s="262">
        <f t="shared" si="1"/>
        <v>0</v>
      </c>
      <c r="N46" s="262"/>
      <c r="O46" s="263">
        <f t="shared" si="2"/>
        <v>0</v>
      </c>
      <c r="P46" s="262"/>
      <c r="Q46" s="263">
        <f t="shared" si="3"/>
        <v>0</v>
      </c>
      <c r="R46" s="262"/>
      <c r="S46" s="263">
        <f t="shared" si="4"/>
        <v>0</v>
      </c>
      <c r="T46" s="262"/>
      <c r="U46" s="263">
        <f t="shared" si="5"/>
        <v>0</v>
      </c>
      <c r="V46" s="262"/>
      <c r="W46" s="263">
        <f t="shared" si="8"/>
        <v>0</v>
      </c>
      <c r="X46" s="266">
        <f t="shared" ref="X46:X55" si="34">+E46*F46*G46</f>
        <v>0.159</v>
      </c>
    </row>
    <row r="47" spans="2:24" s="82" customFormat="1" ht="20.100000000000001" customHeight="1" x14ac:dyDescent="0.25">
      <c r="B47" s="461" t="s">
        <v>1328</v>
      </c>
      <c r="C47" s="462"/>
      <c r="D47" s="265" t="s">
        <v>376</v>
      </c>
      <c r="E47" s="262">
        <v>4.41</v>
      </c>
      <c r="F47" s="262">
        <v>0.15</v>
      </c>
      <c r="G47" s="262">
        <v>0.4</v>
      </c>
      <c r="H47" s="262">
        <f t="shared" si="6"/>
        <v>4.1895000000000007</v>
      </c>
      <c r="I47" s="262">
        <f t="shared" si="7"/>
        <v>2.9502899999999999</v>
      </c>
      <c r="J47" s="262"/>
      <c r="K47" s="262">
        <f t="shared" si="0"/>
        <v>0</v>
      </c>
      <c r="L47" s="262"/>
      <c r="M47" s="262">
        <f t="shared" si="1"/>
        <v>0</v>
      </c>
      <c r="N47" s="262"/>
      <c r="O47" s="263">
        <f t="shared" si="2"/>
        <v>0</v>
      </c>
      <c r="P47" s="262"/>
      <c r="Q47" s="263">
        <f t="shared" si="3"/>
        <v>0</v>
      </c>
      <c r="R47" s="262"/>
      <c r="S47" s="263">
        <f t="shared" si="4"/>
        <v>0</v>
      </c>
      <c r="T47" s="262"/>
      <c r="U47" s="263">
        <f t="shared" si="5"/>
        <v>0</v>
      </c>
      <c r="V47" s="262"/>
      <c r="W47" s="263">
        <f t="shared" si="8"/>
        <v>0</v>
      </c>
      <c r="X47" s="266">
        <f t="shared" si="34"/>
        <v>0.2646</v>
      </c>
    </row>
    <row r="48" spans="2:24" s="82" customFormat="1" ht="20.100000000000001" customHeight="1" x14ac:dyDescent="0.25">
      <c r="B48" s="461" t="s">
        <v>1329</v>
      </c>
      <c r="C48" s="462"/>
      <c r="D48" s="265" t="s">
        <v>376</v>
      </c>
      <c r="E48" s="262">
        <v>3.8</v>
      </c>
      <c r="F48" s="262">
        <v>0.15</v>
      </c>
      <c r="G48" s="262">
        <v>0.5</v>
      </c>
      <c r="H48" s="262">
        <f t="shared" si="6"/>
        <v>4.37</v>
      </c>
      <c r="I48" s="262">
        <f t="shared" si="7"/>
        <v>2.4851999999999999</v>
      </c>
      <c r="J48" s="262"/>
      <c r="K48" s="262">
        <f t="shared" si="0"/>
        <v>0</v>
      </c>
      <c r="L48" s="262"/>
      <c r="M48" s="262">
        <f t="shared" si="1"/>
        <v>0</v>
      </c>
      <c r="N48" s="262"/>
      <c r="O48" s="263">
        <f t="shared" si="2"/>
        <v>0</v>
      </c>
      <c r="P48" s="262"/>
      <c r="Q48" s="263">
        <f t="shared" si="3"/>
        <v>0</v>
      </c>
      <c r="R48" s="262"/>
      <c r="S48" s="263">
        <f t="shared" si="4"/>
        <v>0</v>
      </c>
      <c r="T48" s="262"/>
      <c r="U48" s="263">
        <f t="shared" si="5"/>
        <v>0</v>
      </c>
      <c r="V48" s="262"/>
      <c r="W48" s="263">
        <f t="shared" si="8"/>
        <v>0</v>
      </c>
      <c r="X48" s="266">
        <f t="shared" si="34"/>
        <v>0.28499999999999998</v>
      </c>
    </row>
    <row r="49" spans="2:24" s="82" customFormat="1" ht="20.100000000000001" customHeight="1" x14ac:dyDescent="0.25">
      <c r="B49" s="461" t="s">
        <v>1330</v>
      </c>
      <c r="C49" s="462"/>
      <c r="D49" s="265" t="s">
        <v>376</v>
      </c>
      <c r="E49" s="262">
        <f>4.09+5.23+4.23</f>
        <v>13.55</v>
      </c>
      <c r="F49" s="262">
        <v>0.2</v>
      </c>
      <c r="G49" s="262">
        <v>0.6</v>
      </c>
      <c r="H49" s="262">
        <f t="shared" si="6"/>
        <v>18.970000000000002</v>
      </c>
      <c r="I49" s="262">
        <f t="shared" si="7"/>
        <v>11.544600000000004</v>
      </c>
      <c r="J49" s="262"/>
      <c r="K49" s="262">
        <f t="shared" si="0"/>
        <v>0</v>
      </c>
      <c r="L49" s="262"/>
      <c r="M49" s="262">
        <f t="shared" si="1"/>
        <v>0</v>
      </c>
      <c r="N49" s="262"/>
      <c r="O49" s="263">
        <f t="shared" si="2"/>
        <v>0</v>
      </c>
      <c r="P49" s="262"/>
      <c r="Q49" s="263">
        <f t="shared" si="3"/>
        <v>0</v>
      </c>
      <c r="R49" s="262"/>
      <c r="S49" s="263">
        <f t="shared" si="4"/>
        <v>0</v>
      </c>
      <c r="T49" s="262"/>
      <c r="U49" s="263">
        <f t="shared" si="5"/>
        <v>0</v>
      </c>
      <c r="V49" s="262"/>
      <c r="W49" s="263">
        <f t="shared" si="8"/>
        <v>0</v>
      </c>
      <c r="X49" s="266">
        <f t="shared" si="34"/>
        <v>1.6260000000000001</v>
      </c>
    </row>
    <row r="50" spans="2:24" s="82" customFormat="1" ht="20.100000000000001" customHeight="1" x14ac:dyDescent="0.25">
      <c r="B50" s="461" t="s">
        <v>1331</v>
      </c>
      <c r="C50" s="462"/>
      <c r="D50" s="265" t="s">
        <v>376</v>
      </c>
      <c r="E50" s="262">
        <f>6.71+5.95</f>
        <v>12.66</v>
      </c>
      <c r="F50" s="262">
        <v>0.2</v>
      </c>
      <c r="G50" s="262">
        <v>0.6</v>
      </c>
      <c r="H50" s="262">
        <f t="shared" si="6"/>
        <v>17.724</v>
      </c>
      <c r="I50" s="262">
        <f t="shared" si="7"/>
        <v>10.786320000000002</v>
      </c>
      <c r="J50" s="262"/>
      <c r="K50" s="262">
        <f t="shared" si="0"/>
        <v>0</v>
      </c>
      <c r="L50" s="262"/>
      <c r="M50" s="262">
        <f t="shared" si="1"/>
        <v>0</v>
      </c>
      <c r="N50" s="262"/>
      <c r="O50" s="263">
        <f t="shared" si="2"/>
        <v>0</v>
      </c>
      <c r="P50" s="262"/>
      <c r="Q50" s="263">
        <f t="shared" si="3"/>
        <v>0</v>
      </c>
      <c r="R50" s="262"/>
      <c r="S50" s="263">
        <f t="shared" si="4"/>
        <v>0</v>
      </c>
      <c r="T50" s="262"/>
      <c r="U50" s="263">
        <f t="shared" si="5"/>
        <v>0</v>
      </c>
      <c r="V50" s="262"/>
      <c r="W50" s="263">
        <f t="shared" si="8"/>
        <v>0</v>
      </c>
      <c r="X50" s="266">
        <f t="shared" si="34"/>
        <v>1.5191999999999999</v>
      </c>
    </row>
    <row r="51" spans="2:24" s="82" customFormat="1" ht="20.100000000000001" customHeight="1" x14ac:dyDescent="0.25">
      <c r="B51" s="461" t="s">
        <v>1332</v>
      </c>
      <c r="C51" s="462"/>
      <c r="D51" s="265" t="s">
        <v>376</v>
      </c>
      <c r="E51" s="262">
        <f>4.58+3.83+4.5+3.2+1.81+2.79+5.1+4.21</f>
        <v>30.019999999999996</v>
      </c>
      <c r="F51" s="262">
        <v>0.2</v>
      </c>
      <c r="G51" s="262">
        <v>0.5</v>
      </c>
      <c r="H51" s="262">
        <f t="shared" si="6"/>
        <v>36.023999999999994</v>
      </c>
      <c r="I51" s="262">
        <f t="shared" si="7"/>
        <v>26.177440000000001</v>
      </c>
      <c r="J51" s="262"/>
      <c r="K51" s="262">
        <f t="shared" si="0"/>
        <v>0</v>
      </c>
      <c r="L51" s="262"/>
      <c r="M51" s="262">
        <f t="shared" si="1"/>
        <v>0</v>
      </c>
      <c r="N51" s="262"/>
      <c r="O51" s="263">
        <f t="shared" si="2"/>
        <v>0</v>
      </c>
      <c r="P51" s="262"/>
      <c r="Q51" s="263">
        <f t="shared" si="3"/>
        <v>0</v>
      </c>
      <c r="R51" s="262"/>
      <c r="S51" s="263">
        <f t="shared" si="4"/>
        <v>0</v>
      </c>
      <c r="T51" s="262"/>
      <c r="U51" s="263">
        <f t="shared" si="5"/>
        <v>0</v>
      </c>
      <c r="V51" s="262"/>
      <c r="W51" s="263">
        <f t="shared" si="8"/>
        <v>0</v>
      </c>
      <c r="X51" s="266">
        <f t="shared" si="34"/>
        <v>3.0019999999999998</v>
      </c>
    </row>
    <row r="52" spans="2:24" s="82" customFormat="1" ht="20.100000000000001" customHeight="1" x14ac:dyDescent="0.25">
      <c r="B52" s="461" t="s">
        <v>1333</v>
      </c>
      <c r="C52" s="462"/>
      <c r="D52" s="265" t="s">
        <v>376</v>
      </c>
      <c r="E52" s="262">
        <f>4.58+3.83</f>
        <v>8.41</v>
      </c>
      <c r="F52" s="262">
        <v>0.2</v>
      </c>
      <c r="G52" s="262">
        <v>0.4</v>
      </c>
      <c r="H52" s="262">
        <f t="shared" si="6"/>
        <v>8.41</v>
      </c>
      <c r="I52" s="262">
        <f t="shared" si="7"/>
        <v>7.5017200000000006</v>
      </c>
      <c r="J52" s="262"/>
      <c r="K52" s="262">
        <f t="shared" si="0"/>
        <v>0</v>
      </c>
      <c r="L52" s="262"/>
      <c r="M52" s="262">
        <f t="shared" si="1"/>
        <v>0</v>
      </c>
      <c r="N52" s="262"/>
      <c r="O52" s="263">
        <f t="shared" si="2"/>
        <v>0</v>
      </c>
      <c r="P52" s="262"/>
      <c r="Q52" s="263">
        <f t="shared" si="3"/>
        <v>0</v>
      </c>
      <c r="R52" s="262"/>
      <c r="S52" s="263">
        <f t="shared" si="4"/>
        <v>0</v>
      </c>
      <c r="T52" s="262"/>
      <c r="U52" s="263">
        <f t="shared" si="5"/>
        <v>0</v>
      </c>
      <c r="V52" s="262"/>
      <c r="W52" s="263">
        <f t="shared" si="8"/>
        <v>0</v>
      </c>
      <c r="X52" s="266">
        <f t="shared" si="34"/>
        <v>0.67280000000000006</v>
      </c>
    </row>
    <row r="53" spans="2:24" s="82" customFormat="1" ht="20.100000000000001" customHeight="1" x14ac:dyDescent="0.25">
      <c r="B53" s="461" t="s">
        <v>1334</v>
      </c>
      <c r="C53" s="462"/>
      <c r="D53" s="265" t="s">
        <v>376</v>
      </c>
      <c r="E53" s="262">
        <f>1.67+7.13+5.55</f>
        <v>14.350000000000001</v>
      </c>
      <c r="F53" s="262">
        <v>0.2</v>
      </c>
      <c r="G53" s="262">
        <v>0.8</v>
      </c>
      <c r="H53" s="262">
        <f t="shared" si="6"/>
        <v>25.830000000000005</v>
      </c>
      <c r="I53" s="262">
        <f t="shared" si="7"/>
        <v>11.652200000000004</v>
      </c>
      <c r="J53" s="262"/>
      <c r="K53" s="262">
        <f t="shared" si="0"/>
        <v>0</v>
      </c>
      <c r="L53" s="262"/>
      <c r="M53" s="262">
        <f t="shared" si="1"/>
        <v>0</v>
      </c>
      <c r="N53" s="262"/>
      <c r="O53" s="263">
        <f t="shared" si="2"/>
        <v>0</v>
      </c>
      <c r="P53" s="262"/>
      <c r="Q53" s="263">
        <f t="shared" si="3"/>
        <v>0</v>
      </c>
      <c r="R53" s="262"/>
      <c r="S53" s="263">
        <f t="shared" si="4"/>
        <v>0</v>
      </c>
      <c r="T53" s="262"/>
      <c r="U53" s="263">
        <f t="shared" si="5"/>
        <v>0</v>
      </c>
      <c r="V53" s="262"/>
      <c r="W53" s="263">
        <f t="shared" si="8"/>
        <v>0</v>
      </c>
      <c r="X53" s="266">
        <f t="shared" si="34"/>
        <v>2.2960000000000007</v>
      </c>
    </row>
    <row r="54" spans="2:24" s="82" customFormat="1" ht="20.100000000000001" customHeight="1" x14ac:dyDescent="0.25">
      <c r="B54" s="461" t="s">
        <v>1335</v>
      </c>
      <c r="C54" s="462"/>
      <c r="D54" s="265" t="s">
        <v>376</v>
      </c>
      <c r="E54" s="262">
        <f>4.5+3.2+5.2+5.1+4.21</f>
        <v>22.21</v>
      </c>
      <c r="F54" s="262">
        <v>0.2</v>
      </c>
      <c r="G54" s="262">
        <v>0.6</v>
      </c>
      <c r="H54" s="262">
        <f t="shared" si="6"/>
        <v>31.094000000000001</v>
      </c>
      <c r="I54" s="262">
        <f t="shared" si="7"/>
        <v>18.922920000000005</v>
      </c>
      <c r="J54" s="262">
        <f>132*1.47</f>
        <v>194.04</v>
      </c>
      <c r="K54" s="262">
        <f t="shared" si="0"/>
        <v>29.882159999999999</v>
      </c>
      <c r="L54" s="262"/>
      <c r="M54" s="262">
        <f t="shared" si="1"/>
        <v>0</v>
      </c>
      <c r="N54" s="262"/>
      <c r="O54" s="263">
        <f t="shared" si="2"/>
        <v>0</v>
      </c>
      <c r="P54" s="262"/>
      <c r="Q54" s="263">
        <f t="shared" si="3"/>
        <v>0</v>
      </c>
      <c r="R54" s="262">
        <f>5.27+2*9.17+2*11.15+2*5.08</f>
        <v>56.069999999999993</v>
      </c>
      <c r="S54" s="263">
        <f t="shared" si="4"/>
        <v>53.995409999999993</v>
      </c>
      <c r="T54" s="262"/>
      <c r="U54" s="263">
        <f t="shared" si="5"/>
        <v>0</v>
      </c>
      <c r="V54" s="262">
        <f>2*11.94+2*12+2*4.71</f>
        <v>57.3</v>
      </c>
      <c r="W54" s="263">
        <f t="shared" si="8"/>
        <v>141.30180000000001</v>
      </c>
      <c r="X54" s="266">
        <f t="shared" si="34"/>
        <v>2.6652</v>
      </c>
    </row>
    <row r="55" spans="2:24" s="82" customFormat="1" ht="20.100000000000001" customHeight="1" x14ac:dyDescent="0.25">
      <c r="B55" s="461" t="s">
        <v>1336</v>
      </c>
      <c r="C55" s="462"/>
      <c r="D55" s="265" t="s">
        <v>376</v>
      </c>
      <c r="E55" s="262">
        <f>4.09+1.83+2.8+2.35+1.28</f>
        <v>12.349999999999998</v>
      </c>
      <c r="F55" s="262">
        <v>0.2</v>
      </c>
      <c r="G55" s="262">
        <v>0.6</v>
      </c>
      <c r="H55" s="262">
        <f t="shared" si="6"/>
        <v>17.289999999999996</v>
      </c>
      <c r="I55" s="262">
        <f t="shared" si="7"/>
        <v>10.5222</v>
      </c>
      <c r="J55" s="262">
        <f>75*1.47</f>
        <v>110.25</v>
      </c>
      <c r="K55" s="262">
        <f t="shared" si="0"/>
        <v>16.9785</v>
      </c>
      <c r="L55" s="262"/>
      <c r="M55" s="262">
        <f t="shared" si="1"/>
        <v>0</v>
      </c>
      <c r="N55" s="262"/>
      <c r="O55" s="263">
        <f t="shared" si="2"/>
        <v>0</v>
      </c>
      <c r="P55" s="262"/>
      <c r="Q55" s="263">
        <f t="shared" si="3"/>
        <v>0</v>
      </c>
      <c r="R55" s="262">
        <f>3.36+2.12+2.28+2*11.67+2*5.33</f>
        <v>41.760000000000005</v>
      </c>
      <c r="S55" s="263">
        <f t="shared" si="4"/>
        <v>40.214880000000001</v>
      </c>
      <c r="T55" s="262"/>
      <c r="U55" s="263">
        <f t="shared" si="5"/>
        <v>0</v>
      </c>
      <c r="V55" s="262">
        <f>2*11.94+2*5.62</f>
        <v>35.119999999999997</v>
      </c>
      <c r="W55" s="263">
        <f t="shared" si="8"/>
        <v>86.605919999999998</v>
      </c>
      <c r="X55" s="266">
        <f t="shared" si="34"/>
        <v>1.4819999999999998</v>
      </c>
    </row>
    <row r="56" spans="2:24" s="82" customFormat="1" ht="20.100000000000001" customHeight="1" x14ac:dyDescent="0.25">
      <c r="B56" s="461" t="s">
        <v>1337</v>
      </c>
      <c r="C56" s="462"/>
      <c r="D56" s="265" t="s">
        <v>376</v>
      </c>
      <c r="E56" s="262">
        <f>6.6+5.85</f>
        <v>12.45</v>
      </c>
      <c r="F56" s="262">
        <v>0.2</v>
      </c>
      <c r="G56" s="262">
        <v>0.7</v>
      </c>
      <c r="H56" s="262">
        <f t="shared" ref="H56:H204" si="35">(E56*G56*2+E56*F56)</f>
        <v>19.919999999999995</v>
      </c>
      <c r="I56" s="262">
        <f t="shared" si="7"/>
        <v>10.358400000000001</v>
      </c>
      <c r="J56" s="262">
        <f>74*1.67</f>
        <v>123.58</v>
      </c>
      <c r="K56" s="262">
        <f t="shared" si="0"/>
        <v>19.031320000000001</v>
      </c>
      <c r="L56" s="262"/>
      <c r="M56" s="262">
        <f t="shared" si="1"/>
        <v>0</v>
      </c>
      <c r="N56" s="262">
        <f>6*12+6*2.93</f>
        <v>89.58</v>
      </c>
      <c r="O56" s="263">
        <f t="shared" si="2"/>
        <v>35.384100000000004</v>
      </c>
      <c r="P56" s="262"/>
      <c r="Q56" s="263">
        <f t="shared" si="3"/>
        <v>0</v>
      </c>
      <c r="R56" s="262"/>
      <c r="S56" s="263">
        <f t="shared" si="4"/>
        <v>0</v>
      </c>
      <c r="T56" s="262">
        <f>2*7.39+2*6.64</f>
        <v>28.06</v>
      </c>
      <c r="U56" s="263">
        <f t="shared" si="5"/>
        <v>44.278680000000001</v>
      </c>
      <c r="V56" s="262">
        <f>2*11.94+2*3.82+2.28+4.04+2.33</f>
        <v>40.169999999999995</v>
      </c>
      <c r="W56" s="263">
        <f t="shared" si="8"/>
        <v>99.059219999999996</v>
      </c>
      <c r="X56" s="266">
        <f t="shared" ref="X56:X61" si="36">+E56*F56*G56</f>
        <v>1.7430000000000001</v>
      </c>
    </row>
    <row r="57" spans="2:24" s="82" customFormat="1" ht="20.100000000000001" customHeight="1" x14ac:dyDescent="0.25">
      <c r="B57" s="461" t="s">
        <v>1338</v>
      </c>
      <c r="C57" s="462"/>
      <c r="D57" s="265" t="s">
        <v>376</v>
      </c>
      <c r="E57" s="262">
        <f>6.66+5.9</f>
        <v>12.56</v>
      </c>
      <c r="F57" s="262">
        <v>0.2</v>
      </c>
      <c r="G57" s="262">
        <v>0.6</v>
      </c>
      <c r="H57" s="262">
        <f t="shared" si="35"/>
        <v>17.584</v>
      </c>
      <c r="I57" s="262">
        <f t="shared" si="7"/>
        <v>10.701120000000003</v>
      </c>
      <c r="J57" s="262">
        <f>75*1.47</f>
        <v>110.25</v>
      </c>
      <c r="K57" s="262">
        <f t="shared" si="0"/>
        <v>16.9785</v>
      </c>
      <c r="L57" s="262"/>
      <c r="M57" s="262">
        <f t="shared" si="1"/>
        <v>0</v>
      </c>
      <c r="N57" s="262"/>
      <c r="O57" s="263">
        <f t="shared" si="2"/>
        <v>0</v>
      </c>
      <c r="P57" s="262"/>
      <c r="Q57" s="263">
        <f t="shared" si="3"/>
        <v>0</v>
      </c>
      <c r="R57" s="262">
        <f>4.06+2*7.53+2*6.66</f>
        <v>32.44</v>
      </c>
      <c r="S57" s="263">
        <f t="shared" si="4"/>
        <v>31.239719999999998</v>
      </c>
      <c r="T57" s="262"/>
      <c r="U57" s="263">
        <f t="shared" si="5"/>
        <v>0</v>
      </c>
      <c r="V57" s="262">
        <f>2*11.94+2*4.11+3.54</f>
        <v>35.64</v>
      </c>
      <c r="W57" s="263">
        <f t="shared" si="8"/>
        <v>87.88824000000001</v>
      </c>
      <c r="X57" s="266">
        <f t="shared" si="36"/>
        <v>1.5072000000000003</v>
      </c>
    </row>
    <row r="58" spans="2:24" s="82" customFormat="1" ht="20.100000000000001" customHeight="1" x14ac:dyDescent="0.25">
      <c r="B58" s="461" t="s">
        <v>1339</v>
      </c>
      <c r="C58" s="462"/>
      <c r="D58" s="265" t="s">
        <v>376</v>
      </c>
      <c r="E58" s="262">
        <v>2.13</v>
      </c>
      <c r="F58" s="262">
        <v>0.2</v>
      </c>
      <c r="G58" s="262">
        <v>0.4</v>
      </c>
      <c r="H58" s="262">
        <f t="shared" si="35"/>
        <v>2.13</v>
      </c>
      <c r="I58" s="262">
        <f t="shared" si="7"/>
        <v>1.8999599999999999</v>
      </c>
      <c r="J58" s="262">
        <f>15*1.07</f>
        <v>16.05</v>
      </c>
      <c r="K58" s="262">
        <f t="shared" si="0"/>
        <v>2.4717000000000002</v>
      </c>
      <c r="L58" s="262">
        <f>6*2.7</f>
        <v>16.200000000000003</v>
      </c>
      <c r="M58" s="262">
        <f t="shared" si="1"/>
        <v>3.9690000000000007</v>
      </c>
      <c r="N58" s="262"/>
      <c r="O58" s="263">
        <f t="shared" si="2"/>
        <v>0</v>
      </c>
      <c r="P58" s="262">
        <f>2*3.05+2*1.3</f>
        <v>8.6999999999999993</v>
      </c>
      <c r="Q58" s="263">
        <f t="shared" si="3"/>
        <v>5.3678999999999997</v>
      </c>
      <c r="R58" s="262">
        <f>2*2.86</f>
        <v>5.72</v>
      </c>
      <c r="S58" s="263">
        <f t="shared" si="4"/>
        <v>5.5083599999999997</v>
      </c>
      <c r="T58" s="262"/>
      <c r="U58" s="263">
        <f t="shared" si="5"/>
        <v>0</v>
      </c>
      <c r="V58" s="262"/>
      <c r="W58" s="263">
        <f t="shared" si="8"/>
        <v>0</v>
      </c>
      <c r="X58" s="266">
        <f t="shared" si="36"/>
        <v>0.1704</v>
      </c>
    </row>
    <row r="59" spans="2:24" s="82" customFormat="1" ht="20.100000000000001" customHeight="1" x14ac:dyDescent="0.25">
      <c r="B59" s="461" t="s">
        <v>1340</v>
      </c>
      <c r="C59" s="462"/>
      <c r="D59" s="265" t="s">
        <v>376</v>
      </c>
      <c r="E59" s="262">
        <v>4.7699999999999996</v>
      </c>
      <c r="F59" s="262">
        <v>0.2</v>
      </c>
      <c r="G59" s="262">
        <v>0.4</v>
      </c>
      <c r="H59" s="262">
        <f t="shared" si="35"/>
        <v>4.7699999999999996</v>
      </c>
      <c r="I59" s="262">
        <f t="shared" si="7"/>
        <v>4.2548399999999997</v>
      </c>
      <c r="J59" s="262">
        <f>29*1.07</f>
        <v>31.03</v>
      </c>
      <c r="K59" s="262">
        <f t="shared" si="0"/>
        <v>4.7786200000000001</v>
      </c>
      <c r="L59" s="262"/>
      <c r="M59" s="262">
        <f t="shared" si="1"/>
        <v>0</v>
      </c>
      <c r="N59" s="262"/>
      <c r="O59" s="263">
        <f t="shared" si="2"/>
        <v>0</v>
      </c>
      <c r="P59" s="262">
        <f>2*6.16</f>
        <v>12.32</v>
      </c>
      <c r="Q59" s="263">
        <f t="shared" si="3"/>
        <v>7.6014400000000002</v>
      </c>
      <c r="R59" s="262">
        <f>2*6.15</f>
        <v>12.3</v>
      </c>
      <c r="S59" s="263">
        <f t="shared" si="4"/>
        <v>11.844900000000001</v>
      </c>
      <c r="T59" s="262"/>
      <c r="U59" s="263">
        <f t="shared" si="5"/>
        <v>0</v>
      </c>
      <c r="V59" s="262"/>
      <c r="W59" s="263">
        <f t="shared" si="8"/>
        <v>0</v>
      </c>
      <c r="X59" s="266">
        <f t="shared" si="36"/>
        <v>0.38159999999999999</v>
      </c>
    </row>
    <row r="60" spans="2:24" s="82" customFormat="1" ht="20.100000000000001" customHeight="1" x14ac:dyDescent="0.25">
      <c r="B60" s="461" t="s">
        <v>1341</v>
      </c>
      <c r="C60" s="462"/>
      <c r="D60" s="265" t="s">
        <v>376</v>
      </c>
      <c r="E60" s="262">
        <v>4.41</v>
      </c>
      <c r="F60" s="262">
        <v>0.15</v>
      </c>
      <c r="G60" s="262">
        <v>0.4</v>
      </c>
      <c r="H60" s="262">
        <f t="shared" si="35"/>
        <v>4.1895000000000007</v>
      </c>
      <c r="I60" s="262">
        <f t="shared" si="7"/>
        <v>2.9502899999999999</v>
      </c>
      <c r="J60" s="262">
        <f>22*0.97</f>
        <v>21.34</v>
      </c>
      <c r="K60" s="262">
        <f t="shared" si="0"/>
        <v>3.2863599999999997</v>
      </c>
      <c r="L60" s="262"/>
      <c r="M60" s="262">
        <f t="shared" si="1"/>
        <v>0</v>
      </c>
      <c r="N60" s="262">
        <f>2*5.31</f>
        <v>10.62</v>
      </c>
      <c r="O60" s="263">
        <f t="shared" si="2"/>
        <v>4.1948999999999996</v>
      </c>
      <c r="P60" s="262"/>
      <c r="Q60" s="263">
        <f t="shared" si="3"/>
        <v>0</v>
      </c>
      <c r="R60" s="262">
        <f>2*5.56</f>
        <v>11.12</v>
      </c>
      <c r="S60" s="263">
        <f t="shared" si="4"/>
        <v>10.708559999999999</v>
      </c>
      <c r="T60" s="262"/>
      <c r="U60" s="263">
        <f t="shared" si="5"/>
        <v>0</v>
      </c>
      <c r="V60" s="262"/>
      <c r="W60" s="263">
        <f t="shared" si="8"/>
        <v>0</v>
      </c>
      <c r="X60" s="266">
        <f t="shared" si="36"/>
        <v>0.2646</v>
      </c>
    </row>
    <row r="61" spans="2:24" s="82" customFormat="1" ht="20.100000000000001" customHeight="1" x14ac:dyDescent="0.25">
      <c r="B61" s="461" t="s">
        <v>1264</v>
      </c>
      <c r="C61" s="462"/>
      <c r="D61" s="265" t="s">
        <v>376</v>
      </c>
      <c r="E61" s="262"/>
      <c r="F61" s="262"/>
      <c r="G61" s="262"/>
      <c r="H61" s="262">
        <f t="shared" ref="H61" si="37">(E61*G61*2+E61*F61)</f>
        <v>0</v>
      </c>
      <c r="I61" s="262">
        <f t="shared" si="7"/>
        <v>0</v>
      </c>
      <c r="J61" s="262">
        <f>1547.5+1482</f>
        <v>3029.5</v>
      </c>
      <c r="K61" s="262">
        <f t="shared" ref="K61" si="38">+J61*0.154</f>
        <v>466.54300000000001</v>
      </c>
      <c r="L61" s="262">
        <f>1048.5+247</f>
        <v>1295.5</v>
      </c>
      <c r="M61" s="262">
        <f t="shared" ref="M61" si="39">+L61*0.245</f>
        <v>317.39749999999998</v>
      </c>
      <c r="N61" s="262">
        <f>224.4+29.5</f>
        <v>253.9</v>
      </c>
      <c r="O61" s="263">
        <f t="shared" ref="O61" si="40">+N61*0.395</f>
        <v>100.29050000000001</v>
      </c>
      <c r="P61" s="262">
        <f>73.6+179.5</f>
        <v>253.1</v>
      </c>
      <c r="Q61" s="263">
        <f t="shared" ref="Q61" si="41">+P61*0.617</f>
        <v>156.1627</v>
      </c>
      <c r="R61" s="262">
        <f>195.4+559.7</f>
        <v>755.1</v>
      </c>
      <c r="S61" s="263">
        <f t="shared" ref="S61" si="42">+R61*0.963</f>
        <v>727.16129999999998</v>
      </c>
      <c r="T61" s="262">
        <f>434.4+195.2</f>
        <v>629.59999999999991</v>
      </c>
      <c r="U61" s="263">
        <f t="shared" ref="U61" si="43">+T61*1.578</f>
        <v>993.50879999999995</v>
      </c>
      <c r="V61" s="262">
        <f>427.5+193.7</f>
        <v>621.20000000000005</v>
      </c>
      <c r="W61" s="263">
        <f t="shared" si="8"/>
        <v>1531.8792000000003</v>
      </c>
      <c r="X61" s="266">
        <f t="shared" si="36"/>
        <v>0</v>
      </c>
    </row>
    <row r="62" spans="2:24" s="82" customFormat="1" ht="20.100000000000001" customHeight="1" x14ac:dyDescent="0.25">
      <c r="B62" s="476" t="s">
        <v>1342</v>
      </c>
      <c r="C62" s="477"/>
      <c r="D62" s="271" t="s">
        <v>294</v>
      </c>
      <c r="E62" s="106">
        <f>4.34+4.04+4.36</f>
        <v>12.739999999999998</v>
      </c>
      <c r="F62" s="106">
        <v>0.2</v>
      </c>
      <c r="G62" s="106">
        <v>0.7</v>
      </c>
      <c r="H62" s="106">
        <f>(E62*G62*2+E62*F62)</f>
        <v>20.383999999999993</v>
      </c>
      <c r="I62" s="106">
        <f t="shared" si="7"/>
        <v>10.599680000000001</v>
      </c>
      <c r="J62" s="106"/>
      <c r="K62" s="106">
        <f t="shared" ref="K62:K97" si="44">+J62*0.154</f>
        <v>0</v>
      </c>
      <c r="L62" s="106"/>
      <c r="M62" s="106">
        <f t="shared" ref="M62:M97" si="45">+L62*0.245</f>
        <v>0</v>
      </c>
      <c r="N62" s="106"/>
      <c r="O62" s="102">
        <f t="shared" ref="O62:O97" si="46">+N62*0.395</f>
        <v>0</v>
      </c>
      <c r="P62" s="106"/>
      <c r="Q62" s="102">
        <f t="shared" ref="Q62:Q97" si="47">+P62*0.617</f>
        <v>0</v>
      </c>
      <c r="R62" s="106"/>
      <c r="S62" s="102">
        <f t="shared" ref="S62:S97" si="48">+R62*0.963</f>
        <v>0</v>
      </c>
      <c r="T62" s="106"/>
      <c r="U62" s="102">
        <f t="shared" ref="U62:U97" si="49">+T62*1.578</f>
        <v>0</v>
      </c>
      <c r="V62" s="106"/>
      <c r="W62" s="102">
        <f t="shared" si="8"/>
        <v>0</v>
      </c>
      <c r="X62" s="272">
        <f t="shared" ref="X62:X97" si="50">+E62*F62*G62</f>
        <v>1.7835999999999999</v>
      </c>
    </row>
    <row r="63" spans="2:24" s="82" customFormat="1" ht="20.100000000000001" customHeight="1" x14ac:dyDescent="0.25">
      <c r="B63" s="476" t="s">
        <v>1343</v>
      </c>
      <c r="C63" s="477"/>
      <c r="D63" s="271" t="s">
        <v>294</v>
      </c>
      <c r="E63" s="106">
        <f>5.87+3.25+3.43</f>
        <v>12.55</v>
      </c>
      <c r="F63" s="106">
        <v>0.2</v>
      </c>
      <c r="G63" s="106">
        <v>0.7</v>
      </c>
      <c r="H63" s="106">
        <f t="shared" ref="H63:H97" si="51">(E63*G63*2+E63*F63)</f>
        <v>20.080000000000002</v>
      </c>
      <c r="I63" s="106">
        <f t="shared" si="7"/>
        <v>10.441600000000001</v>
      </c>
      <c r="J63" s="106"/>
      <c r="K63" s="106">
        <f t="shared" si="44"/>
        <v>0</v>
      </c>
      <c r="L63" s="106"/>
      <c r="M63" s="106">
        <f t="shared" si="45"/>
        <v>0</v>
      </c>
      <c r="N63" s="106"/>
      <c r="O63" s="102">
        <f t="shared" si="46"/>
        <v>0</v>
      </c>
      <c r="P63" s="106"/>
      <c r="Q63" s="102">
        <f t="shared" si="47"/>
        <v>0</v>
      </c>
      <c r="R63" s="106"/>
      <c r="S63" s="102">
        <f t="shared" si="48"/>
        <v>0</v>
      </c>
      <c r="T63" s="106"/>
      <c r="U63" s="102">
        <f t="shared" si="49"/>
        <v>0</v>
      </c>
      <c r="V63" s="106"/>
      <c r="W63" s="102">
        <f t="shared" si="8"/>
        <v>0</v>
      </c>
      <c r="X63" s="272">
        <f t="shared" si="50"/>
        <v>1.7570000000000001</v>
      </c>
    </row>
    <row r="64" spans="2:24" s="82" customFormat="1" ht="20.100000000000001" customHeight="1" x14ac:dyDescent="0.25">
      <c r="B64" s="476" t="s">
        <v>1344</v>
      </c>
      <c r="C64" s="477"/>
      <c r="D64" s="271" t="s">
        <v>294</v>
      </c>
      <c r="E64" s="106">
        <f>7.76+7.85</f>
        <v>15.61</v>
      </c>
      <c r="F64" s="106">
        <v>0.2</v>
      </c>
      <c r="G64" s="106">
        <v>0.8</v>
      </c>
      <c r="H64" s="106">
        <f t="shared" si="51"/>
        <v>28.097999999999999</v>
      </c>
      <c r="I64" s="106">
        <f t="shared" si="7"/>
        <v>12.675320000000001</v>
      </c>
      <c r="J64" s="106"/>
      <c r="K64" s="106">
        <f t="shared" si="44"/>
        <v>0</v>
      </c>
      <c r="L64" s="106"/>
      <c r="M64" s="106">
        <f t="shared" si="45"/>
        <v>0</v>
      </c>
      <c r="N64" s="106"/>
      <c r="O64" s="102">
        <f t="shared" si="46"/>
        <v>0</v>
      </c>
      <c r="P64" s="106"/>
      <c r="Q64" s="102">
        <f t="shared" si="47"/>
        <v>0</v>
      </c>
      <c r="R64" s="106"/>
      <c r="S64" s="102">
        <f t="shared" si="48"/>
        <v>0</v>
      </c>
      <c r="T64" s="106"/>
      <c r="U64" s="102">
        <f t="shared" si="49"/>
        <v>0</v>
      </c>
      <c r="V64" s="106"/>
      <c r="W64" s="102">
        <f t="shared" si="8"/>
        <v>0</v>
      </c>
      <c r="X64" s="272">
        <f t="shared" si="50"/>
        <v>2.4976000000000003</v>
      </c>
    </row>
    <row r="65" spans="2:24" s="82" customFormat="1" ht="20.100000000000001" customHeight="1" x14ac:dyDescent="0.25">
      <c r="B65" s="476" t="s">
        <v>1345</v>
      </c>
      <c r="C65" s="477"/>
      <c r="D65" s="271" t="s">
        <v>294</v>
      </c>
      <c r="E65" s="106">
        <f>3.65+3.68</f>
        <v>7.33</v>
      </c>
      <c r="F65" s="106">
        <v>0.2</v>
      </c>
      <c r="G65" s="106">
        <v>0.6</v>
      </c>
      <c r="H65" s="106">
        <f t="shared" si="51"/>
        <v>10.262</v>
      </c>
      <c r="I65" s="106">
        <f t="shared" si="7"/>
        <v>6.245160000000002</v>
      </c>
      <c r="J65" s="106"/>
      <c r="K65" s="106">
        <f t="shared" si="44"/>
        <v>0</v>
      </c>
      <c r="L65" s="106"/>
      <c r="M65" s="106">
        <f t="shared" si="45"/>
        <v>0</v>
      </c>
      <c r="N65" s="106"/>
      <c r="O65" s="102">
        <f t="shared" si="46"/>
        <v>0</v>
      </c>
      <c r="P65" s="106"/>
      <c r="Q65" s="102">
        <f t="shared" si="47"/>
        <v>0</v>
      </c>
      <c r="R65" s="106"/>
      <c r="S65" s="102">
        <f t="shared" si="48"/>
        <v>0</v>
      </c>
      <c r="T65" s="106"/>
      <c r="U65" s="102">
        <f t="shared" si="49"/>
        <v>0</v>
      </c>
      <c r="V65" s="106"/>
      <c r="W65" s="102">
        <f t="shared" si="8"/>
        <v>0</v>
      </c>
      <c r="X65" s="272">
        <f t="shared" si="50"/>
        <v>0.87960000000000005</v>
      </c>
    </row>
    <row r="66" spans="2:24" s="82" customFormat="1" ht="20.100000000000001" customHeight="1" x14ac:dyDescent="0.25">
      <c r="B66" s="476" t="s">
        <v>1346</v>
      </c>
      <c r="C66" s="477"/>
      <c r="D66" s="271" t="s">
        <v>294</v>
      </c>
      <c r="E66" s="106">
        <v>4.99</v>
      </c>
      <c r="F66" s="106">
        <v>0.15</v>
      </c>
      <c r="G66" s="106">
        <v>0.5</v>
      </c>
      <c r="H66" s="106">
        <f t="shared" si="51"/>
        <v>5.7385000000000002</v>
      </c>
      <c r="I66" s="106">
        <f t="shared" si="7"/>
        <v>3.2634600000000007</v>
      </c>
      <c r="J66" s="106"/>
      <c r="K66" s="106">
        <f t="shared" si="44"/>
        <v>0</v>
      </c>
      <c r="L66" s="106"/>
      <c r="M66" s="106">
        <f t="shared" si="45"/>
        <v>0</v>
      </c>
      <c r="N66" s="106"/>
      <c r="O66" s="102">
        <f t="shared" si="46"/>
        <v>0</v>
      </c>
      <c r="P66" s="106"/>
      <c r="Q66" s="102">
        <f t="shared" si="47"/>
        <v>0</v>
      </c>
      <c r="R66" s="106"/>
      <c r="S66" s="102">
        <f t="shared" si="48"/>
        <v>0</v>
      </c>
      <c r="T66" s="106"/>
      <c r="U66" s="102">
        <f t="shared" si="49"/>
        <v>0</v>
      </c>
      <c r="V66" s="106"/>
      <c r="W66" s="102">
        <f t="shared" si="8"/>
        <v>0</v>
      </c>
      <c r="X66" s="272">
        <f t="shared" si="50"/>
        <v>0.37425000000000003</v>
      </c>
    </row>
    <row r="67" spans="2:24" s="82" customFormat="1" ht="20.100000000000001" customHeight="1" x14ac:dyDescent="0.25">
      <c r="B67" s="476" t="s">
        <v>1347</v>
      </c>
      <c r="C67" s="477"/>
      <c r="D67" s="271" t="s">
        <v>294</v>
      </c>
      <c r="E67" s="106">
        <f>2.33+5.15</f>
        <v>7.48</v>
      </c>
      <c r="F67" s="106">
        <v>0.2</v>
      </c>
      <c r="G67" s="106">
        <v>0.6</v>
      </c>
      <c r="H67" s="106">
        <f t="shared" si="51"/>
        <v>10.472000000000001</v>
      </c>
      <c r="I67" s="106">
        <f t="shared" si="7"/>
        <v>6.3729600000000017</v>
      </c>
      <c r="J67" s="106"/>
      <c r="K67" s="106">
        <f t="shared" si="44"/>
        <v>0</v>
      </c>
      <c r="L67" s="106"/>
      <c r="M67" s="106">
        <f t="shared" si="45"/>
        <v>0</v>
      </c>
      <c r="N67" s="106"/>
      <c r="O67" s="102">
        <f t="shared" si="46"/>
        <v>0</v>
      </c>
      <c r="P67" s="106"/>
      <c r="Q67" s="102">
        <f t="shared" si="47"/>
        <v>0</v>
      </c>
      <c r="R67" s="106"/>
      <c r="S67" s="102">
        <f t="shared" si="48"/>
        <v>0</v>
      </c>
      <c r="T67" s="106"/>
      <c r="U67" s="102">
        <f t="shared" si="49"/>
        <v>0</v>
      </c>
      <c r="V67" s="106"/>
      <c r="W67" s="102">
        <f t="shared" si="8"/>
        <v>0</v>
      </c>
      <c r="X67" s="272">
        <f t="shared" si="50"/>
        <v>0.89760000000000006</v>
      </c>
    </row>
    <row r="68" spans="2:24" s="82" customFormat="1" ht="20.100000000000001" customHeight="1" x14ac:dyDescent="0.25">
      <c r="B68" s="476" t="s">
        <v>1348</v>
      </c>
      <c r="C68" s="477"/>
      <c r="D68" s="271" t="s">
        <v>294</v>
      </c>
      <c r="E68" s="106">
        <f>7.73+7.82</f>
        <v>15.55</v>
      </c>
      <c r="F68" s="106">
        <v>0.2</v>
      </c>
      <c r="G68" s="106">
        <v>0.9</v>
      </c>
      <c r="H68" s="106">
        <f t="shared" si="51"/>
        <v>31.1</v>
      </c>
      <c r="I68" s="106">
        <f t="shared" si="7"/>
        <v>12.315600000000002</v>
      </c>
      <c r="J68" s="106"/>
      <c r="K68" s="106">
        <f t="shared" si="44"/>
        <v>0</v>
      </c>
      <c r="L68" s="106"/>
      <c r="M68" s="106">
        <f t="shared" si="45"/>
        <v>0</v>
      </c>
      <c r="N68" s="106"/>
      <c r="O68" s="102">
        <f t="shared" si="46"/>
        <v>0</v>
      </c>
      <c r="P68" s="106"/>
      <c r="Q68" s="102">
        <f t="shared" si="47"/>
        <v>0</v>
      </c>
      <c r="R68" s="106"/>
      <c r="S68" s="102">
        <f t="shared" si="48"/>
        <v>0</v>
      </c>
      <c r="T68" s="106"/>
      <c r="U68" s="102">
        <f t="shared" si="49"/>
        <v>0</v>
      </c>
      <c r="V68" s="106"/>
      <c r="W68" s="102">
        <f t="shared" si="8"/>
        <v>0</v>
      </c>
      <c r="X68" s="272">
        <f t="shared" si="50"/>
        <v>2.7990000000000004</v>
      </c>
    </row>
    <row r="69" spans="2:24" s="82" customFormat="1" ht="20.100000000000001" customHeight="1" x14ac:dyDescent="0.25">
      <c r="B69" s="476" t="s">
        <v>1349</v>
      </c>
      <c r="C69" s="477"/>
      <c r="D69" s="271" t="s">
        <v>294</v>
      </c>
      <c r="E69" s="106">
        <v>5.87</v>
      </c>
      <c r="F69" s="106">
        <v>0.15</v>
      </c>
      <c r="G69" s="106">
        <v>0.6</v>
      </c>
      <c r="H69" s="106">
        <f t="shared" si="51"/>
        <v>7.9244999999999992</v>
      </c>
      <c r="I69" s="106">
        <f t="shared" si="7"/>
        <v>3.7509300000000003</v>
      </c>
      <c r="J69" s="106"/>
      <c r="K69" s="106">
        <f t="shared" si="44"/>
        <v>0</v>
      </c>
      <c r="L69" s="106"/>
      <c r="M69" s="106">
        <f t="shared" si="45"/>
        <v>0</v>
      </c>
      <c r="N69" s="106"/>
      <c r="O69" s="102">
        <f t="shared" si="46"/>
        <v>0</v>
      </c>
      <c r="P69" s="106"/>
      <c r="Q69" s="102">
        <f t="shared" si="47"/>
        <v>0</v>
      </c>
      <c r="R69" s="106"/>
      <c r="S69" s="102">
        <f t="shared" si="48"/>
        <v>0</v>
      </c>
      <c r="T69" s="106"/>
      <c r="U69" s="102">
        <f t="shared" si="49"/>
        <v>0</v>
      </c>
      <c r="V69" s="106"/>
      <c r="W69" s="102">
        <f t="shared" si="8"/>
        <v>0</v>
      </c>
      <c r="X69" s="272">
        <f t="shared" si="50"/>
        <v>0.52829999999999999</v>
      </c>
    </row>
    <row r="70" spans="2:24" s="82" customFormat="1" ht="20.100000000000001" customHeight="1" x14ac:dyDescent="0.25">
      <c r="B70" s="476" t="s">
        <v>1350</v>
      </c>
      <c r="C70" s="477"/>
      <c r="D70" s="271" t="s">
        <v>294</v>
      </c>
      <c r="E70" s="106">
        <f>2.13+2.64+2.06</f>
        <v>6.83</v>
      </c>
      <c r="F70" s="106">
        <v>0.2</v>
      </c>
      <c r="G70" s="106">
        <v>0.5</v>
      </c>
      <c r="H70" s="106">
        <f t="shared" si="51"/>
        <v>8.1959999999999997</v>
      </c>
      <c r="I70" s="106">
        <f t="shared" si="7"/>
        <v>5.9557600000000006</v>
      </c>
      <c r="J70" s="106"/>
      <c r="K70" s="106">
        <f t="shared" si="44"/>
        <v>0</v>
      </c>
      <c r="L70" s="106"/>
      <c r="M70" s="106">
        <f t="shared" si="45"/>
        <v>0</v>
      </c>
      <c r="N70" s="106"/>
      <c r="O70" s="102">
        <f t="shared" si="46"/>
        <v>0</v>
      </c>
      <c r="P70" s="106"/>
      <c r="Q70" s="102">
        <f t="shared" si="47"/>
        <v>0</v>
      </c>
      <c r="R70" s="106"/>
      <c r="S70" s="102">
        <f t="shared" si="48"/>
        <v>0</v>
      </c>
      <c r="T70" s="106"/>
      <c r="U70" s="102">
        <f t="shared" si="49"/>
        <v>0</v>
      </c>
      <c r="V70" s="106"/>
      <c r="W70" s="102">
        <f t="shared" si="8"/>
        <v>0</v>
      </c>
      <c r="X70" s="272">
        <f t="shared" si="50"/>
        <v>0.68300000000000005</v>
      </c>
    </row>
    <row r="71" spans="2:24" s="82" customFormat="1" ht="20.100000000000001" customHeight="1" x14ac:dyDescent="0.25">
      <c r="B71" s="476" t="s">
        <v>1351</v>
      </c>
      <c r="C71" s="477"/>
      <c r="D71" s="271" t="s">
        <v>294</v>
      </c>
      <c r="E71" s="106">
        <f>5.87+4.77</f>
        <v>10.64</v>
      </c>
      <c r="F71" s="106">
        <v>0.2</v>
      </c>
      <c r="G71" s="106">
        <v>0.6</v>
      </c>
      <c r="H71" s="106">
        <f t="shared" si="51"/>
        <v>14.896000000000001</v>
      </c>
      <c r="I71" s="106">
        <f t="shared" si="7"/>
        <v>9.0652800000000013</v>
      </c>
      <c r="J71" s="106"/>
      <c r="K71" s="106">
        <f t="shared" si="44"/>
        <v>0</v>
      </c>
      <c r="L71" s="106"/>
      <c r="M71" s="106">
        <f t="shared" si="45"/>
        <v>0</v>
      </c>
      <c r="N71" s="106"/>
      <c r="O71" s="102">
        <f t="shared" si="46"/>
        <v>0</v>
      </c>
      <c r="P71" s="106"/>
      <c r="Q71" s="102">
        <f t="shared" si="47"/>
        <v>0</v>
      </c>
      <c r="R71" s="106"/>
      <c r="S71" s="102">
        <f t="shared" si="48"/>
        <v>0</v>
      </c>
      <c r="T71" s="106"/>
      <c r="U71" s="102">
        <f t="shared" si="49"/>
        <v>0</v>
      </c>
      <c r="V71" s="106"/>
      <c r="W71" s="102">
        <f t="shared" si="8"/>
        <v>0</v>
      </c>
      <c r="X71" s="272">
        <f t="shared" si="50"/>
        <v>1.2767999999999999</v>
      </c>
    </row>
    <row r="72" spans="2:24" s="82" customFormat="1" ht="20.100000000000001" customHeight="1" x14ac:dyDescent="0.25">
      <c r="B72" s="476" t="s">
        <v>1352</v>
      </c>
      <c r="C72" s="477"/>
      <c r="D72" s="271" t="s">
        <v>294</v>
      </c>
      <c r="E72" s="106">
        <v>1.86</v>
      </c>
      <c r="F72" s="106">
        <v>0.2</v>
      </c>
      <c r="G72" s="106">
        <v>0.6</v>
      </c>
      <c r="H72" s="106">
        <f t="shared" si="51"/>
        <v>2.6040000000000001</v>
      </c>
      <c r="I72" s="106">
        <f t="shared" si="7"/>
        <v>1.5847200000000006</v>
      </c>
      <c r="J72" s="106"/>
      <c r="K72" s="106">
        <f t="shared" si="44"/>
        <v>0</v>
      </c>
      <c r="L72" s="106"/>
      <c r="M72" s="106">
        <f t="shared" si="45"/>
        <v>0</v>
      </c>
      <c r="N72" s="106"/>
      <c r="O72" s="102">
        <f t="shared" si="46"/>
        <v>0</v>
      </c>
      <c r="P72" s="106"/>
      <c r="Q72" s="102">
        <f t="shared" si="47"/>
        <v>0</v>
      </c>
      <c r="R72" s="106"/>
      <c r="S72" s="102">
        <f t="shared" si="48"/>
        <v>0</v>
      </c>
      <c r="T72" s="106"/>
      <c r="U72" s="102">
        <f t="shared" si="49"/>
        <v>0</v>
      </c>
      <c r="V72" s="106"/>
      <c r="W72" s="102">
        <f t="shared" si="8"/>
        <v>0</v>
      </c>
      <c r="X72" s="272">
        <f t="shared" si="50"/>
        <v>0.22320000000000004</v>
      </c>
    </row>
    <row r="73" spans="2:24" s="82" customFormat="1" ht="20.100000000000001" customHeight="1" x14ac:dyDescent="0.25">
      <c r="B73" s="476" t="s">
        <v>1353</v>
      </c>
      <c r="C73" s="477"/>
      <c r="D73" s="271" t="s">
        <v>294</v>
      </c>
      <c r="E73" s="106">
        <v>1.37</v>
      </c>
      <c r="F73" s="106">
        <v>0.2</v>
      </c>
      <c r="G73" s="106">
        <v>0.6</v>
      </c>
      <c r="H73" s="106">
        <f t="shared" si="51"/>
        <v>1.9180000000000001</v>
      </c>
      <c r="I73" s="106">
        <f t="shared" si="7"/>
        <v>1.1672400000000003</v>
      </c>
      <c r="J73" s="106"/>
      <c r="K73" s="106">
        <f t="shared" si="44"/>
        <v>0</v>
      </c>
      <c r="L73" s="106"/>
      <c r="M73" s="106">
        <f t="shared" si="45"/>
        <v>0</v>
      </c>
      <c r="N73" s="106"/>
      <c r="O73" s="102">
        <f t="shared" si="46"/>
        <v>0</v>
      </c>
      <c r="P73" s="106"/>
      <c r="Q73" s="102">
        <f t="shared" si="47"/>
        <v>0</v>
      </c>
      <c r="R73" s="106"/>
      <c r="S73" s="102">
        <f t="shared" si="48"/>
        <v>0</v>
      </c>
      <c r="T73" s="106"/>
      <c r="U73" s="102">
        <f t="shared" si="49"/>
        <v>0</v>
      </c>
      <c r="V73" s="106"/>
      <c r="W73" s="102">
        <f t="shared" si="8"/>
        <v>0</v>
      </c>
      <c r="X73" s="272">
        <f t="shared" si="50"/>
        <v>0.16440000000000002</v>
      </c>
    </row>
    <row r="74" spans="2:24" s="82" customFormat="1" ht="20.100000000000001" customHeight="1" x14ac:dyDescent="0.25">
      <c r="B74" s="476" t="s">
        <v>1354</v>
      </c>
      <c r="C74" s="477"/>
      <c r="D74" s="271" t="s">
        <v>294</v>
      </c>
      <c r="E74" s="106">
        <f>7.66+7.85</f>
        <v>15.51</v>
      </c>
      <c r="F74" s="106">
        <v>0.2</v>
      </c>
      <c r="G74" s="106">
        <v>0.8</v>
      </c>
      <c r="H74" s="106">
        <f t="shared" si="51"/>
        <v>27.918000000000003</v>
      </c>
      <c r="I74" s="106">
        <f t="shared" si="7"/>
        <v>12.594120000000002</v>
      </c>
      <c r="J74" s="106"/>
      <c r="K74" s="106">
        <f t="shared" si="44"/>
        <v>0</v>
      </c>
      <c r="L74" s="106"/>
      <c r="M74" s="106">
        <f t="shared" si="45"/>
        <v>0</v>
      </c>
      <c r="N74" s="106"/>
      <c r="O74" s="102">
        <f t="shared" si="46"/>
        <v>0</v>
      </c>
      <c r="P74" s="106"/>
      <c r="Q74" s="102">
        <f t="shared" si="47"/>
        <v>0</v>
      </c>
      <c r="R74" s="106"/>
      <c r="S74" s="102">
        <f t="shared" si="48"/>
        <v>0</v>
      </c>
      <c r="T74" s="106"/>
      <c r="U74" s="102">
        <f t="shared" si="49"/>
        <v>0</v>
      </c>
      <c r="V74" s="106"/>
      <c r="W74" s="102">
        <f t="shared" si="8"/>
        <v>0</v>
      </c>
      <c r="X74" s="272">
        <f t="shared" si="50"/>
        <v>2.4816000000000003</v>
      </c>
    </row>
    <row r="75" spans="2:24" s="82" customFormat="1" ht="20.100000000000001" customHeight="1" x14ac:dyDescent="0.25">
      <c r="B75" s="476" t="s">
        <v>1355</v>
      </c>
      <c r="C75" s="477"/>
      <c r="D75" s="271" t="s">
        <v>294</v>
      </c>
      <c r="E75" s="106">
        <f>6.38+5.88</f>
        <v>12.26</v>
      </c>
      <c r="F75" s="106">
        <v>0.2</v>
      </c>
      <c r="G75" s="106">
        <v>0.8</v>
      </c>
      <c r="H75" s="106">
        <f t="shared" si="51"/>
        <v>22.067999999999998</v>
      </c>
      <c r="I75" s="106">
        <f t="shared" si="7"/>
        <v>9.9551200000000009</v>
      </c>
      <c r="J75" s="106"/>
      <c r="K75" s="106">
        <f t="shared" si="44"/>
        <v>0</v>
      </c>
      <c r="L75" s="106"/>
      <c r="M75" s="106">
        <f t="shared" si="45"/>
        <v>0</v>
      </c>
      <c r="N75" s="106"/>
      <c r="O75" s="102">
        <f t="shared" si="46"/>
        <v>0</v>
      </c>
      <c r="P75" s="106"/>
      <c r="Q75" s="102">
        <f t="shared" si="47"/>
        <v>0</v>
      </c>
      <c r="R75" s="106"/>
      <c r="S75" s="102">
        <f t="shared" si="48"/>
        <v>0</v>
      </c>
      <c r="T75" s="106"/>
      <c r="U75" s="102">
        <f t="shared" si="49"/>
        <v>0</v>
      </c>
      <c r="V75" s="106"/>
      <c r="W75" s="102">
        <f t="shared" si="8"/>
        <v>0</v>
      </c>
      <c r="X75" s="272">
        <f t="shared" si="50"/>
        <v>1.9616</v>
      </c>
    </row>
    <row r="76" spans="2:24" s="82" customFormat="1" ht="20.100000000000001" customHeight="1" x14ac:dyDescent="0.25">
      <c r="B76" s="476" t="s">
        <v>1356</v>
      </c>
      <c r="C76" s="477"/>
      <c r="D76" s="271" t="s">
        <v>294</v>
      </c>
      <c r="E76" s="106">
        <f>1.66+4.28+5.98</f>
        <v>11.920000000000002</v>
      </c>
      <c r="F76" s="106">
        <v>0.2</v>
      </c>
      <c r="G76" s="106">
        <v>0.6</v>
      </c>
      <c r="H76" s="106">
        <f t="shared" si="51"/>
        <v>16.688000000000002</v>
      </c>
      <c r="I76" s="106">
        <f t="shared" si="7"/>
        <v>10.155840000000003</v>
      </c>
      <c r="J76" s="106"/>
      <c r="K76" s="106">
        <f t="shared" si="44"/>
        <v>0</v>
      </c>
      <c r="L76" s="106"/>
      <c r="M76" s="106">
        <f t="shared" si="45"/>
        <v>0</v>
      </c>
      <c r="N76" s="106"/>
      <c r="O76" s="102">
        <f t="shared" si="46"/>
        <v>0</v>
      </c>
      <c r="P76" s="106"/>
      <c r="Q76" s="102">
        <f t="shared" si="47"/>
        <v>0</v>
      </c>
      <c r="R76" s="106"/>
      <c r="S76" s="102">
        <f t="shared" si="48"/>
        <v>0</v>
      </c>
      <c r="T76" s="106"/>
      <c r="U76" s="102">
        <f t="shared" si="49"/>
        <v>0</v>
      </c>
      <c r="V76" s="106"/>
      <c r="W76" s="102">
        <f t="shared" si="8"/>
        <v>0</v>
      </c>
      <c r="X76" s="272">
        <f t="shared" si="50"/>
        <v>1.4304000000000001</v>
      </c>
    </row>
    <row r="77" spans="2:24" s="82" customFormat="1" ht="20.100000000000001" customHeight="1" x14ac:dyDescent="0.25">
      <c r="B77" s="476" t="s">
        <v>1357</v>
      </c>
      <c r="C77" s="477"/>
      <c r="D77" s="271" t="s">
        <v>294</v>
      </c>
      <c r="E77" s="106">
        <f>4.02+3.82+4.12</f>
        <v>11.96</v>
      </c>
      <c r="F77" s="106">
        <v>0.2</v>
      </c>
      <c r="G77" s="106">
        <v>0.5</v>
      </c>
      <c r="H77" s="106">
        <f t="shared" si="51"/>
        <v>14.352</v>
      </c>
      <c r="I77" s="106">
        <f t="shared" ref="I77:I140" si="52">+E77*F77*(4.86-G77)</f>
        <v>10.429120000000003</v>
      </c>
      <c r="J77" s="106"/>
      <c r="K77" s="106">
        <f t="shared" si="44"/>
        <v>0</v>
      </c>
      <c r="L77" s="106"/>
      <c r="M77" s="106">
        <f t="shared" si="45"/>
        <v>0</v>
      </c>
      <c r="N77" s="106"/>
      <c r="O77" s="102">
        <f t="shared" si="46"/>
        <v>0</v>
      </c>
      <c r="P77" s="106"/>
      <c r="Q77" s="102">
        <f t="shared" si="47"/>
        <v>0</v>
      </c>
      <c r="R77" s="106"/>
      <c r="S77" s="102">
        <f t="shared" si="48"/>
        <v>0</v>
      </c>
      <c r="T77" s="106"/>
      <c r="U77" s="102">
        <f t="shared" si="49"/>
        <v>0</v>
      </c>
      <c r="V77" s="106"/>
      <c r="W77" s="102">
        <f t="shared" si="8"/>
        <v>0</v>
      </c>
      <c r="X77" s="272">
        <f t="shared" si="50"/>
        <v>1.1960000000000002</v>
      </c>
    </row>
    <row r="78" spans="2:24" s="82" customFormat="1" ht="20.100000000000001" customHeight="1" x14ac:dyDescent="0.25">
      <c r="B78" s="476" t="s">
        <v>1358</v>
      </c>
      <c r="C78" s="477"/>
      <c r="D78" s="271" t="s">
        <v>294</v>
      </c>
      <c r="E78" s="106">
        <f>4.41+1.7+2.8+2.7</f>
        <v>11.61</v>
      </c>
      <c r="F78" s="106">
        <v>0.15</v>
      </c>
      <c r="G78" s="106">
        <v>0.5</v>
      </c>
      <c r="H78" s="106">
        <f t="shared" si="51"/>
        <v>13.3515</v>
      </c>
      <c r="I78" s="106">
        <f t="shared" si="52"/>
        <v>7.5929399999999996</v>
      </c>
      <c r="J78" s="106"/>
      <c r="K78" s="106">
        <f t="shared" si="44"/>
        <v>0</v>
      </c>
      <c r="L78" s="106"/>
      <c r="M78" s="106">
        <f t="shared" si="45"/>
        <v>0</v>
      </c>
      <c r="N78" s="106"/>
      <c r="O78" s="102">
        <f t="shared" si="46"/>
        <v>0</v>
      </c>
      <c r="P78" s="106"/>
      <c r="Q78" s="102">
        <f t="shared" si="47"/>
        <v>0</v>
      </c>
      <c r="R78" s="106"/>
      <c r="S78" s="102">
        <f t="shared" si="48"/>
        <v>0</v>
      </c>
      <c r="T78" s="106"/>
      <c r="U78" s="102">
        <f t="shared" si="49"/>
        <v>0</v>
      </c>
      <c r="V78" s="106"/>
      <c r="W78" s="102">
        <f t="shared" si="8"/>
        <v>0</v>
      </c>
      <c r="X78" s="272">
        <f t="shared" si="50"/>
        <v>0.87074999999999991</v>
      </c>
    </row>
    <row r="79" spans="2:24" s="82" customFormat="1" ht="20.100000000000001" customHeight="1" x14ac:dyDescent="0.25">
      <c r="B79" s="476" t="s">
        <v>1359</v>
      </c>
      <c r="C79" s="477"/>
      <c r="D79" s="271" t="s">
        <v>294</v>
      </c>
      <c r="E79" s="106">
        <v>3.8</v>
      </c>
      <c r="F79" s="106">
        <v>0.15</v>
      </c>
      <c r="G79" s="106">
        <v>0.5</v>
      </c>
      <c r="H79" s="106">
        <f t="shared" si="51"/>
        <v>4.37</v>
      </c>
      <c r="I79" s="106">
        <f t="shared" si="52"/>
        <v>2.4851999999999999</v>
      </c>
      <c r="J79" s="106"/>
      <c r="K79" s="106">
        <f t="shared" si="44"/>
        <v>0</v>
      </c>
      <c r="L79" s="106"/>
      <c r="M79" s="106">
        <f t="shared" si="45"/>
        <v>0</v>
      </c>
      <c r="N79" s="106"/>
      <c r="O79" s="102">
        <f t="shared" si="46"/>
        <v>0</v>
      </c>
      <c r="P79" s="106"/>
      <c r="Q79" s="102">
        <f t="shared" si="47"/>
        <v>0</v>
      </c>
      <c r="R79" s="106"/>
      <c r="S79" s="102">
        <f t="shared" si="48"/>
        <v>0</v>
      </c>
      <c r="T79" s="106"/>
      <c r="U79" s="102">
        <f t="shared" si="49"/>
        <v>0</v>
      </c>
      <c r="V79" s="106"/>
      <c r="W79" s="102">
        <f t="shared" si="8"/>
        <v>0</v>
      </c>
      <c r="X79" s="272">
        <f t="shared" si="50"/>
        <v>0.28499999999999998</v>
      </c>
    </row>
    <row r="80" spans="2:24" s="82" customFormat="1" ht="20.100000000000001" customHeight="1" x14ac:dyDescent="0.25">
      <c r="B80" s="476" t="s">
        <v>1360</v>
      </c>
      <c r="C80" s="477"/>
      <c r="D80" s="271" t="s">
        <v>294</v>
      </c>
      <c r="E80" s="106">
        <v>2.1</v>
      </c>
      <c r="F80" s="106">
        <v>0.15</v>
      </c>
      <c r="G80" s="106">
        <v>0.4</v>
      </c>
      <c r="H80" s="106">
        <f t="shared" si="51"/>
        <v>1.9950000000000001</v>
      </c>
      <c r="I80" s="106">
        <f t="shared" si="52"/>
        <v>1.4049</v>
      </c>
      <c r="J80" s="106"/>
      <c r="K80" s="106">
        <f t="shared" si="44"/>
        <v>0</v>
      </c>
      <c r="L80" s="106"/>
      <c r="M80" s="106">
        <f t="shared" si="45"/>
        <v>0</v>
      </c>
      <c r="N80" s="106"/>
      <c r="O80" s="102">
        <f t="shared" si="46"/>
        <v>0</v>
      </c>
      <c r="P80" s="106"/>
      <c r="Q80" s="102">
        <f t="shared" si="47"/>
        <v>0</v>
      </c>
      <c r="R80" s="106"/>
      <c r="S80" s="102">
        <f t="shared" si="48"/>
        <v>0</v>
      </c>
      <c r="T80" s="106"/>
      <c r="U80" s="102">
        <f t="shared" si="49"/>
        <v>0</v>
      </c>
      <c r="V80" s="106"/>
      <c r="W80" s="102">
        <f t="shared" ref="W80:W130" si="53">+V80*2.466</f>
        <v>0</v>
      </c>
      <c r="X80" s="272">
        <f t="shared" si="50"/>
        <v>0.126</v>
      </c>
    </row>
    <row r="81" spans="2:24" s="82" customFormat="1" ht="20.100000000000001" customHeight="1" x14ac:dyDescent="0.25">
      <c r="B81" s="476" t="s">
        <v>1361</v>
      </c>
      <c r="C81" s="477"/>
      <c r="D81" s="271" t="s">
        <v>294</v>
      </c>
      <c r="E81" s="106">
        <v>2.65</v>
      </c>
      <c r="F81" s="106">
        <v>0.15</v>
      </c>
      <c r="G81" s="106">
        <v>0.5</v>
      </c>
      <c r="H81" s="106">
        <f t="shared" si="51"/>
        <v>3.0474999999999999</v>
      </c>
      <c r="I81" s="106">
        <f t="shared" si="52"/>
        <v>1.7330999999999999</v>
      </c>
      <c r="J81" s="106"/>
      <c r="K81" s="106">
        <f t="shared" si="44"/>
        <v>0</v>
      </c>
      <c r="L81" s="106"/>
      <c r="M81" s="106">
        <f t="shared" si="45"/>
        <v>0</v>
      </c>
      <c r="N81" s="106"/>
      <c r="O81" s="102">
        <f t="shared" si="46"/>
        <v>0</v>
      </c>
      <c r="P81" s="106"/>
      <c r="Q81" s="102">
        <f t="shared" si="47"/>
        <v>0</v>
      </c>
      <c r="R81" s="106"/>
      <c r="S81" s="102">
        <f t="shared" si="48"/>
        <v>0</v>
      </c>
      <c r="T81" s="106"/>
      <c r="U81" s="102">
        <f t="shared" si="49"/>
        <v>0</v>
      </c>
      <c r="V81" s="106"/>
      <c r="W81" s="102">
        <f t="shared" si="53"/>
        <v>0</v>
      </c>
      <c r="X81" s="272">
        <f t="shared" si="50"/>
        <v>0.19874999999999998</v>
      </c>
    </row>
    <row r="82" spans="2:24" s="82" customFormat="1" ht="20.100000000000001" customHeight="1" x14ac:dyDescent="0.25">
      <c r="B82" s="476" t="s">
        <v>1362</v>
      </c>
      <c r="C82" s="477"/>
      <c r="D82" s="271" t="s">
        <v>294</v>
      </c>
      <c r="E82" s="106">
        <v>4.41</v>
      </c>
      <c r="F82" s="106">
        <v>0.15</v>
      </c>
      <c r="G82" s="106">
        <v>0.5</v>
      </c>
      <c r="H82" s="106">
        <f t="shared" si="51"/>
        <v>5.0715000000000003</v>
      </c>
      <c r="I82" s="106">
        <f t="shared" si="52"/>
        <v>2.8841399999999999</v>
      </c>
      <c r="J82" s="106"/>
      <c r="K82" s="106">
        <f t="shared" si="44"/>
        <v>0</v>
      </c>
      <c r="L82" s="106"/>
      <c r="M82" s="106">
        <f t="shared" si="45"/>
        <v>0</v>
      </c>
      <c r="N82" s="106"/>
      <c r="O82" s="102">
        <f t="shared" si="46"/>
        <v>0</v>
      </c>
      <c r="P82" s="106"/>
      <c r="Q82" s="102">
        <f t="shared" si="47"/>
        <v>0</v>
      </c>
      <c r="R82" s="106"/>
      <c r="S82" s="102">
        <f t="shared" si="48"/>
        <v>0</v>
      </c>
      <c r="T82" s="106"/>
      <c r="U82" s="102">
        <f t="shared" si="49"/>
        <v>0</v>
      </c>
      <c r="V82" s="106"/>
      <c r="W82" s="102">
        <f t="shared" si="53"/>
        <v>0</v>
      </c>
      <c r="X82" s="272">
        <f t="shared" si="50"/>
        <v>0.33074999999999999</v>
      </c>
    </row>
    <row r="83" spans="2:24" s="82" customFormat="1" ht="20.100000000000001" customHeight="1" x14ac:dyDescent="0.25">
      <c r="B83" s="476" t="s">
        <v>1363</v>
      </c>
      <c r="C83" s="477"/>
      <c r="D83" s="271" t="s">
        <v>294</v>
      </c>
      <c r="E83" s="106">
        <v>3.8</v>
      </c>
      <c r="F83" s="106">
        <v>0.15</v>
      </c>
      <c r="G83" s="106">
        <v>0.5</v>
      </c>
      <c r="H83" s="106">
        <f t="shared" si="51"/>
        <v>4.37</v>
      </c>
      <c r="I83" s="106">
        <f t="shared" si="52"/>
        <v>2.4851999999999999</v>
      </c>
      <c r="J83" s="106"/>
      <c r="K83" s="106">
        <f t="shared" si="44"/>
        <v>0</v>
      </c>
      <c r="L83" s="106"/>
      <c r="M83" s="106">
        <f t="shared" si="45"/>
        <v>0</v>
      </c>
      <c r="N83" s="106"/>
      <c r="O83" s="102">
        <f t="shared" si="46"/>
        <v>0</v>
      </c>
      <c r="P83" s="106"/>
      <c r="Q83" s="102">
        <f t="shared" si="47"/>
        <v>0</v>
      </c>
      <c r="R83" s="106"/>
      <c r="S83" s="102">
        <f t="shared" si="48"/>
        <v>0</v>
      </c>
      <c r="T83" s="106"/>
      <c r="U83" s="102">
        <f t="shared" si="49"/>
        <v>0</v>
      </c>
      <c r="V83" s="106"/>
      <c r="W83" s="102">
        <f t="shared" si="53"/>
        <v>0</v>
      </c>
      <c r="X83" s="272">
        <f t="shared" si="50"/>
        <v>0.28499999999999998</v>
      </c>
    </row>
    <row r="84" spans="2:24" s="82" customFormat="1" ht="20.100000000000001" customHeight="1" x14ac:dyDescent="0.25">
      <c r="B84" s="476" t="s">
        <v>1364</v>
      </c>
      <c r="C84" s="477"/>
      <c r="D84" s="271" t="s">
        <v>294</v>
      </c>
      <c r="E84" s="106">
        <f>4.09+5.23+4.23</f>
        <v>13.55</v>
      </c>
      <c r="F84" s="106">
        <v>0.2</v>
      </c>
      <c r="G84" s="106">
        <v>0.6</v>
      </c>
      <c r="H84" s="106">
        <f t="shared" si="51"/>
        <v>18.970000000000002</v>
      </c>
      <c r="I84" s="106">
        <f t="shared" si="52"/>
        <v>11.544600000000004</v>
      </c>
      <c r="J84" s="106"/>
      <c r="K84" s="106">
        <f t="shared" si="44"/>
        <v>0</v>
      </c>
      <c r="L84" s="106"/>
      <c r="M84" s="106">
        <f t="shared" si="45"/>
        <v>0</v>
      </c>
      <c r="N84" s="106"/>
      <c r="O84" s="102">
        <f t="shared" si="46"/>
        <v>0</v>
      </c>
      <c r="P84" s="106"/>
      <c r="Q84" s="102">
        <f t="shared" si="47"/>
        <v>0</v>
      </c>
      <c r="R84" s="106"/>
      <c r="S84" s="102">
        <f t="shared" si="48"/>
        <v>0</v>
      </c>
      <c r="T84" s="106"/>
      <c r="U84" s="102">
        <f t="shared" si="49"/>
        <v>0</v>
      </c>
      <c r="V84" s="106"/>
      <c r="W84" s="102">
        <f t="shared" si="53"/>
        <v>0</v>
      </c>
      <c r="X84" s="272">
        <f t="shared" si="50"/>
        <v>1.6260000000000001</v>
      </c>
    </row>
    <row r="85" spans="2:24" s="82" customFormat="1" ht="20.100000000000001" customHeight="1" x14ac:dyDescent="0.25">
      <c r="B85" s="476" t="s">
        <v>1365</v>
      </c>
      <c r="C85" s="477"/>
      <c r="D85" s="271" t="s">
        <v>294</v>
      </c>
      <c r="E85" s="106">
        <f>6.71+5.95</f>
        <v>12.66</v>
      </c>
      <c r="F85" s="106">
        <v>0.2</v>
      </c>
      <c r="G85" s="106">
        <v>0.6</v>
      </c>
      <c r="H85" s="106">
        <f t="shared" si="51"/>
        <v>17.724</v>
      </c>
      <c r="I85" s="106">
        <f t="shared" si="52"/>
        <v>10.786320000000002</v>
      </c>
      <c r="J85" s="106"/>
      <c r="K85" s="106">
        <f t="shared" si="44"/>
        <v>0</v>
      </c>
      <c r="L85" s="106"/>
      <c r="M85" s="106">
        <f t="shared" si="45"/>
        <v>0</v>
      </c>
      <c r="N85" s="106"/>
      <c r="O85" s="102">
        <f t="shared" si="46"/>
        <v>0</v>
      </c>
      <c r="P85" s="106"/>
      <c r="Q85" s="102">
        <f t="shared" si="47"/>
        <v>0</v>
      </c>
      <c r="R85" s="106"/>
      <c r="S85" s="102">
        <f t="shared" si="48"/>
        <v>0</v>
      </c>
      <c r="T85" s="106"/>
      <c r="U85" s="102">
        <f t="shared" si="49"/>
        <v>0</v>
      </c>
      <c r="V85" s="106"/>
      <c r="W85" s="102">
        <f t="shared" si="53"/>
        <v>0</v>
      </c>
      <c r="X85" s="272">
        <f t="shared" si="50"/>
        <v>1.5191999999999999</v>
      </c>
    </row>
    <row r="86" spans="2:24" s="82" customFormat="1" ht="20.100000000000001" customHeight="1" x14ac:dyDescent="0.25">
      <c r="B86" s="476" t="s">
        <v>1366</v>
      </c>
      <c r="C86" s="477"/>
      <c r="D86" s="271" t="s">
        <v>294</v>
      </c>
      <c r="E86" s="106">
        <f>4.5+3.2+1.81+2.79+5.1+4.21</f>
        <v>21.61</v>
      </c>
      <c r="F86" s="106">
        <v>0.2</v>
      </c>
      <c r="G86" s="106">
        <v>0.6</v>
      </c>
      <c r="H86" s="106">
        <f t="shared" si="51"/>
        <v>30.253999999999998</v>
      </c>
      <c r="I86" s="106">
        <f t="shared" si="52"/>
        <v>18.411720000000003</v>
      </c>
      <c r="J86" s="106"/>
      <c r="K86" s="106">
        <f t="shared" si="44"/>
        <v>0</v>
      </c>
      <c r="L86" s="106"/>
      <c r="M86" s="106">
        <f t="shared" si="45"/>
        <v>0</v>
      </c>
      <c r="N86" s="106"/>
      <c r="O86" s="102">
        <f t="shared" si="46"/>
        <v>0</v>
      </c>
      <c r="P86" s="106"/>
      <c r="Q86" s="102">
        <f t="shared" si="47"/>
        <v>0</v>
      </c>
      <c r="R86" s="106"/>
      <c r="S86" s="102">
        <f t="shared" si="48"/>
        <v>0</v>
      </c>
      <c r="T86" s="106"/>
      <c r="U86" s="102">
        <f t="shared" si="49"/>
        <v>0</v>
      </c>
      <c r="V86" s="106"/>
      <c r="W86" s="102">
        <f t="shared" si="53"/>
        <v>0</v>
      </c>
      <c r="X86" s="272">
        <f t="shared" si="50"/>
        <v>2.5931999999999999</v>
      </c>
    </row>
    <row r="87" spans="2:24" s="82" customFormat="1" ht="20.100000000000001" customHeight="1" x14ac:dyDescent="0.25">
      <c r="B87" s="476" t="s">
        <v>1367</v>
      </c>
      <c r="C87" s="477"/>
      <c r="D87" s="271" t="s">
        <v>294</v>
      </c>
      <c r="E87" s="106">
        <f>4.5+3.2+5.2+5.1+4.21</f>
        <v>22.21</v>
      </c>
      <c r="F87" s="106">
        <v>0.2</v>
      </c>
      <c r="G87" s="106">
        <v>0.6</v>
      </c>
      <c r="H87" s="106">
        <f t="shared" si="51"/>
        <v>31.094000000000001</v>
      </c>
      <c r="I87" s="106">
        <f t="shared" si="52"/>
        <v>18.922920000000005</v>
      </c>
      <c r="J87" s="106"/>
      <c r="K87" s="106">
        <f t="shared" si="44"/>
        <v>0</v>
      </c>
      <c r="L87" s="106"/>
      <c r="M87" s="106">
        <f t="shared" si="45"/>
        <v>0</v>
      </c>
      <c r="N87" s="106"/>
      <c r="O87" s="102">
        <f t="shared" si="46"/>
        <v>0</v>
      </c>
      <c r="P87" s="106"/>
      <c r="Q87" s="102">
        <f t="shared" si="47"/>
        <v>0</v>
      </c>
      <c r="R87" s="106"/>
      <c r="S87" s="102">
        <f t="shared" si="48"/>
        <v>0</v>
      </c>
      <c r="T87" s="106"/>
      <c r="U87" s="102">
        <f t="shared" si="49"/>
        <v>0</v>
      </c>
      <c r="V87" s="106"/>
      <c r="W87" s="102">
        <f t="shared" si="53"/>
        <v>0</v>
      </c>
      <c r="X87" s="272">
        <f t="shared" si="50"/>
        <v>2.6652</v>
      </c>
    </row>
    <row r="88" spans="2:24" s="82" customFormat="1" ht="20.100000000000001" customHeight="1" x14ac:dyDescent="0.25">
      <c r="B88" s="476" t="s">
        <v>1368</v>
      </c>
      <c r="C88" s="477"/>
      <c r="D88" s="271" t="s">
        <v>294</v>
      </c>
      <c r="E88" s="106">
        <f>4.09+1.83+2.8+2.35+1.28</f>
        <v>12.349999999999998</v>
      </c>
      <c r="F88" s="106">
        <v>0.2</v>
      </c>
      <c r="G88" s="106">
        <v>0.6</v>
      </c>
      <c r="H88" s="106">
        <f t="shared" si="51"/>
        <v>17.289999999999996</v>
      </c>
      <c r="I88" s="106">
        <f t="shared" si="52"/>
        <v>10.5222</v>
      </c>
      <c r="J88" s="106"/>
      <c r="K88" s="106">
        <f t="shared" si="44"/>
        <v>0</v>
      </c>
      <c r="L88" s="106"/>
      <c r="M88" s="106">
        <f t="shared" si="45"/>
        <v>0</v>
      </c>
      <c r="N88" s="106"/>
      <c r="O88" s="102">
        <f t="shared" si="46"/>
        <v>0</v>
      </c>
      <c r="P88" s="106"/>
      <c r="Q88" s="102">
        <f t="shared" si="47"/>
        <v>0</v>
      </c>
      <c r="R88" s="106"/>
      <c r="S88" s="102">
        <f t="shared" si="48"/>
        <v>0</v>
      </c>
      <c r="T88" s="106"/>
      <c r="U88" s="102">
        <f t="shared" si="49"/>
        <v>0</v>
      </c>
      <c r="V88" s="106"/>
      <c r="W88" s="102">
        <f t="shared" si="53"/>
        <v>0</v>
      </c>
      <c r="X88" s="272">
        <f t="shared" si="50"/>
        <v>1.4819999999999998</v>
      </c>
    </row>
    <row r="89" spans="2:24" s="82" customFormat="1" ht="20.100000000000001" customHeight="1" x14ac:dyDescent="0.25">
      <c r="B89" s="476" t="s">
        <v>1369</v>
      </c>
      <c r="C89" s="477"/>
      <c r="D89" s="271" t="s">
        <v>294</v>
      </c>
      <c r="E89" s="106">
        <f>6.6+5.85</f>
        <v>12.45</v>
      </c>
      <c r="F89" s="106">
        <v>0.2</v>
      </c>
      <c r="G89" s="106">
        <v>0.7</v>
      </c>
      <c r="H89" s="106">
        <f t="shared" si="51"/>
        <v>19.919999999999995</v>
      </c>
      <c r="I89" s="106">
        <f t="shared" si="52"/>
        <v>10.358400000000001</v>
      </c>
      <c r="J89" s="106"/>
      <c r="K89" s="106">
        <f t="shared" si="44"/>
        <v>0</v>
      </c>
      <c r="L89" s="106"/>
      <c r="M89" s="106">
        <f t="shared" si="45"/>
        <v>0</v>
      </c>
      <c r="N89" s="106"/>
      <c r="O89" s="102">
        <f t="shared" si="46"/>
        <v>0</v>
      </c>
      <c r="P89" s="106"/>
      <c r="Q89" s="102">
        <f t="shared" si="47"/>
        <v>0</v>
      </c>
      <c r="R89" s="106"/>
      <c r="S89" s="102">
        <f t="shared" si="48"/>
        <v>0</v>
      </c>
      <c r="T89" s="106"/>
      <c r="U89" s="102">
        <f t="shared" si="49"/>
        <v>0</v>
      </c>
      <c r="V89" s="106"/>
      <c r="W89" s="102">
        <f t="shared" si="53"/>
        <v>0</v>
      </c>
      <c r="X89" s="272">
        <f t="shared" si="50"/>
        <v>1.7430000000000001</v>
      </c>
    </row>
    <row r="90" spans="2:24" s="82" customFormat="1" ht="20.100000000000001" customHeight="1" x14ac:dyDescent="0.25">
      <c r="B90" s="476" t="s">
        <v>1370</v>
      </c>
      <c r="C90" s="477"/>
      <c r="D90" s="271" t="s">
        <v>294</v>
      </c>
      <c r="E90" s="106">
        <f>6.66+5.9</f>
        <v>12.56</v>
      </c>
      <c r="F90" s="106">
        <v>0.2</v>
      </c>
      <c r="G90" s="106">
        <v>0.6</v>
      </c>
      <c r="H90" s="106">
        <f t="shared" si="51"/>
        <v>17.584</v>
      </c>
      <c r="I90" s="106">
        <f t="shared" si="52"/>
        <v>10.701120000000003</v>
      </c>
      <c r="J90" s="106"/>
      <c r="K90" s="106">
        <f t="shared" si="44"/>
        <v>0</v>
      </c>
      <c r="L90" s="106"/>
      <c r="M90" s="106">
        <f t="shared" si="45"/>
        <v>0</v>
      </c>
      <c r="N90" s="106"/>
      <c r="O90" s="102">
        <f t="shared" si="46"/>
        <v>0</v>
      </c>
      <c r="P90" s="106"/>
      <c r="Q90" s="102">
        <f t="shared" si="47"/>
        <v>0</v>
      </c>
      <c r="R90" s="106"/>
      <c r="S90" s="102">
        <f t="shared" si="48"/>
        <v>0</v>
      </c>
      <c r="T90" s="106"/>
      <c r="U90" s="102">
        <f t="shared" si="49"/>
        <v>0</v>
      </c>
      <c r="V90" s="106"/>
      <c r="W90" s="102">
        <f t="shared" si="53"/>
        <v>0</v>
      </c>
      <c r="X90" s="272">
        <f t="shared" si="50"/>
        <v>1.5072000000000003</v>
      </c>
    </row>
    <row r="91" spans="2:24" s="82" customFormat="1" ht="20.100000000000001" customHeight="1" x14ac:dyDescent="0.25">
      <c r="B91" s="476" t="s">
        <v>1371</v>
      </c>
      <c r="C91" s="477"/>
      <c r="D91" s="271" t="s">
        <v>294</v>
      </c>
      <c r="E91" s="106">
        <v>2.13</v>
      </c>
      <c r="F91" s="106">
        <v>0.2</v>
      </c>
      <c r="G91" s="106">
        <v>0.4</v>
      </c>
      <c r="H91" s="106">
        <f t="shared" si="51"/>
        <v>2.13</v>
      </c>
      <c r="I91" s="106">
        <f t="shared" si="52"/>
        <v>1.8999599999999999</v>
      </c>
      <c r="J91" s="106"/>
      <c r="K91" s="106">
        <f t="shared" si="44"/>
        <v>0</v>
      </c>
      <c r="L91" s="106"/>
      <c r="M91" s="106">
        <f t="shared" si="45"/>
        <v>0</v>
      </c>
      <c r="N91" s="106"/>
      <c r="O91" s="102">
        <f t="shared" si="46"/>
        <v>0</v>
      </c>
      <c r="P91" s="106"/>
      <c r="Q91" s="102">
        <f t="shared" si="47"/>
        <v>0</v>
      </c>
      <c r="R91" s="106"/>
      <c r="S91" s="102">
        <f t="shared" si="48"/>
        <v>0</v>
      </c>
      <c r="T91" s="106"/>
      <c r="U91" s="102">
        <f t="shared" si="49"/>
        <v>0</v>
      </c>
      <c r="V91" s="106"/>
      <c r="W91" s="102">
        <f t="shared" si="53"/>
        <v>0</v>
      </c>
      <c r="X91" s="272">
        <f t="shared" si="50"/>
        <v>0.1704</v>
      </c>
    </row>
    <row r="92" spans="2:24" s="82" customFormat="1" ht="20.100000000000001" customHeight="1" x14ac:dyDescent="0.25">
      <c r="B92" s="476" t="s">
        <v>1372</v>
      </c>
      <c r="C92" s="477"/>
      <c r="D92" s="271" t="s">
        <v>294</v>
      </c>
      <c r="E92" s="106">
        <v>4.7699999999999996</v>
      </c>
      <c r="F92" s="106">
        <v>0.2</v>
      </c>
      <c r="G92" s="106">
        <v>0.4</v>
      </c>
      <c r="H92" s="106">
        <f t="shared" si="51"/>
        <v>4.7699999999999996</v>
      </c>
      <c r="I92" s="106">
        <f t="shared" si="52"/>
        <v>4.2548399999999997</v>
      </c>
      <c r="J92" s="106"/>
      <c r="K92" s="106">
        <f t="shared" si="44"/>
        <v>0</v>
      </c>
      <c r="L92" s="106"/>
      <c r="M92" s="106">
        <f t="shared" si="45"/>
        <v>0</v>
      </c>
      <c r="N92" s="106"/>
      <c r="O92" s="102">
        <f t="shared" si="46"/>
        <v>0</v>
      </c>
      <c r="P92" s="106"/>
      <c r="Q92" s="102">
        <f t="shared" si="47"/>
        <v>0</v>
      </c>
      <c r="R92" s="106"/>
      <c r="S92" s="102">
        <f t="shared" si="48"/>
        <v>0</v>
      </c>
      <c r="T92" s="106"/>
      <c r="U92" s="102">
        <f t="shared" si="49"/>
        <v>0</v>
      </c>
      <c r="V92" s="106"/>
      <c r="W92" s="102">
        <f t="shared" si="53"/>
        <v>0</v>
      </c>
      <c r="X92" s="272">
        <f t="shared" si="50"/>
        <v>0.38159999999999999</v>
      </c>
    </row>
    <row r="93" spans="2:24" s="82" customFormat="1" ht="20.100000000000001" customHeight="1" x14ac:dyDescent="0.25">
      <c r="B93" s="476" t="s">
        <v>1373</v>
      </c>
      <c r="C93" s="477"/>
      <c r="D93" s="271" t="s">
        <v>294</v>
      </c>
      <c r="E93" s="106">
        <f>4.82+6.64</f>
        <v>11.46</v>
      </c>
      <c r="F93" s="106">
        <v>0.2</v>
      </c>
      <c r="G93" s="106">
        <v>0.4</v>
      </c>
      <c r="H93" s="106">
        <f t="shared" si="51"/>
        <v>11.46</v>
      </c>
      <c r="I93" s="106">
        <f t="shared" si="52"/>
        <v>10.222320000000002</v>
      </c>
      <c r="J93" s="106"/>
      <c r="K93" s="106">
        <f t="shared" si="44"/>
        <v>0</v>
      </c>
      <c r="L93" s="106"/>
      <c r="M93" s="106">
        <f t="shared" si="45"/>
        <v>0</v>
      </c>
      <c r="N93" s="106"/>
      <c r="O93" s="102">
        <f t="shared" si="46"/>
        <v>0</v>
      </c>
      <c r="P93" s="106"/>
      <c r="Q93" s="102">
        <f t="shared" si="47"/>
        <v>0</v>
      </c>
      <c r="R93" s="106"/>
      <c r="S93" s="102">
        <f t="shared" si="48"/>
        <v>0</v>
      </c>
      <c r="T93" s="106"/>
      <c r="U93" s="102">
        <f t="shared" si="49"/>
        <v>0</v>
      </c>
      <c r="V93" s="106"/>
      <c r="W93" s="102">
        <f t="shared" si="53"/>
        <v>0</v>
      </c>
      <c r="X93" s="272">
        <f t="shared" si="50"/>
        <v>0.91680000000000017</v>
      </c>
    </row>
    <row r="94" spans="2:24" s="82" customFormat="1" ht="20.100000000000001" customHeight="1" x14ac:dyDescent="0.25">
      <c r="B94" s="476" t="s">
        <v>1374</v>
      </c>
      <c r="C94" s="477"/>
      <c r="D94" s="271" t="s">
        <v>294</v>
      </c>
      <c r="E94" s="106">
        <f>4.57+4.8+4.8+4.55+1.61</f>
        <v>20.330000000000002</v>
      </c>
      <c r="F94" s="106">
        <v>0.2</v>
      </c>
      <c r="G94" s="106">
        <v>0.4</v>
      </c>
      <c r="H94" s="106">
        <f t="shared" si="51"/>
        <v>20.330000000000005</v>
      </c>
      <c r="I94" s="106">
        <f t="shared" si="52"/>
        <v>18.134360000000004</v>
      </c>
      <c r="J94" s="106"/>
      <c r="K94" s="106">
        <f t="shared" si="44"/>
        <v>0</v>
      </c>
      <c r="L94" s="106"/>
      <c r="M94" s="106">
        <f t="shared" si="45"/>
        <v>0</v>
      </c>
      <c r="N94" s="106"/>
      <c r="O94" s="102">
        <f t="shared" si="46"/>
        <v>0</v>
      </c>
      <c r="P94" s="106"/>
      <c r="Q94" s="102">
        <f t="shared" si="47"/>
        <v>0</v>
      </c>
      <c r="R94" s="106"/>
      <c r="S94" s="102">
        <f t="shared" si="48"/>
        <v>0</v>
      </c>
      <c r="T94" s="106"/>
      <c r="U94" s="102">
        <f t="shared" si="49"/>
        <v>0</v>
      </c>
      <c r="V94" s="106"/>
      <c r="W94" s="102">
        <f t="shared" si="53"/>
        <v>0</v>
      </c>
      <c r="X94" s="272">
        <f t="shared" si="50"/>
        <v>1.6264000000000003</v>
      </c>
    </row>
    <row r="95" spans="2:24" s="82" customFormat="1" ht="20.100000000000001" customHeight="1" x14ac:dyDescent="0.25">
      <c r="B95" s="476" t="s">
        <v>1375</v>
      </c>
      <c r="C95" s="477"/>
      <c r="D95" s="271" t="s">
        <v>294</v>
      </c>
      <c r="E95" s="106">
        <v>4.41</v>
      </c>
      <c r="F95" s="106">
        <v>0.15</v>
      </c>
      <c r="G95" s="106">
        <v>0.4</v>
      </c>
      <c r="H95" s="106">
        <f t="shared" si="51"/>
        <v>4.1895000000000007</v>
      </c>
      <c r="I95" s="106">
        <f t="shared" si="52"/>
        <v>2.9502899999999999</v>
      </c>
      <c r="J95" s="106"/>
      <c r="K95" s="106">
        <f t="shared" si="44"/>
        <v>0</v>
      </c>
      <c r="L95" s="106"/>
      <c r="M95" s="106">
        <f t="shared" si="45"/>
        <v>0</v>
      </c>
      <c r="N95" s="106"/>
      <c r="O95" s="102">
        <f t="shared" si="46"/>
        <v>0</v>
      </c>
      <c r="P95" s="106"/>
      <c r="Q95" s="102">
        <f t="shared" si="47"/>
        <v>0</v>
      </c>
      <c r="R95" s="106"/>
      <c r="S95" s="102">
        <f t="shared" si="48"/>
        <v>0</v>
      </c>
      <c r="T95" s="106"/>
      <c r="U95" s="102">
        <f t="shared" si="49"/>
        <v>0</v>
      </c>
      <c r="V95" s="106"/>
      <c r="W95" s="102">
        <f t="shared" si="53"/>
        <v>0</v>
      </c>
      <c r="X95" s="272">
        <f t="shared" si="50"/>
        <v>0.2646</v>
      </c>
    </row>
    <row r="96" spans="2:24" s="82" customFormat="1" ht="20.100000000000001" customHeight="1" x14ac:dyDescent="0.25">
      <c r="B96" s="476" t="s">
        <v>1376</v>
      </c>
      <c r="C96" s="477"/>
      <c r="D96" s="271" t="s">
        <v>294</v>
      </c>
      <c r="E96" s="106">
        <f>4.58+3.83</f>
        <v>8.41</v>
      </c>
      <c r="F96" s="106">
        <v>0.2</v>
      </c>
      <c r="G96" s="106">
        <v>0.4</v>
      </c>
      <c r="H96" s="106">
        <f t="shared" si="51"/>
        <v>8.41</v>
      </c>
      <c r="I96" s="106">
        <f t="shared" si="52"/>
        <v>7.5017200000000006</v>
      </c>
      <c r="J96" s="106"/>
      <c r="K96" s="106">
        <f t="shared" si="44"/>
        <v>0</v>
      </c>
      <c r="L96" s="106"/>
      <c r="M96" s="106">
        <f t="shared" si="45"/>
        <v>0</v>
      </c>
      <c r="N96" s="106"/>
      <c r="O96" s="102">
        <f t="shared" si="46"/>
        <v>0</v>
      </c>
      <c r="P96" s="106"/>
      <c r="Q96" s="102">
        <f t="shared" si="47"/>
        <v>0</v>
      </c>
      <c r="R96" s="106"/>
      <c r="S96" s="102">
        <f t="shared" si="48"/>
        <v>0</v>
      </c>
      <c r="T96" s="106"/>
      <c r="U96" s="102">
        <f t="shared" si="49"/>
        <v>0</v>
      </c>
      <c r="V96" s="106"/>
      <c r="W96" s="102">
        <f t="shared" si="53"/>
        <v>0</v>
      </c>
      <c r="X96" s="272">
        <f t="shared" si="50"/>
        <v>0.67280000000000006</v>
      </c>
    </row>
    <row r="97" spans="2:24" s="82" customFormat="1" ht="20.100000000000001" customHeight="1" x14ac:dyDescent="0.25">
      <c r="B97" s="476" t="s">
        <v>1264</v>
      </c>
      <c r="C97" s="477"/>
      <c r="D97" s="271" t="s">
        <v>294</v>
      </c>
      <c r="E97" s="106"/>
      <c r="F97" s="106"/>
      <c r="G97" s="106"/>
      <c r="H97" s="106">
        <f t="shared" si="51"/>
        <v>0</v>
      </c>
      <c r="I97" s="106">
        <f t="shared" si="52"/>
        <v>0</v>
      </c>
      <c r="J97" s="106">
        <f>1337</f>
        <v>1337</v>
      </c>
      <c r="K97" s="106">
        <f t="shared" si="44"/>
        <v>205.898</v>
      </c>
      <c r="L97" s="106">
        <f>1006+2.62</f>
        <v>1008.62</v>
      </c>
      <c r="M97" s="106">
        <f t="shared" si="45"/>
        <v>247.11189999999999</v>
      </c>
      <c r="N97" s="106">
        <f>250.3+89.55</f>
        <v>339.85</v>
      </c>
      <c r="O97" s="102">
        <f t="shared" si="46"/>
        <v>134.24075000000002</v>
      </c>
      <c r="P97" s="106">
        <f>29.7+214.07</f>
        <v>243.76999999999998</v>
      </c>
      <c r="Q97" s="102">
        <f t="shared" si="47"/>
        <v>150.40608999999998</v>
      </c>
      <c r="R97" s="106">
        <f>361.2</f>
        <v>361.2</v>
      </c>
      <c r="S97" s="102">
        <f t="shared" si="48"/>
        <v>347.8356</v>
      </c>
      <c r="T97" s="106">
        <f>316.7+175</f>
        <v>491.7</v>
      </c>
      <c r="U97" s="102">
        <f t="shared" si="49"/>
        <v>775.90260000000001</v>
      </c>
      <c r="V97" s="106">
        <f>365.3</f>
        <v>365.3</v>
      </c>
      <c r="W97" s="102">
        <f t="shared" si="53"/>
        <v>900.82980000000009</v>
      </c>
      <c r="X97" s="272">
        <f t="shared" si="50"/>
        <v>0</v>
      </c>
    </row>
    <row r="98" spans="2:24" s="82" customFormat="1" ht="20.100000000000001" customHeight="1" x14ac:dyDescent="0.25">
      <c r="B98" s="472" t="s">
        <v>1377</v>
      </c>
      <c r="C98" s="473"/>
      <c r="D98" s="265" t="s">
        <v>293</v>
      </c>
      <c r="E98" s="262">
        <f>4.34+4.04+4.36</f>
        <v>12.739999999999998</v>
      </c>
      <c r="F98" s="262">
        <v>0.2</v>
      </c>
      <c r="G98" s="262">
        <v>0.7</v>
      </c>
      <c r="H98" s="262">
        <f t="shared" si="35"/>
        <v>20.383999999999993</v>
      </c>
      <c r="I98" s="262">
        <f t="shared" si="52"/>
        <v>10.599680000000001</v>
      </c>
      <c r="J98" s="262"/>
      <c r="K98" s="262">
        <f t="shared" ref="K98:K129" si="54">+J98*0.154</f>
        <v>0</v>
      </c>
      <c r="L98" s="262"/>
      <c r="M98" s="262">
        <f t="shared" ref="M98:M129" si="55">+L98*0.245</f>
        <v>0</v>
      </c>
      <c r="N98" s="262"/>
      <c r="O98" s="263">
        <f t="shared" ref="O98:O129" si="56">+N98*0.395</f>
        <v>0</v>
      </c>
      <c r="P98" s="262"/>
      <c r="Q98" s="263">
        <f t="shared" ref="Q98:Q129" si="57">+P98*0.617</f>
        <v>0</v>
      </c>
      <c r="R98" s="262"/>
      <c r="S98" s="263">
        <f t="shared" ref="S98:S129" si="58">+R98*0.963</f>
        <v>0</v>
      </c>
      <c r="T98" s="262"/>
      <c r="U98" s="263">
        <f t="shared" ref="U98:U129" si="59">+T98*1.578</f>
        <v>0</v>
      </c>
      <c r="V98" s="262"/>
      <c r="W98" s="263">
        <f t="shared" si="53"/>
        <v>0</v>
      </c>
      <c r="X98" s="266">
        <f>+E98*F98*G98</f>
        <v>1.7835999999999999</v>
      </c>
    </row>
    <row r="99" spans="2:24" s="82" customFormat="1" ht="20.100000000000001" customHeight="1" x14ac:dyDescent="0.25">
      <c r="B99" s="472" t="s">
        <v>1378</v>
      </c>
      <c r="C99" s="473"/>
      <c r="D99" s="265" t="s">
        <v>293</v>
      </c>
      <c r="E99" s="262">
        <f>5.87+3.25+3.43</f>
        <v>12.55</v>
      </c>
      <c r="F99" s="262">
        <v>0.2</v>
      </c>
      <c r="G99" s="262">
        <v>0.7</v>
      </c>
      <c r="H99" s="262">
        <f t="shared" ref="H99:H122" si="60">(E99*G99*2+E99*F99)</f>
        <v>20.080000000000002</v>
      </c>
      <c r="I99" s="262">
        <f t="shared" si="52"/>
        <v>10.441600000000001</v>
      </c>
      <c r="J99" s="262"/>
      <c r="K99" s="262">
        <f t="shared" ref="K99:K122" si="61">+J99*0.154</f>
        <v>0</v>
      </c>
      <c r="L99" s="262"/>
      <c r="M99" s="262">
        <f t="shared" ref="M99:M122" si="62">+L99*0.245</f>
        <v>0</v>
      </c>
      <c r="N99" s="262"/>
      <c r="O99" s="263">
        <f t="shared" ref="O99:O122" si="63">+N99*0.395</f>
        <v>0</v>
      </c>
      <c r="P99" s="262"/>
      <c r="Q99" s="263">
        <f t="shared" ref="Q99:Q122" si="64">+P99*0.617</f>
        <v>0</v>
      </c>
      <c r="R99" s="262"/>
      <c r="S99" s="263">
        <f t="shared" ref="S99:S122" si="65">+R99*0.963</f>
        <v>0</v>
      </c>
      <c r="T99" s="262"/>
      <c r="U99" s="263">
        <f t="shared" ref="U99:U122" si="66">+T99*1.578</f>
        <v>0</v>
      </c>
      <c r="V99" s="262"/>
      <c r="W99" s="263">
        <f t="shared" si="53"/>
        <v>0</v>
      </c>
      <c r="X99" s="266">
        <f>+E99*F99*G99</f>
        <v>1.7570000000000001</v>
      </c>
    </row>
    <row r="100" spans="2:24" s="82" customFormat="1" ht="20.100000000000001" customHeight="1" x14ac:dyDescent="0.25">
      <c r="B100" s="472" t="s">
        <v>1379</v>
      </c>
      <c r="C100" s="473"/>
      <c r="D100" s="265" t="s">
        <v>293</v>
      </c>
      <c r="E100" s="262">
        <f>7.76+7.85</f>
        <v>15.61</v>
      </c>
      <c r="F100" s="262">
        <v>0.2</v>
      </c>
      <c r="G100" s="262">
        <v>0.8</v>
      </c>
      <c r="H100" s="262">
        <f t="shared" si="60"/>
        <v>28.097999999999999</v>
      </c>
      <c r="I100" s="262">
        <f t="shared" si="52"/>
        <v>12.675320000000001</v>
      </c>
      <c r="J100" s="262"/>
      <c r="K100" s="262">
        <f t="shared" si="61"/>
        <v>0</v>
      </c>
      <c r="L100" s="262"/>
      <c r="M100" s="262">
        <f t="shared" si="62"/>
        <v>0</v>
      </c>
      <c r="N100" s="262"/>
      <c r="O100" s="263">
        <f t="shared" si="63"/>
        <v>0</v>
      </c>
      <c r="P100" s="262"/>
      <c r="Q100" s="263">
        <f t="shared" si="64"/>
        <v>0</v>
      </c>
      <c r="R100" s="262"/>
      <c r="S100" s="263">
        <f t="shared" si="65"/>
        <v>0</v>
      </c>
      <c r="T100" s="262"/>
      <c r="U100" s="263">
        <f t="shared" si="66"/>
        <v>0</v>
      </c>
      <c r="V100" s="262"/>
      <c r="W100" s="263">
        <f t="shared" si="53"/>
        <v>0</v>
      </c>
      <c r="X100" s="266">
        <f>+E100*F100*G100</f>
        <v>2.4976000000000003</v>
      </c>
    </row>
    <row r="101" spans="2:24" s="82" customFormat="1" ht="20.100000000000001" customHeight="1" x14ac:dyDescent="0.25">
      <c r="B101" s="472" t="s">
        <v>1380</v>
      </c>
      <c r="C101" s="473"/>
      <c r="D101" s="265" t="s">
        <v>293</v>
      </c>
      <c r="E101" s="262">
        <f>3.65+3.68</f>
        <v>7.33</v>
      </c>
      <c r="F101" s="262">
        <v>0.2</v>
      </c>
      <c r="G101" s="262">
        <v>0.6</v>
      </c>
      <c r="H101" s="262">
        <f t="shared" si="60"/>
        <v>10.262</v>
      </c>
      <c r="I101" s="262">
        <f t="shared" si="52"/>
        <v>6.245160000000002</v>
      </c>
      <c r="J101" s="262"/>
      <c r="K101" s="262">
        <f t="shared" si="61"/>
        <v>0</v>
      </c>
      <c r="L101" s="262"/>
      <c r="M101" s="262">
        <f t="shared" si="62"/>
        <v>0</v>
      </c>
      <c r="N101" s="262"/>
      <c r="O101" s="263">
        <f t="shared" si="63"/>
        <v>0</v>
      </c>
      <c r="P101" s="262"/>
      <c r="Q101" s="263">
        <f t="shared" si="64"/>
        <v>0</v>
      </c>
      <c r="R101" s="262"/>
      <c r="S101" s="263">
        <f t="shared" si="65"/>
        <v>0</v>
      </c>
      <c r="T101" s="262"/>
      <c r="U101" s="263">
        <f t="shared" si="66"/>
        <v>0</v>
      </c>
      <c r="V101" s="262"/>
      <c r="W101" s="263">
        <f t="shared" si="53"/>
        <v>0</v>
      </c>
      <c r="X101" s="266">
        <f t="shared" ref="X101:X122" si="67">+E101*F101*G101</f>
        <v>0.87960000000000005</v>
      </c>
    </row>
    <row r="102" spans="2:24" s="82" customFormat="1" ht="20.100000000000001" customHeight="1" x14ac:dyDescent="0.25">
      <c r="B102" s="472" t="s">
        <v>1381</v>
      </c>
      <c r="C102" s="473"/>
      <c r="D102" s="265" t="s">
        <v>293</v>
      </c>
      <c r="E102" s="262">
        <v>4.99</v>
      </c>
      <c r="F102" s="262">
        <v>0.15</v>
      </c>
      <c r="G102" s="262">
        <v>0.5</v>
      </c>
      <c r="H102" s="262">
        <f t="shared" ref="H102:H114" si="68">(E102*G102*2+E102*F102)</f>
        <v>5.7385000000000002</v>
      </c>
      <c r="I102" s="262">
        <f t="shared" si="52"/>
        <v>3.2634600000000007</v>
      </c>
      <c r="J102" s="262"/>
      <c r="K102" s="262">
        <f t="shared" ref="K102:K114" si="69">+J102*0.154</f>
        <v>0</v>
      </c>
      <c r="L102" s="262"/>
      <c r="M102" s="262">
        <f t="shared" ref="M102:M114" si="70">+L102*0.245</f>
        <v>0</v>
      </c>
      <c r="N102" s="262"/>
      <c r="O102" s="263">
        <f t="shared" ref="O102:O114" si="71">+N102*0.395</f>
        <v>0</v>
      </c>
      <c r="P102" s="262"/>
      <c r="Q102" s="263">
        <f t="shared" ref="Q102:Q114" si="72">+P102*0.617</f>
        <v>0</v>
      </c>
      <c r="R102" s="262"/>
      <c r="S102" s="263">
        <f t="shared" ref="S102:S114" si="73">+R102*0.963</f>
        <v>0</v>
      </c>
      <c r="T102" s="262"/>
      <c r="U102" s="263">
        <f t="shared" ref="U102:U114" si="74">+T102*1.578</f>
        <v>0</v>
      </c>
      <c r="V102" s="262"/>
      <c r="W102" s="263">
        <f t="shared" si="53"/>
        <v>0</v>
      </c>
      <c r="X102" s="266">
        <f t="shared" ref="X102:X109" si="75">+E102*F102*G102</f>
        <v>0.37425000000000003</v>
      </c>
    </row>
    <row r="103" spans="2:24" s="82" customFormat="1" ht="20.100000000000001" customHeight="1" x14ac:dyDescent="0.25">
      <c r="B103" s="472" t="s">
        <v>1382</v>
      </c>
      <c r="C103" s="473"/>
      <c r="D103" s="265" t="s">
        <v>293</v>
      </c>
      <c r="E103" s="262">
        <f>2.33+5.15</f>
        <v>7.48</v>
      </c>
      <c r="F103" s="262">
        <v>0.2</v>
      </c>
      <c r="G103" s="262">
        <v>0.6</v>
      </c>
      <c r="H103" s="262">
        <f t="shared" si="68"/>
        <v>10.472000000000001</v>
      </c>
      <c r="I103" s="262">
        <f t="shared" si="52"/>
        <v>6.3729600000000017</v>
      </c>
      <c r="J103" s="262"/>
      <c r="K103" s="262">
        <f t="shared" si="69"/>
        <v>0</v>
      </c>
      <c r="L103" s="262"/>
      <c r="M103" s="262">
        <f t="shared" si="70"/>
        <v>0</v>
      </c>
      <c r="N103" s="262"/>
      <c r="O103" s="263">
        <f t="shared" si="71"/>
        <v>0</v>
      </c>
      <c r="P103" s="262"/>
      <c r="Q103" s="263">
        <f t="shared" si="72"/>
        <v>0</v>
      </c>
      <c r="R103" s="262"/>
      <c r="S103" s="263">
        <f t="shared" si="73"/>
        <v>0</v>
      </c>
      <c r="T103" s="262"/>
      <c r="U103" s="263">
        <f t="shared" si="74"/>
        <v>0</v>
      </c>
      <c r="V103" s="262"/>
      <c r="W103" s="263">
        <f t="shared" si="53"/>
        <v>0</v>
      </c>
      <c r="X103" s="266">
        <f t="shared" si="75"/>
        <v>0.89760000000000006</v>
      </c>
    </row>
    <row r="104" spans="2:24" s="82" customFormat="1" ht="20.100000000000001" customHeight="1" x14ac:dyDescent="0.25">
      <c r="B104" s="472" t="s">
        <v>1383</v>
      </c>
      <c r="C104" s="473"/>
      <c r="D104" s="265" t="s">
        <v>293</v>
      </c>
      <c r="E104" s="262">
        <f>7.73+7.82</f>
        <v>15.55</v>
      </c>
      <c r="F104" s="262">
        <v>0.2</v>
      </c>
      <c r="G104" s="262">
        <v>0.9</v>
      </c>
      <c r="H104" s="262">
        <f t="shared" si="68"/>
        <v>31.1</v>
      </c>
      <c r="I104" s="262">
        <f t="shared" si="52"/>
        <v>12.315600000000002</v>
      </c>
      <c r="J104" s="262"/>
      <c r="K104" s="262">
        <f t="shared" si="69"/>
        <v>0</v>
      </c>
      <c r="L104" s="262"/>
      <c r="M104" s="262">
        <f t="shared" si="70"/>
        <v>0</v>
      </c>
      <c r="N104" s="262"/>
      <c r="O104" s="263">
        <f t="shared" si="71"/>
        <v>0</v>
      </c>
      <c r="P104" s="262"/>
      <c r="Q104" s="263">
        <f t="shared" si="72"/>
        <v>0</v>
      </c>
      <c r="R104" s="262"/>
      <c r="S104" s="263">
        <f t="shared" si="73"/>
        <v>0</v>
      </c>
      <c r="T104" s="262"/>
      <c r="U104" s="263">
        <f t="shared" si="74"/>
        <v>0</v>
      </c>
      <c r="V104" s="262"/>
      <c r="W104" s="263">
        <f t="shared" si="53"/>
        <v>0</v>
      </c>
      <c r="X104" s="266">
        <f t="shared" si="75"/>
        <v>2.7990000000000004</v>
      </c>
    </row>
    <row r="105" spans="2:24" s="82" customFormat="1" ht="20.100000000000001" customHeight="1" x14ac:dyDescent="0.25">
      <c r="B105" s="472" t="s">
        <v>1384</v>
      </c>
      <c r="C105" s="473"/>
      <c r="D105" s="265" t="s">
        <v>293</v>
      </c>
      <c r="E105" s="262">
        <v>5.87</v>
      </c>
      <c r="F105" s="262">
        <v>0.15</v>
      </c>
      <c r="G105" s="262">
        <v>0.6</v>
      </c>
      <c r="H105" s="262">
        <f t="shared" si="68"/>
        <v>7.9244999999999992</v>
      </c>
      <c r="I105" s="262">
        <f t="shared" si="52"/>
        <v>3.7509300000000003</v>
      </c>
      <c r="J105" s="262"/>
      <c r="K105" s="262">
        <f t="shared" si="69"/>
        <v>0</v>
      </c>
      <c r="L105" s="262"/>
      <c r="M105" s="262">
        <f t="shared" si="70"/>
        <v>0</v>
      </c>
      <c r="N105" s="262"/>
      <c r="O105" s="263">
        <f t="shared" si="71"/>
        <v>0</v>
      </c>
      <c r="P105" s="262"/>
      <c r="Q105" s="263">
        <f t="shared" si="72"/>
        <v>0</v>
      </c>
      <c r="R105" s="262"/>
      <c r="S105" s="263">
        <f t="shared" si="73"/>
        <v>0</v>
      </c>
      <c r="T105" s="262"/>
      <c r="U105" s="263">
        <f t="shared" si="74"/>
        <v>0</v>
      </c>
      <c r="V105" s="262"/>
      <c r="W105" s="263">
        <f t="shared" si="53"/>
        <v>0</v>
      </c>
      <c r="X105" s="266">
        <f t="shared" si="75"/>
        <v>0.52829999999999999</v>
      </c>
    </row>
    <row r="106" spans="2:24" s="82" customFormat="1" ht="20.100000000000001" customHeight="1" x14ac:dyDescent="0.25">
      <c r="B106" s="472" t="s">
        <v>1385</v>
      </c>
      <c r="C106" s="473"/>
      <c r="D106" s="265" t="s">
        <v>293</v>
      </c>
      <c r="E106" s="262">
        <f>2.13+2.64+2.06</f>
        <v>6.83</v>
      </c>
      <c r="F106" s="262">
        <v>0.2</v>
      </c>
      <c r="G106" s="262">
        <v>0.5</v>
      </c>
      <c r="H106" s="262">
        <f t="shared" si="68"/>
        <v>8.1959999999999997</v>
      </c>
      <c r="I106" s="262">
        <f t="shared" si="52"/>
        <v>5.9557600000000006</v>
      </c>
      <c r="J106" s="262"/>
      <c r="K106" s="262">
        <f t="shared" si="69"/>
        <v>0</v>
      </c>
      <c r="L106" s="262"/>
      <c r="M106" s="262">
        <f t="shared" si="70"/>
        <v>0</v>
      </c>
      <c r="N106" s="262"/>
      <c r="O106" s="263">
        <f t="shared" si="71"/>
        <v>0</v>
      </c>
      <c r="P106" s="262"/>
      <c r="Q106" s="263">
        <f t="shared" si="72"/>
        <v>0</v>
      </c>
      <c r="R106" s="262"/>
      <c r="S106" s="263">
        <f t="shared" si="73"/>
        <v>0</v>
      </c>
      <c r="T106" s="262"/>
      <c r="U106" s="263">
        <f t="shared" si="74"/>
        <v>0</v>
      </c>
      <c r="V106" s="262"/>
      <c r="W106" s="263">
        <f t="shared" si="53"/>
        <v>0</v>
      </c>
      <c r="X106" s="266">
        <f t="shared" si="75"/>
        <v>0.68300000000000005</v>
      </c>
    </row>
    <row r="107" spans="2:24" s="82" customFormat="1" ht="20.100000000000001" customHeight="1" x14ac:dyDescent="0.25">
      <c r="B107" s="472" t="s">
        <v>1386</v>
      </c>
      <c r="C107" s="473"/>
      <c r="D107" s="265" t="s">
        <v>293</v>
      </c>
      <c r="E107" s="262">
        <f>5.87+4.77</f>
        <v>10.64</v>
      </c>
      <c r="F107" s="262">
        <v>0.2</v>
      </c>
      <c r="G107" s="262">
        <v>0.6</v>
      </c>
      <c r="H107" s="262">
        <f t="shared" si="68"/>
        <v>14.896000000000001</v>
      </c>
      <c r="I107" s="262">
        <f t="shared" si="52"/>
        <v>9.0652800000000013</v>
      </c>
      <c r="J107" s="262"/>
      <c r="K107" s="262">
        <f t="shared" si="69"/>
        <v>0</v>
      </c>
      <c r="L107" s="262"/>
      <c r="M107" s="262">
        <f t="shared" si="70"/>
        <v>0</v>
      </c>
      <c r="N107" s="262"/>
      <c r="O107" s="263">
        <f t="shared" si="71"/>
        <v>0</v>
      </c>
      <c r="P107" s="262"/>
      <c r="Q107" s="263">
        <f t="shared" si="72"/>
        <v>0</v>
      </c>
      <c r="R107" s="262"/>
      <c r="S107" s="263">
        <f t="shared" si="73"/>
        <v>0</v>
      </c>
      <c r="T107" s="262"/>
      <c r="U107" s="263">
        <f t="shared" si="74"/>
        <v>0</v>
      </c>
      <c r="V107" s="262"/>
      <c r="W107" s="263">
        <f t="shared" si="53"/>
        <v>0</v>
      </c>
      <c r="X107" s="266">
        <f t="shared" si="75"/>
        <v>1.2767999999999999</v>
      </c>
    </row>
    <row r="108" spans="2:24" s="82" customFormat="1" ht="20.100000000000001" customHeight="1" x14ac:dyDescent="0.25">
      <c r="B108" s="472" t="s">
        <v>1387</v>
      </c>
      <c r="C108" s="473"/>
      <c r="D108" s="265" t="s">
        <v>293</v>
      </c>
      <c r="E108" s="262">
        <v>1.86</v>
      </c>
      <c r="F108" s="262">
        <v>0.2</v>
      </c>
      <c r="G108" s="262">
        <v>0.6</v>
      </c>
      <c r="H108" s="262">
        <f t="shared" si="68"/>
        <v>2.6040000000000001</v>
      </c>
      <c r="I108" s="262">
        <f t="shared" si="52"/>
        <v>1.5847200000000006</v>
      </c>
      <c r="J108" s="262"/>
      <c r="K108" s="262">
        <f t="shared" si="69"/>
        <v>0</v>
      </c>
      <c r="L108" s="262"/>
      <c r="M108" s="262">
        <f t="shared" si="70"/>
        <v>0</v>
      </c>
      <c r="N108" s="262"/>
      <c r="O108" s="263">
        <f t="shared" si="71"/>
        <v>0</v>
      </c>
      <c r="P108" s="262"/>
      <c r="Q108" s="263">
        <f t="shared" si="72"/>
        <v>0</v>
      </c>
      <c r="R108" s="262"/>
      <c r="S108" s="263">
        <f t="shared" si="73"/>
        <v>0</v>
      </c>
      <c r="T108" s="262"/>
      <c r="U108" s="263">
        <f t="shared" si="74"/>
        <v>0</v>
      </c>
      <c r="V108" s="262"/>
      <c r="W108" s="263">
        <f t="shared" si="53"/>
        <v>0</v>
      </c>
      <c r="X108" s="266">
        <f t="shared" si="75"/>
        <v>0.22320000000000004</v>
      </c>
    </row>
    <row r="109" spans="2:24" s="82" customFormat="1" ht="20.100000000000001" customHeight="1" x14ac:dyDescent="0.25">
      <c r="B109" s="472" t="s">
        <v>1388</v>
      </c>
      <c r="C109" s="473"/>
      <c r="D109" s="265" t="s">
        <v>293</v>
      </c>
      <c r="E109" s="262">
        <v>1.37</v>
      </c>
      <c r="F109" s="262">
        <v>0.2</v>
      </c>
      <c r="G109" s="262">
        <v>0.6</v>
      </c>
      <c r="H109" s="262">
        <f t="shared" si="68"/>
        <v>1.9180000000000001</v>
      </c>
      <c r="I109" s="262">
        <f t="shared" si="52"/>
        <v>1.1672400000000003</v>
      </c>
      <c r="J109" s="262"/>
      <c r="K109" s="262">
        <f t="shared" si="69"/>
        <v>0</v>
      </c>
      <c r="L109" s="262"/>
      <c r="M109" s="262">
        <f t="shared" si="70"/>
        <v>0</v>
      </c>
      <c r="N109" s="262"/>
      <c r="O109" s="263">
        <f t="shared" si="71"/>
        <v>0</v>
      </c>
      <c r="P109" s="262"/>
      <c r="Q109" s="263">
        <f t="shared" si="72"/>
        <v>0</v>
      </c>
      <c r="R109" s="262"/>
      <c r="S109" s="263">
        <f t="shared" si="73"/>
        <v>0</v>
      </c>
      <c r="T109" s="262"/>
      <c r="U109" s="263">
        <f t="shared" si="74"/>
        <v>0</v>
      </c>
      <c r="V109" s="262"/>
      <c r="W109" s="263">
        <f t="shared" si="53"/>
        <v>0</v>
      </c>
      <c r="X109" s="266">
        <f t="shared" si="75"/>
        <v>0.16440000000000002</v>
      </c>
    </row>
    <row r="110" spans="2:24" s="82" customFormat="1" ht="20.100000000000001" customHeight="1" x14ac:dyDescent="0.25">
      <c r="B110" s="472" t="s">
        <v>1389</v>
      </c>
      <c r="C110" s="473"/>
      <c r="D110" s="265" t="s">
        <v>293</v>
      </c>
      <c r="E110" s="262">
        <f>7.66+7.85</f>
        <v>15.51</v>
      </c>
      <c r="F110" s="262">
        <v>0.2</v>
      </c>
      <c r="G110" s="262">
        <v>0.8</v>
      </c>
      <c r="H110" s="262">
        <f t="shared" si="68"/>
        <v>27.918000000000003</v>
      </c>
      <c r="I110" s="262">
        <f t="shared" si="52"/>
        <v>12.594120000000002</v>
      </c>
      <c r="J110" s="262"/>
      <c r="K110" s="262">
        <f t="shared" si="69"/>
        <v>0</v>
      </c>
      <c r="L110" s="262"/>
      <c r="M110" s="262">
        <f t="shared" si="70"/>
        <v>0</v>
      </c>
      <c r="N110" s="262"/>
      <c r="O110" s="263">
        <f t="shared" si="71"/>
        <v>0</v>
      </c>
      <c r="P110" s="262"/>
      <c r="Q110" s="263">
        <f t="shared" si="72"/>
        <v>0</v>
      </c>
      <c r="R110" s="262"/>
      <c r="S110" s="263">
        <f t="shared" si="73"/>
        <v>0</v>
      </c>
      <c r="T110" s="262"/>
      <c r="U110" s="263">
        <f t="shared" si="74"/>
        <v>0</v>
      </c>
      <c r="V110" s="262"/>
      <c r="W110" s="263">
        <f t="shared" si="53"/>
        <v>0</v>
      </c>
      <c r="X110" s="266">
        <f>+E110*F110*G110</f>
        <v>2.4816000000000003</v>
      </c>
    </row>
    <row r="111" spans="2:24" s="82" customFormat="1" ht="20.100000000000001" customHeight="1" x14ac:dyDescent="0.25">
      <c r="B111" s="472" t="s">
        <v>1390</v>
      </c>
      <c r="C111" s="473"/>
      <c r="D111" s="265" t="s">
        <v>293</v>
      </c>
      <c r="E111" s="262">
        <f>4.02+3.82+4.12</f>
        <v>11.96</v>
      </c>
      <c r="F111" s="262">
        <v>0.2</v>
      </c>
      <c r="G111" s="262">
        <v>0.5</v>
      </c>
      <c r="H111" s="262">
        <f t="shared" si="68"/>
        <v>14.352</v>
      </c>
      <c r="I111" s="262">
        <f t="shared" si="52"/>
        <v>10.429120000000003</v>
      </c>
      <c r="J111" s="262"/>
      <c r="K111" s="262">
        <f t="shared" si="69"/>
        <v>0</v>
      </c>
      <c r="L111" s="262"/>
      <c r="M111" s="262">
        <f t="shared" si="70"/>
        <v>0</v>
      </c>
      <c r="N111" s="262"/>
      <c r="O111" s="263">
        <f t="shared" si="71"/>
        <v>0</v>
      </c>
      <c r="P111" s="262"/>
      <c r="Q111" s="263">
        <f t="shared" si="72"/>
        <v>0</v>
      </c>
      <c r="R111" s="262"/>
      <c r="S111" s="263">
        <f t="shared" si="73"/>
        <v>0</v>
      </c>
      <c r="T111" s="262"/>
      <c r="U111" s="263">
        <f t="shared" si="74"/>
        <v>0</v>
      </c>
      <c r="V111" s="262"/>
      <c r="W111" s="263">
        <f t="shared" si="53"/>
        <v>0</v>
      </c>
      <c r="X111" s="266">
        <f>+E111*F111*G111</f>
        <v>1.1960000000000002</v>
      </c>
    </row>
    <row r="112" spans="2:24" s="82" customFormat="1" ht="20.100000000000001" customHeight="1" x14ac:dyDescent="0.25">
      <c r="B112" s="472" t="s">
        <v>1391</v>
      </c>
      <c r="C112" s="473"/>
      <c r="D112" s="265" t="s">
        <v>293</v>
      </c>
      <c r="E112" s="262">
        <f>4.41+1.7+2.8+2.7</f>
        <v>11.61</v>
      </c>
      <c r="F112" s="262">
        <v>0.15</v>
      </c>
      <c r="G112" s="262">
        <v>0.5</v>
      </c>
      <c r="H112" s="262">
        <f t="shared" si="68"/>
        <v>13.3515</v>
      </c>
      <c r="I112" s="262">
        <f t="shared" si="52"/>
        <v>7.5929399999999996</v>
      </c>
      <c r="J112" s="262"/>
      <c r="K112" s="262">
        <f t="shared" si="69"/>
        <v>0</v>
      </c>
      <c r="L112" s="262"/>
      <c r="M112" s="262">
        <f t="shared" si="70"/>
        <v>0</v>
      </c>
      <c r="N112" s="262"/>
      <c r="O112" s="263">
        <f t="shared" si="71"/>
        <v>0</v>
      </c>
      <c r="P112" s="262"/>
      <c r="Q112" s="263">
        <f t="shared" si="72"/>
        <v>0</v>
      </c>
      <c r="R112" s="262"/>
      <c r="S112" s="263">
        <f t="shared" si="73"/>
        <v>0</v>
      </c>
      <c r="T112" s="262"/>
      <c r="U112" s="263">
        <f t="shared" si="74"/>
        <v>0</v>
      </c>
      <c r="V112" s="262"/>
      <c r="W112" s="263">
        <f t="shared" si="53"/>
        <v>0</v>
      </c>
      <c r="X112" s="266">
        <f t="shared" ref="X112:X114" si="76">+E112*F112*G112</f>
        <v>0.87074999999999991</v>
      </c>
    </row>
    <row r="113" spans="2:24" s="82" customFormat="1" ht="20.100000000000001" customHeight="1" x14ac:dyDescent="0.25">
      <c r="B113" s="472" t="s">
        <v>1392</v>
      </c>
      <c r="C113" s="473"/>
      <c r="D113" s="265" t="s">
        <v>293</v>
      </c>
      <c r="E113" s="262">
        <v>3.8</v>
      </c>
      <c r="F113" s="262">
        <v>0.15</v>
      </c>
      <c r="G113" s="262">
        <v>0.5</v>
      </c>
      <c r="H113" s="262">
        <f t="shared" si="68"/>
        <v>4.37</v>
      </c>
      <c r="I113" s="262">
        <f t="shared" si="52"/>
        <v>2.4851999999999999</v>
      </c>
      <c r="J113" s="262"/>
      <c r="K113" s="262">
        <f t="shared" si="69"/>
        <v>0</v>
      </c>
      <c r="L113" s="262"/>
      <c r="M113" s="262">
        <f t="shared" si="70"/>
        <v>0</v>
      </c>
      <c r="N113" s="262"/>
      <c r="O113" s="263">
        <f t="shared" si="71"/>
        <v>0</v>
      </c>
      <c r="P113" s="262"/>
      <c r="Q113" s="263">
        <f t="shared" si="72"/>
        <v>0</v>
      </c>
      <c r="R113" s="262"/>
      <c r="S113" s="263">
        <f t="shared" si="73"/>
        <v>0</v>
      </c>
      <c r="T113" s="262"/>
      <c r="U113" s="263">
        <f t="shared" si="74"/>
        <v>0</v>
      </c>
      <c r="V113" s="262"/>
      <c r="W113" s="263">
        <f t="shared" si="53"/>
        <v>0</v>
      </c>
      <c r="X113" s="266">
        <f t="shared" si="76"/>
        <v>0.28499999999999998</v>
      </c>
    </row>
    <row r="114" spans="2:24" s="82" customFormat="1" ht="20.100000000000001" customHeight="1" x14ac:dyDescent="0.25">
      <c r="B114" s="472" t="s">
        <v>1393</v>
      </c>
      <c r="C114" s="473"/>
      <c r="D114" s="265" t="s">
        <v>293</v>
      </c>
      <c r="E114" s="262">
        <v>2.1</v>
      </c>
      <c r="F114" s="262">
        <v>0.15</v>
      </c>
      <c r="G114" s="262">
        <v>0.4</v>
      </c>
      <c r="H114" s="262">
        <f t="shared" si="68"/>
        <v>1.9950000000000001</v>
      </c>
      <c r="I114" s="262">
        <f t="shared" si="52"/>
        <v>1.4049</v>
      </c>
      <c r="J114" s="262"/>
      <c r="K114" s="262">
        <f t="shared" si="69"/>
        <v>0</v>
      </c>
      <c r="L114" s="262"/>
      <c r="M114" s="262">
        <f t="shared" si="70"/>
        <v>0</v>
      </c>
      <c r="N114" s="262"/>
      <c r="O114" s="263">
        <f t="shared" si="71"/>
        <v>0</v>
      </c>
      <c r="P114" s="262"/>
      <c r="Q114" s="263">
        <f t="shared" si="72"/>
        <v>0</v>
      </c>
      <c r="R114" s="262"/>
      <c r="S114" s="263">
        <f t="shared" si="73"/>
        <v>0</v>
      </c>
      <c r="T114" s="262"/>
      <c r="U114" s="263">
        <f t="shared" si="74"/>
        <v>0</v>
      </c>
      <c r="V114" s="262"/>
      <c r="W114" s="263">
        <f t="shared" si="53"/>
        <v>0</v>
      </c>
      <c r="X114" s="266">
        <f t="shared" si="76"/>
        <v>0.126</v>
      </c>
    </row>
    <row r="115" spans="2:24" s="82" customFormat="1" ht="20.100000000000001" customHeight="1" x14ac:dyDescent="0.25">
      <c r="B115" s="472" t="s">
        <v>1394</v>
      </c>
      <c r="C115" s="473"/>
      <c r="D115" s="265" t="s">
        <v>293</v>
      </c>
      <c r="E115" s="262">
        <v>2.65</v>
      </c>
      <c r="F115" s="262">
        <v>0.15</v>
      </c>
      <c r="G115" s="262">
        <v>0.5</v>
      </c>
      <c r="H115" s="262">
        <f t="shared" si="60"/>
        <v>3.0474999999999999</v>
      </c>
      <c r="I115" s="262">
        <f t="shared" si="52"/>
        <v>1.7330999999999999</v>
      </c>
      <c r="J115" s="262"/>
      <c r="K115" s="262">
        <f t="shared" si="61"/>
        <v>0</v>
      </c>
      <c r="L115" s="262"/>
      <c r="M115" s="262">
        <f t="shared" si="62"/>
        <v>0</v>
      </c>
      <c r="N115" s="262"/>
      <c r="O115" s="263">
        <f t="shared" si="63"/>
        <v>0</v>
      </c>
      <c r="P115" s="262"/>
      <c r="Q115" s="263">
        <f t="shared" si="64"/>
        <v>0</v>
      </c>
      <c r="R115" s="262"/>
      <c r="S115" s="263">
        <f t="shared" si="65"/>
        <v>0</v>
      </c>
      <c r="T115" s="262"/>
      <c r="U115" s="263">
        <f t="shared" si="66"/>
        <v>0</v>
      </c>
      <c r="V115" s="262"/>
      <c r="W115" s="263">
        <f t="shared" si="53"/>
        <v>0</v>
      </c>
      <c r="X115" s="266">
        <f t="shared" si="67"/>
        <v>0.19874999999999998</v>
      </c>
    </row>
    <row r="116" spans="2:24" s="82" customFormat="1" ht="20.100000000000001" customHeight="1" x14ac:dyDescent="0.25">
      <c r="B116" s="472" t="s">
        <v>1395</v>
      </c>
      <c r="C116" s="473"/>
      <c r="D116" s="265" t="s">
        <v>293</v>
      </c>
      <c r="E116" s="262">
        <v>2.7</v>
      </c>
      <c r="F116" s="262">
        <v>0.15</v>
      </c>
      <c r="G116" s="262">
        <v>0.4</v>
      </c>
      <c r="H116" s="262">
        <f t="shared" si="60"/>
        <v>2.5650000000000004</v>
      </c>
      <c r="I116" s="262">
        <f t="shared" si="52"/>
        <v>1.8063</v>
      </c>
      <c r="J116" s="262"/>
      <c r="K116" s="262">
        <f t="shared" si="61"/>
        <v>0</v>
      </c>
      <c r="L116" s="262"/>
      <c r="M116" s="262">
        <f t="shared" si="62"/>
        <v>0</v>
      </c>
      <c r="N116" s="262"/>
      <c r="O116" s="263">
        <f t="shared" si="63"/>
        <v>0</v>
      </c>
      <c r="P116" s="262"/>
      <c r="Q116" s="263">
        <f t="shared" si="64"/>
        <v>0</v>
      </c>
      <c r="R116" s="262"/>
      <c r="S116" s="263">
        <f t="shared" si="65"/>
        <v>0</v>
      </c>
      <c r="T116" s="262"/>
      <c r="U116" s="263">
        <f t="shared" si="66"/>
        <v>0</v>
      </c>
      <c r="V116" s="262"/>
      <c r="W116" s="263">
        <f t="shared" si="53"/>
        <v>0</v>
      </c>
      <c r="X116" s="266">
        <f t="shared" si="67"/>
        <v>0.16200000000000003</v>
      </c>
    </row>
    <row r="117" spans="2:24" s="82" customFormat="1" ht="20.100000000000001" customHeight="1" x14ac:dyDescent="0.25">
      <c r="B117" s="472" t="s">
        <v>1396</v>
      </c>
      <c r="C117" s="473"/>
      <c r="D117" s="265" t="s">
        <v>293</v>
      </c>
      <c r="E117" s="262">
        <v>4.41</v>
      </c>
      <c r="F117" s="262">
        <v>0.15</v>
      </c>
      <c r="G117" s="262">
        <v>0.4</v>
      </c>
      <c r="H117" s="262">
        <f t="shared" si="60"/>
        <v>4.1895000000000007</v>
      </c>
      <c r="I117" s="262">
        <f t="shared" si="52"/>
        <v>2.9502899999999999</v>
      </c>
      <c r="J117" s="262"/>
      <c r="K117" s="262">
        <f t="shared" si="61"/>
        <v>0</v>
      </c>
      <c r="L117" s="262"/>
      <c r="M117" s="262">
        <f t="shared" si="62"/>
        <v>0</v>
      </c>
      <c r="N117" s="262"/>
      <c r="O117" s="263">
        <f t="shared" si="63"/>
        <v>0</v>
      </c>
      <c r="P117" s="262"/>
      <c r="Q117" s="263">
        <f t="shared" si="64"/>
        <v>0</v>
      </c>
      <c r="R117" s="262"/>
      <c r="S117" s="263">
        <f t="shared" si="65"/>
        <v>0</v>
      </c>
      <c r="T117" s="262"/>
      <c r="U117" s="263">
        <f t="shared" si="66"/>
        <v>0</v>
      </c>
      <c r="V117" s="262"/>
      <c r="W117" s="263">
        <f t="shared" si="53"/>
        <v>0</v>
      </c>
      <c r="X117" s="266">
        <f t="shared" si="67"/>
        <v>0.2646</v>
      </c>
    </row>
    <row r="118" spans="2:24" s="82" customFormat="1" ht="20.100000000000001" customHeight="1" x14ac:dyDescent="0.25">
      <c r="B118" s="472" t="s">
        <v>1397</v>
      </c>
      <c r="C118" s="473"/>
      <c r="D118" s="265" t="s">
        <v>293</v>
      </c>
      <c r="E118" s="262">
        <v>3.8</v>
      </c>
      <c r="F118" s="262">
        <v>0.15</v>
      </c>
      <c r="G118" s="262">
        <v>0.5</v>
      </c>
      <c r="H118" s="262">
        <f t="shared" si="60"/>
        <v>4.37</v>
      </c>
      <c r="I118" s="262">
        <f t="shared" si="52"/>
        <v>2.4851999999999999</v>
      </c>
      <c r="J118" s="262"/>
      <c r="K118" s="262">
        <f t="shared" si="61"/>
        <v>0</v>
      </c>
      <c r="L118" s="262"/>
      <c r="M118" s="262">
        <f t="shared" si="62"/>
        <v>0</v>
      </c>
      <c r="N118" s="262"/>
      <c r="O118" s="263">
        <f t="shared" si="63"/>
        <v>0</v>
      </c>
      <c r="P118" s="262"/>
      <c r="Q118" s="263">
        <f t="shared" si="64"/>
        <v>0</v>
      </c>
      <c r="R118" s="262"/>
      <c r="S118" s="263">
        <f t="shared" si="65"/>
        <v>0</v>
      </c>
      <c r="T118" s="262"/>
      <c r="U118" s="263">
        <f t="shared" si="66"/>
        <v>0</v>
      </c>
      <c r="V118" s="262"/>
      <c r="W118" s="263">
        <f t="shared" si="53"/>
        <v>0</v>
      </c>
      <c r="X118" s="266">
        <f t="shared" si="67"/>
        <v>0.28499999999999998</v>
      </c>
    </row>
    <row r="119" spans="2:24" s="82" customFormat="1" ht="20.100000000000001" customHeight="1" x14ac:dyDescent="0.25">
      <c r="B119" s="472" t="s">
        <v>1398</v>
      </c>
      <c r="C119" s="473"/>
      <c r="D119" s="265" t="s">
        <v>293</v>
      </c>
      <c r="E119" s="262">
        <f>4.09+5.23+4.23</f>
        <v>13.55</v>
      </c>
      <c r="F119" s="262">
        <v>0.2</v>
      </c>
      <c r="G119" s="262">
        <v>0.6</v>
      </c>
      <c r="H119" s="262">
        <f t="shared" si="60"/>
        <v>18.970000000000002</v>
      </c>
      <c r="I119" s="262">
        <f t="shared" si="52"/>
        <v>11.544600000000004</v>
      </c>
      <c r="J119" s="262"/>
      <c r="K119" s="262">
        <f t="shared" si="61"/>
        <v>0</v>
      </c>
      <c r="L119" s="262"/>
      <c r="M119" s="262">
        <f t="shared" si="62"/>
        <v>0</v>
      </c>
      <c r="N119" s="262"/>
      <c r="O119" s="263">
        <f t="shared" si="63"/>
        <v>0</v>
      </c>
      <c r="P119" s="262"/>
      <c r="Q119" s="263">
        <f t="shared" si="64"/>
        <v>0</v>
      </c>
      <c r="R119" s="262"/>
      <c r="S119" s="263">
        <f t="shared" si="65"/>
        <v>0</v>
      </c>
      <c r="T119" s="262"/>
      <c r="U119" s="263">
        <f t="shared" si="66"/>
        <v>0</v>
      </c>
      <c r="V119" s="262"/>
      <c r="W119" s="263">
        <f t="shared" si="53"/>
        <v>0</v>
      </c>
      <c r="X119" s="266">
        <f t="shared" si="67"/>
        <v>1.6260000000000001</v>
      </c>
    </row>
    <row r="120" spans="2:24" s="82" customFormat="1" ht="20.100000000000001" customHeight="1" x14ac:dyDescent="0.25">
      <c r="B120" s="472" t="s">
        <v>1399</v>
      </c>
      <c r="C120" s="473"/>
      <c r="D120" s="265" t="s">
        <v>293</v>
      </c>
      <c r="E120" s="262">
        <f>6.71+5.95</f>
        <v>12.66</v>
      </c>
      <c r="F120" s="262">
        <v>0.2</v>
      </c>
      <c r="G120" s="262">
        <v>0.6</v>
      </c>
      <c r="H120" s="262">
        <f t="shared" si="60"/>
        <v>17.724</v>
      </c>
      <c r="I120" s="262">
        <f t="shared" si="52"/>
        <v>10.786320000000002</v>
      </c>
      <c r="J120" s="262"/>
      <c r="K120" s="262">
        <f t="shared" si="61"/>
        <v>0</v>
      </c>
      <c r="L120" s="262"/>
      <c r="M120" s="262">
        <f t="shared" si="62"/>
        <v>0</v>
      </c>
      <c r="N120" s="262"/>
      <c r="O120" s="263">
        <f t="shared" si="63"/>
        <v>0</v>
      </c>
      <c r="P120" s="262"/>
      <c r="Q120" s="263">
        <f t="shared" si="64"/>
        <v>0</v>
      </c>
      <c r="R120" s="262"/>
      <c r="S120" s="263">
        <f t="shared" si="65"/>
        <v>0</v>
      </c>
      <c r="T120" s="262"/>
      <c r="U120" s="263">
        <f t="shared" si="66"/>
        <v>0</v>
      </c>
      <c r="V120" s="262"/>
      <c r="W120" s="263">
        <f t="shared" si="53"/>
        <v>0</v>
      </c>
      <c r="X120" s="266">
        <f t="shared" si="67"/>
        <v>1.5191999999999999</v>
      </c>
    </row>
    <row r="121" spans="2:24" s="82" customFormat="1" ht="20.100000000000001" customHeight="1" x14ac:dyDescent="0.25">
      <c r="B121" s="472" t="s">
        <v>1400</v>
      </c>
      <c r="C121" s="473"/>
      <c r="D121" s="265" t="s">
        <v>293</v>
      </c>
      <c r="E121" s="262">
        <f>4.09+1.83+2.8+2.35+1.28</f>
        <v>12.349999999999998</v>
      </c>
      <c r="F121" s="262">
        <v>0.2</v>
      </c>
      <c r="G121" s="262">
        <v>0.6</v>
      </c>
      <c r="H121" s="262">
        <f t="shared" si="60"/>
        <v>17.289999999999996</v>
      </c>
      <c r="I121" s="262">
        <f t="shared" si="52"/>
        <v>10.5222</v>
      </c>
      <c r="J121" s="262"/>
      <c r="K121" s="262">
        <f t="shared" si="61"/>
        <v>0</v>
      </c>
      <c r="L121" s="262"/>
      <c r="M121" s="262">
        <f t="shared" si="62"/>
        <v>0</v>
      </c>
      <c r="N121" s="262"/>
      <c r="O121" s="263">
        <f t="shared" si="63"/>
        <v>0</v>
      </c>
      <c r="P121" s="262"/>
      <c r="Q121" s="263">
        <f t="shared" si="64"/>
        <v>0</v>
      </c>
      <c r="R121" s="262"/>
      <c r="S121" s="263">
        <f t="shared" si="65"/>
        <v>0</v>
      </c>
      <c r="T121" s="262"/>
      <c r="U121" s="263">
        <f t="shared" si="66"/>
        <v>0</v>
      </c>
      <c r="V121" s="262"/>
      <c r="W121" s="263">
        <f t="shared" si="53"/>
        <v>0</v>
      </c>
      <c r="X121" s="266">
        <f t="shared" si="67"/>
        <v>1.4819999999999998</v>
      </c>
    </row>
    <row r="122" spans="2:24" s="82" customFormat="1" ht="20.100000000000001" customHeight="1" x14ac:dyDescent="0.25">
      <c r="B122" s="472" t="s">
        <v>1401</v>
      </c>
      <c r="C122" s="473"/>
      <c r="D122" s="265" t="s">
        <v>293</v>
      </c>
      <c r="E122" s="262">
        <f>6.6+5.85</f>
        <v>12.45</v>
      </c>
      <c r="F122" s="262">
        <v>0.2</v>
      </c>
      <c r="G122" s="262">
        <v>0.7</v>
      </c>
      <c r="H122" s="262">
        <f t="shared" si="60"/>
        <v>19.919999999999995</v>
      </c>
      <c r="I122" s="262">
        <f t="shared" si="52"/>
        <v>10.358400000000001</v>
      </c>
      <c r="J122" s="262"/>
      <c r="K122" s="262">
        <f t="shared" si="61"/>
        <v>0</v>
      </c>
      <c r="L122" s="262"/>
      <c r="M122" s="262">
        <f t="shared" si="62"/>
        <v>0</v>
      </c>
      <c r="N122" s="262"/>
      <c r="O122" s="263">
        <f t="shared" si="63"/>
        <v>0</v>
      </c>
      <c r="P122" s="262"/>
      <c r="Q122" s="263">
        <f t="shared" si="64"/>
        <v>0</v>
      </c>
      <c r="R122" s="262"/>
      <c r="S122" s="263">
        <f t="shared" si="65"/>
        <v>0</v>
      </c>
      <c r="T122" s="262"/>
      <c r="U122" s="263">
        <f t="shared" si="66"/>
        <v>0</v>
      </c>
      <c r="V122" s="262"/>
      <c r="W122" s="263">
        <f t="shared" si="53"/>
        <v>0</v>
      </c>
      <c r="X122" s="266">
        <f t="shared" si="67"/>
        <v>1.7430000000000001</v>
      </c>
    </row>
    <row r="123" spans="2:24" s="82" customFormat="1" ht="20.100000000000001" customHeight="1" x14ac:dyDescent="0.25">
      <c r="B123" s="472" t="s">
        <v>1402</v>
      </c>
      <c r="C123" s="473"/>
      <c r="D123" s="265" t="s">
        <v>293</v>
      </c>
      <c r="E123" s="262">
        <f>6.66+5.9</f>
        <v>12.56</v>
      </c>
      <c r="F123" s="262">
        <v>0.2</v>
      </c>
      <c r="G123" s="262">
        <v>0.6</v>
      </c>
      <c r="H123" s="262">
        <f t="shared" si="35"/>
        <v>17.584</v>
      </c>
      <c r="I123" s="262">
        <f t="shared" si="52"/>
        <v>10.701120000000003</v>
      </c>
      <c r="J123" s="262"/>
      <c r="K123" s="262">
        <f t="shared" si="54"/>
        <v>0</v>
      </c>
      <c r="L123" s="262"/>
      <c r="M123" s="262">
        <f t="shared" si="55"/>
        <v>0</v>
      </c>
      <c r="N123" s="262"/>
      <c r="O123" s="263">
        <f t="shared" si="56"/>
        <v>0</v>
      </c>
      <c r="P123" s="262"/>
      <c r="Q123" s="263">
        <f t="shared" si="57"/>
        <v>0</v>
      </c>
      <c r="R123" s="262"/>
      <c r="S123" s="263">
        <f t="shared" si="58"/>
        <v>0</v>
      </c>
      <c r="T123" s="262"/>
      <c r="U123" s="263">
        <f t="shared" si="59"/>
        <v>0</v>
      </c>
      <c r="V123" s="262"/>
      <c r="W123" s="263">
        <f t="shared" si="53"/>
        <v>0</v>
      </c>
      <c r="X123" s="266">
        <f>+E123*F123*G123</f>
        <v>1.5072000000000003</v>
      </c>
    </row>
    <row r="124" spans="2:24" s="82" customFormat="1" ht="20.100000000000001" customHeight="1" x14ac:dyDescent="0.25">
      <c r="B124" s="472" t="s">
        <v>1403</v>
      </c>
      <c r="C124" s="473"/>
      <c r="D124" s="265" t="s">
        <v>293</v>
      </c>
      <c r="E124" s="262">
        <v>2.13</v>
      </c>
      <c r="F124" s="262">
        <v>0.2</v>
      </c>
      <c r="G124" s="262">
        <v>0.4</v>
      </c>
      <c r="H124" s="262">
        <f t="shared" si="35"/>
        <v>2.13</v>
      </c>
      <c r="I124" s="262">
        <f t="shared" si="52"/>
        <v>1.8999599999999999</v>
      </c>
      <c r="J124" s="262"/>
      <c r="K124" s="262">
        <f t="shared" si="54"/>
        <v>0</v>
      </c>
      <c r="L124" s="262"/>
      <c r="M124" s="262">
        <f t="shared" si="55"/>
        <v>0</v>
      </c>
      <c r="N124" s="262"/>
      <c r="O124" s="263">
        <f t="shared" si="56"/>
        <v>0</v>
      </c>
      <c r="P124" s="262"/>
      <c r="Q124" s="263">
        <f t="shared" si="57"/>
        <v>0</v>
      </c>
      <c r="R124" s="262"/>
      <c r="S124" s="263">
        <f t="shared" si="58"/>
        <v>0</v>
      </c>
      <c r="T124" s="262"/>
      <c r="U124" s="263">
        <f t="shared" si="59"/>
        <v>0</v>
      </c>
      <c r="V124" s="262"/>
      <c r="W124" s="263">
        <f t="shared" si="53"/>
        <v>0</v>
      </c>
      <c r="X124" s="266">
        <f>+E124*F124*G124</f>
        <v>0.1704</v>
      </c>
    </row>
    <row r="125" spans="2:24" s="82" customFormat="1" ht="20.100000000000001" customHeight="1" x14ac:dyDescent="0.25">
      <c r="B125" s="472" t="s">
        <v>1404</v>
      </c>
      <c r="C125" s="473"/>
      <c r="D125" s="265" t="s">
        <v>293</v>
      </c>
      <c r="E125" s="262">
        <v>4.7699999999999996</v>
      </c>
      <c r="F125" s="262">
        <v>0.2</v>
      </c>
      <c r="G125" s="262">
        <v>0.4</v>
      </c>
      <c r="H125" s="262">
        <f t="shared" ref="H125:H129" si="77">(E125*G125*2+E125*F125)</f>
        <v>4.7699999999999996</v>
      </c>
      <c r="I125" s="262">
        <f t="shared" si="52"/>
        <v>4.2548399999999997</v>
      </c>
      <c r="J125" s="262"/>
      <c r="K125" s="262">
        <f t="shared" si="54"/>
        <v>0</v>
      </c>
      <c r="L125" s="262"/>
      <c r="M125" s="262">
        <f t="shared" si="55"/>
        <v>0</v>
      </c>
      <c r="N125" s="262"/>
      <c r="O125" s="263">
        <f t="shared" si="56"/>
        <v>0</v>
      </c>
      <c r="P125" s="262"/>
      <c r="Q125" s="263">
        <f t="shared" si="57"/>
        <v>0</v>
      </c>
      <c r="R125" s="262"/>
      <c r="S125" s="263">
        <f t="shared" si="58"/>
        <v>0</v>
      </c>
      <c r="T125" s="262"/>
      <c r="U125" s="263">
        <f t="shared" si="59"/>
        <v>0</v>
      </c>
      <c r="V125" s="262"/>
      <c r="W125" s="263">
        <f t="shared" si="53"/>
        <v>0</v>
      </c>
      <c r="X125" s="266">
        <f t="shared" ref="X125:X131" si="78">+E125*F125*G125</f>
        <v>0.38159999999999999</v>
      </c>
    </row>
    <row r="126" spans="2:24" s="82" customFormat="1" ht="20.100000000000001" customHeight="1" x14ac:dyDescent="0.25">
      <c r="B126" s="472" t="s">
        <v>1405</v>
      </c>
      <c r="C126" s="473"/>
      <c r="D126" s="265" t="s">
        <v>293</v>
      </c>
      <c r="E126" s="262">
        <f>1.66+4.28+5.98</f>
        <v>11.920000000000002</v>
      </c>
      <c r="F126" s="262">
        <v>0.2</v>
      </c>
      <c r="G126" s="262">
        <v>0.4</v>
      </c>
      <c r="H126" s="262">
        <f t="shared" si="77"/>
        <v>11.920000000000002</v>
      </c>
      <c r="I126" s="262">
        <f t="shared" si="52"/>
        <v>10.632640000000002</v>
      </c>
      <c r="J126" s="262"/>
      <c r="K126" s="262">
        <f t="shared" si="54"/>
        <v>0</v>
      </c>
      <c r="L126" s="262"/>
      <c r="M126" s="262">
        <f t="shared" si="55"/>
        <v>0</v>
      </c>
      <c r="N126" s="262"/>
      <c r="O126" s="263">
        <f t="shared" si="56"/>
        <v>0</v>
      </c>
      <c r="P126" s="262"/>
      <c r="Q126" s="263">
        <f t="shared" si="57"/>
        <v>0</v>
      </c>
      <c r="R126" s="262"/>
      <c r="S126" s="263">
        <f t="shared" si="58"/>
        <v>0</v>
      </c>
      <c r="T126" s="262"/>
      <c r="U126" s="263">
        <f t="shared" si="59"/>
        <v>0</v>
      </c>
      <c r="V126" s="262"/>
      <c r="W126" s="263">
        <f t="shared" si="53"/>
        <v>0</v>
      </c>
      <c r="X126" s="266">
        <f t="shared" si="78"/>
        <v>0.95360000000000023</v>
      </c>
    </row>
    <row r="127" spans="2:24" s="82" customFormat="1" ht="20.100000000000001" customHeight="1" x14ac:dyDescent="0.25">
      <c r="B127" s="472" t="s">
        <v>1406</v>
      </c>
      <c r="C127" s="473"/>
      <c r="D127" s="265" t="s">
        <v>293</v>
      </c>
      <c r="E127" s="262">
        <v>4.41</v>
      </c>
      <c r="F127" s="262">
        <v>0.15</v>
      </c>
      <c r="G127" s="262">
        <v>0.4</v>
      </c>
      <c r="H127" s="262">
        <f t="shared" si="77"/>
        <v>4.1895000000000007</v>
      </c>
      <c r="I127" s="262">
        <f t="shared" si="52"/>
        <v>2.9502899999999999</v>
      </c>
      <c r="J127" s="262"/>
      <c r="K127" s="262">
        <f t="shared" si="54"/>
        <v>0</v>
      </c>
      <c r="L127" s="262"/>
      <c r="M127" s="262">
        <f t="shared" si="55"/>
        <v>0</v>
      </c>
      <c r="N127" s="262"/>
      <c r="O127" s="263">
        <f t="shared" si="56"/>
        <v>0</v>
      </c>
      <c r="P127" s="262"/>
      <c r="Q127" s="263">
        <f t="shared" si="57"/>
        <v>0</v>
      </c>
      <c r="R127" s="262"/>
      <c r="S127" s="263">
        <f t="shared" si="58"/>
        <v>0</v>
      </c>
      <c r="T127" s="262"/>
      <c r="U127" s="263">
        <f t="shared" si="59"/>
        <v>0</v>
      </c>
      <c r="V127" s="262"/>
      <c r="W127" s="263">
        <f t="shared" si="53"/>
        <v>0</v>
      </c>
      <c r="X127" s="266">
        <f t="shared" si="78"/>
        <v>0.2646</v>
      </c>
    </row>
    <row r="128" spans="2:24" s="82" customFormat="1" ht="20.100000000000001" customHeight="1" x14ac:dyDescent="0.25">
      <c r="B128" s="472" t="s">
        <v>1407</v>
      </c>
      <c r="C128" s="473"/>
      <c r="D128" s="265" t="s">
        <v>293</v>
      </c>
      <c r="E128" s="262">
        <f>4.5+3.2+1.81+2.79+5.1+4.21</f>
        <v>21.61</v>
      </c>
      <c r="F128" s="262">
        <v>0.2</v>
      </c>
      <c r="G128" s="262">
        <v>0.4</v>
      </c>
      <c r="H128" s="262">
        <f t="shared" si="77"/>
        <v>21.61</v>
      </c>
      <c r="I128" s="262">
        <f t="shared" si="52"/>
        <v>19.276119999999999</v>
      </c>
      <c r="J128" s="262"/>
      <c r="K128" s="262">
        <f t="shared" si="54"/>
        <v>0</v>
      </c>
      <c r="L128" s="262"/>
      <c r="M128" s="262">
        <f t="shared" si="55"/>
        <v>0</v>
      </c>
      <c r="N128" s="262"/>
      <c r="O128" s="263">
        <f t="shared" si="56"/>
        <v>0</v>
      </c>
      <c r="P128" s="262"/>
      <c r="Q128" s="263">
        <f t="shared" si="57"/>
        <v>0</v>
      </c>
      <c r="R128" s="262"/>
      <c r="S128" s="263">
        <f t="shared" si="58"/>
        <v>0</v>
      </c>
      <c r="T128" s="262"/>
      <c r="U128" s="263">
        <f t="shared" si="59"/>
        <v>0</v>
      </c>
      <c r="V128" s="262"/>
      <c r="W128" s="263">
        <f t="shared" si="53"/>
        <v>0</v>
      </c>
      <c r="X128" s="266">
        <f t="shared" si="78"/>
        <v>1.7288000000000001</v>
      </c>
    </row>
    <row r="129" spans="2:24" s="82" customFormat="1" ht="20.100000000000001" customHeight="1" x14ac:dyDescent="0.25">
      <c r="B129" s="472" t="s">
        <v>1408</v>
      </c>
      <c r="C129" s="473"/>
      <c r="D129" s="265" t="s">
        <v>293</v>
      </c>
      <c r="E129" s="262">
        <f>4.5+3.2+5.2+5.1+4.21</f>
        <v>22.21</v>
      </c>
      <c r="F129" s="262">
        <v>0.2</v>
      </c>
      <c r="G129" s="262">
        <v>0.4</v>
      </c>
      <c r="H129" s="262">
        <f t="shared" si="77"/>
        <v>22.21</v>
      </c>
      <c r="I129" s="262">
        <f t="shared" si="52"/>
        <v>19.811320000000002</v>
      </c>
      <c r="J129" s="262"/>
      <c r="K129" s="262">
        <f t="shared" si="54"/>
        <v>0</v>
      </c>
      <c r="L129" s="262"/>
      <c r="M129" s="262">
        <f t="shared" si="55"/>
        <v>0</v>
      </c>
      <c r="N129" s="262"/>
      <c r="O129" s="263">
        <f t="shared" si="56"/>
        <v>0</v>
      </c>
      <c r="P129" s="262"/>
      <c r="Q129" s="263">
        <f t="shared" si="57"/>
        <v>0</v>
      </c>
      <c r="R129" s="262"/>
      <c r="S129" s="263">
        <f t="shared" si="58"/>
        <v>0</v>
      </c>
      <c r="T129" s="262"/>
      <c r="U129" s="263">
        <f t="shared" si="59"/>
        <v>0</v>
      </c>
      <c r="V129" s="262"/>
      <c r="W129" s="263">
        <f t="shared" si="53"/>
        <v>0</v>
      </c>
      <c r="X129" s="266">
        <f t="shared" si="78"/>
        <v>1.7768000000000002</v>
      </c>
    </row>
    <row r="130" spans="2:24" s="82" customFormat="1" ht="20.100000000000001" customHeight="1" x14ac:dyDescent="0.25">
      <c r="B130" s="472" t="s">
        <v>1264</v>
      </c>
      <c r="C130" s="473"/>
      <c r="D130" s="265" t="s">
        <v>293</v>
      </c>
      <c r="E130" s="262"/>
      <c r="F130" s="262"/>
      <c r="G130" s="262"/>
      <c r="H130" s="262">
        <f t="shared" ref="H130:H131" si="79">(E130*G130*2+E130*F130)</f>
        <v>0</v>
      </c>
      <c r="I130" s="262">
        <f t="shared" si="52"/>
        <v>0</v>
      </c>
      <c r="J130" s="262">
        <f>1465.9+775.75</f>
        <v>2241.65</v>
      </c>
      <c r="K130" s="262">
        <f t="shared" ref="K130:K131" si="80">+J130*0.154</f>
        <v>345.21410000000003</v>
      </c>
      <c r="L130" s="262">
        <f>743.8+755</f>
        <v>1498.8</v>
      </c>
      <c r="M130" s="262">
        <f t="shared" ref="M130:M131" si="81">+L130*0.245</f>
        <v>367.20599999999996</v>
      </c>
      <c r="N130" s="262">
        <f>256.3+89.6</f>
        <v>345.9</v>
      </c>
      <c r="O130" s="263">
        <f t="shared" ref="O130:O131" si="82">+N130*0.395</f>
        <v>136.63049999999998</v>
      </c>
      <c r="P130" s="262">
        <f>44.1+599.3</f>
        <v>643.4</v>
      </c>
      <c r="Q130" s="263">
        <f t="shared" ref="Q130:Q131" si="83">+P130*0.617</f>
        <v>396.9778</v>
      </c>
      <c r="R130" s="262">
        <f>373.5+85.5</f>
        <v>459</v>
      </c>
      <c r="S130" s="263">
        <f t="shared" ref="S130:S131" si="84">+R130*0.963</f>
        <v>442.017</v>
      </c>
      <c r="T130" s="262">
        <f>317.3+62.7</f>
        <v>380</v>
      </c>
      <c r="U130" s="263">
        <f t="shared" ref="U130:U131" si="85">+T130*1.578</f>
        <v>599.64</v>
      </c>
      <c r="V130" s="262">
        <f>343.9+111.5</f>
        <v>455.4</v>
      </c>
      <c r="W130" s="263">
        <f t="shared" si="53"/>
        <v>1123.0164</v>
      </c>
      <c r="X130" s="266">
        <f>+E130*F130*G130</f>
        <v>0</v>
      </c>
    </row>
    <row r="131" spans="2:24" s="82" customFormat="1" ht="20.100000000000001" customHeight="1" x14ac:dyDescent="0.25">
      <c r="B131" s="474" t="s">
        <v>1448</v>
      </c>
      <c r="C131" s="475"/>
      <c r="D131" s="271" t="s">
        <v>292</v>
      </c>
      <c r="E131" s="106">
        <f>4.34+4.04+4.36</f>
        <v>12.739999999999998</v>
      </c>
      <c r="F131" s="106">
        <v>0.2</v>
      </c>
      <c r="G131" s="106">
        <v>0.7</v>
      </c>
      <c r="H131" s="106">
        <f t="shared" si="79"/>
        <v>20.383999999999993</v>
      </c>
      <c r="I131" s="106">
        <f t="shared" si="52"/>
        <v>10.599680000000001</v>
      </c>
      <c r="J131" s="106"/>
      <c r="K131" s="106">
        <f t="shared" si="80"/>
        <v>0</v>
      </c>
      <c r="L131" s="106"/>
      <c r="M131" s="106">
        <f t="shared" si="81"/>
        <v>0</v>
      </c>
      <c r="N131" s="106"/>
      <c r="O131" s="102">
        <f t="shared" si="82"/>
        <v>0</v>
      </c>
      <c r="P131" s="106"/>
      <c r="Q131" s="102">
        <f t="shared" si="83"/>
        <v>0</v>
      </c>
      <c r="R131" s="106"/>
      <c r="S131" s="102">
        <f t="shared" si="84"/>
        <v>0</v>
      </c>
      <c r="T131" s="106"/>
      <c r="U131" s="102">
        <f t="shared" si="85"/>
        <v>0</v>
      </c>
      <c r="V131" s="106"/>
      <c r="W131" s="102">
        <f t="shared" ref="W131" si="86">+V131*2.466</f>
        <v>0</v>
      </c>
      <c r="X131" s="272">
        <f t="shared" si="78"/>
        <v>1.7835999999999999</v>
      </c>
    </row>
    <row r="132" spans="2:24" s="82" customFormat="1" ht="20.100000000000001" customHeight="1" x14ac:dyDescent="0.25">
      <c r="B132" s="474" t="s">
        <v>1449</v>
      </c>
      <c r="C132" s="475"/>
      <c r="D132" s="271" t="s">
        <v>292</v>
      </c>
      <c r="E132" s="106">
        <f>5.87+3.25+3.43</f>
        <v>12.55</v>
      </c>
      <c r="F132" s="106">
        <v>0.2</v>
      </c>
      <c r="G132" s="106">
        <v>0.7</v>
      </c>
      <c r="H132" s="106">
        <f t="shared" ref="H132:H182" si="87">(E132*G132*2+E132*F132)</f>
        <v>20.080000000000002</v>
      </c>
      <c r="I132" s="106">
        <f t="shared" si="52"/>
        <v>10.441600000000001</v>
      </c>
      <c r="J132" s="106"/>
      <c r="K132" s="106">
        <f t="shared" ref="K132:K182" si="88">+J132*0.154</f>
        <v>0</v>
      </c>
      <c r="L132" s="106"/>
      <c r="M132" s="106">
        <f t="shared" ref="M132:M182" si="89">+L132*0.245</f>
        <v>0</v>
      </c>
      <c r="N132" s="106"/>
      <c r="O132" s="102">
        <f t="shared" ref="O132:O182" si="90">+N132*0.395</f>
        <v>0</v>
      </c>
      <c r="P132" s="106"/>
      <c r="Q132" s="102">
        <f t="shared" ref="Q132:Q182" si="91">+P132*0.617</f>
        <v>0</v>
      </c>
      <c r="R132" s="106"/>
      <c r="S132" s="102">
        <f t="shared" ref="S132:S182" si="92">+R132*0.963</f>
        <v>0</v>
      </c>
      <c r="T132" s="106"/>
      <c r="U132" s="102">
        <f t="shared" ref="U132:U182" si="93">+T132*1.578</f>
        <v>0</v>
      </c>
      <c r="V132" s="106"/>
      <c r="W132" s="102">
        <f t="shared" ref="W132:W182" si="94">+V132*2.466</f>
        <v>0</v>
      </c>
      <c r="X132" s="272">
        <f t="shared" ref="X132:X160" si="95">+E132*F132*G132</f>
        <v>1.7570000000000001</v>
      </c>
    </row>
    <row r="133" spans="2:24" s="82" customFormat="1" ht="20.100000000000001" customHeight="1" x14ac:dyDescent="0.25">
      <c r="B133" s="474" t="s">
        <v>1450</v>
      </c>
      <c r="C133" s="475"/>
      <c r="D133" s="271" t="s">
        <v>292</v>
      </c>
      <c r="E133" s="106">
        <f>7.76+7.85</f>
        <v>15.61</v>
      </c>
      <c r="F133" s="106">
        <v>0.2</v>
      </c>
      <c r="G133" s="106">
        <v>0.8</v>
      </c>
      <c r="H133" s="106">
        <f t="shared" si="87"/>
        <v>28.097999999999999</v>
      </c>
      <c r="I133" s="106">
        <f t="shared" si="52"/>
        <v>12.675320000000001</v>
      </c>
      <c r="J133" s="106"/>
      <c r="K133" s="106">
        <f t="shared" si="88"/>
        <v>0</v>
      </c>
      <c r="L133" s="106"/>
      <c r="M133" s="106">
        <f t="shared" si="89"/>
        <v>0</v>
      </c>
      <c r="N133" s="106"/>
      <c r="O133" s="102">
        <f t="shared" si="90"/>
        <v>0</v>
      </c>
      <c r="P133" s="106"/>
      <c r="Q133" s="102">
        <f t="shared" si="91"/>
        <v>0</v>
      </c>
      <c r="R133" s="106"/>
      <c r="S133" s="102">
        <f t="shared" si="92"/>
        <v>0</v>
      </c>
      <c r="T133" s="106"/>
      <c r="U133" s="102">
        <f t="shared" si="93"/>
        <v>0</v>
      </c>
      <c r="V133" s="106"/>
      <c r="W133" s="102">
        <f t="shared" si="94"/>
        <v>0</v>
      </c>
      <c r="X133" s="272">
        <f t="shared" si="95"/>
        <v>2.4976000000000003</v>
      </c>
    </row>
    <row r="134" spans="2:24" s="82" customFormat="1" ht="20.100000000000001" customHeight="1" x14ac:dyDescent="0.25">
      <c r="B134" s="474" t="s">
        <v>1451</v>
      </c>
      <c r="C134" s="475"/>
      <c r="D134" s="271" t="s">
        <v>292</v>
      </c>
      <c r="E134" s="106">
        <f>3.65+3.8</f>
        <v>7.4499999999999993</v>
      </c>
      <c r="F134" s="106">
        <v>0.2</v>
      </c>
      <c r="G134" s="106">
        <v>0.6</v>
      </c>
      <c r="H134" s="106">
        <f t="shared" si="87"/>
        <v>10.43</v>
      </c>
      <c r="I134" s="106">
        <f t="shared" si="52"/>
        <v>6.3474000000000013</v>
      </c>
      <c r="J134" s="106"/>
      <c r="K134" s="106">
        <f t="shared" si="88"/>
        <v>0</v>
      </c>
      <c r="L134" s="106"/>
      <c r="M134" s="106">
        <f t="shared" si="89"/>
        <v>0</v>
      </c>
      <c r="N134" s="106"/>
      <c r="O134" s="102">
        <f t="shared" si="90"/>
        <v>0</v>
      </c>
      <c r="P134" s="106"/>
      <c r="Q134" s="102">
        <f t="shared" si="91"/>
        <v>0</v>
      </c>
      <c r="R134" s="106"/>
      <c r="S134" s="102">
        <f t="shared" si="92"/>
        <v>0</v>
      </c>
      <c r="T134" s="106"/>
      <c r="U134" s="102">
        <f t="shared" si="93"/>
        <v>0</v>
      </c>
      <c r="V134" s="106"/>
      <c r="W134" s="102">
        <f t="shared" si="94"/>
        <v>0</v>
      </c>
      <c r="X134" s="272">
        <f t="shared" si="95"/>
        <v>0.89400000000000002</v>
      </c>
    </row>
    <row r="135" spans="2:24" s="82" customFormat="1" ht="20.100000000000001" customHeight="1" x14ac:dyDescent="0.25">
      <c r="B135" s="474" t="s">
        <v>1452</v>
      </c>
      <c r="C135" s="475"/>
      <c r="D135" s="271" t="s">
        <v>292</v>
      </c>
      <c r="E135" s="106">
        <v>4.99</v>
      </c>
      <c r="F135" s="106">
        <v>0.15</v>
      </c>
      <c r="G135" s="106">
        <v>0.5</v>
      </c>
      <c r="H135" s="106">
        <f t="shared" si="87"/>
        <v>5.7385000000000002</v>
      </c>
      <c r="I135" s="106">
        <f t="shared" si="52"/>
        <v>3.2634600000000007</v>
      </c>
      <c r="J135" s="106"/>
      <c r="K135" s="106">
        <f t="shared" si="88"/>
        <v>0</v>
      </c>
      <c r="L135" s="106"/>
      <c r="M135" s="106">
        <f t="shared" si="89"/>
        <v>0</v>
      </c>
      <c r="N135" s="106"/>
      <c r="O135" s="102">
        <f t="shared" si="90"/>
        <v>0</v>
      </c>
      <c r="P135" s="106"/>
      <c r="Q135" s="102">
        <f t="shared" si="91"/>
        <v>0</v>
      </c>
      <c r="R135" s="106"/>
      <c r="S135" s="102">
        <f t="shared" si="92"/>
        <v>0</v>
      </c>
      <c r="T135" s="106"/>
      <c r="U135" s="102">
        <f t="shared" si="93"/>
        <v>0</v>
      </c>
      <c r="V135" s="106"/>
      <c r="W135" s="102">
        <f t="shared" si="94"/>
        <v>0</v>
      </c>
      <c r="X135" s="272">
        <f t="shared" si="95"/>
        <v>0.37425000000000003</v>
      </c>
    </row>
    <row r="136" spans="2:24" s="82" customFormat="1" ht="20.100000000000001" customHeight="1" x14ac:dyDescent="0.25">
      <c r="B136" s="474" t="s">
        <v>1453</v>
      </c>
      <c r="C136" s="475"/>
      <c r="D136" s="271" t="s">
        <v>292</v>
      </c>
      <c r="E136" s="106">
        <f>2.33+5.15</f>
        <v>7.48</v>
      </c>
      <c r="F136" s="106">
        <v>0.2</v>
      </c>
      <c r="G136" s="106">
        <v>0.6</v>
      </c>
      <c r="H136" s="106">
        <f t="shared" si="87"/>
        <v>10.472000000000001</v>
      </c>
      <c r="I136" s="106">
        <f t="shared" si="52"/>
        <v>6.3729600000000017</v>
      </c>
      <c r="J136" s="106"/>
      <c r="K136" s="106">
        <f t="shared" si="88"/>
        <v>0</v>
      </c>
      <c r="L136" s="106"/>
      <c r="M136" s="106">
        <f t="shared" si="89"/>
        <v>0</v>
      </c>
      <c r="N136" s="106"/>
      <c r="O136" s="102">
        <f t="shared" si="90"/>
        <v>0</v>
      </c>
      <c r="P136" s="106"/>
      <c r="Q136" s="102">
        <f t="shared" si="91"/>
        <v>0</v>
      </c>
      <c r="R136" s="106"/>
      <c r="S136" s="102">
        <f t="shared" si="92"/>
        <v>0</v>
      </c>
      <c r="T136" s="106"/>
      <c r="U136" s="102">
        <f t="shared" si="93"/>
        <v>0</v>
      </c>
      <c r="V136" s="106"/>
      <c r="W136" s="102">
        <f t="shared" si="94"/>
        <v>0</v>
      </c>
      <c r="X136" s="272">
        <f t="shared" si="95"/>
        <v>0.89760000000000006</v>
      </c>
    </row>
    <row r="137" spans="2:24" s="82" customFormat="1" ht="20.100000000000001" customHeight="1" x14ac:dyDescent="0.25">
      <c r="B137" s="474" t="s">
        <v>1454</v>
      </c>
      <c r="C137" s="475"/>
      <c r="D137" s="271" t="s">
        <v>292</v>
      </c>
      <c r="E137" s="106">
        <f>7.73+7.82</f>
        <v>15.55</v>
      </c>
      <c r="F137" s="106">
        <v>0.2</v>
      </c>
      <c r="G137" s="106">
        <v>0.9</v>
      </c>
      <c r="H137" s="106">
        <f t="shared" si="87"/>
        <v>31.1</v>
      </c>
      <c r="I137" s="106">
        <f t="shared" si="52"/>
        <v>12.315600000000002</v>
      </c>
      <c r="J137" s="106"/>
      <c r="K137" s="106">
        <f t="shared" si="88"/>
        <v>0</v>
      </c>
      <c r="L137" s="106"/>
      <c r="M137" s="106">
        <f t="shared" si="89"/>
        <v>0</v>
      </c>
      <c r="N137" s="106"/>
      <c r="O137" s="102">
        <f t="shared" si="90"/>
        <v>0</v>
      </c>
      <c r="P137" s="106"/>
      <c r="Q137" s="102">
        <f t="shared" si="91"/>
        <v>0</v>
      </c>
      <c r="R137" s="106"/>
      <c r="S137" s="102">
        <f t="shared" si="92"/>
        <v>0</v>
      </c>
      <c r="T137" s="106"/>
      <c r="U137" s="102">
        <f t="shared" si="93"/>
        <v>0</v>
      </c>
      <c r="V137" s="106"/>
      <c r="W137" s="102">
        <f t="shared" si="94"/>
        <v>0</v>
      </c>
      <c r="X137" s="272">
        <f t="shared" si="95"/>
        <v>2.7990000000000004</v>
      </c>
    </row>
    <row r="138" spans="2:24" s="82" customFormat="1" ht="20.100000000000001" customHeight="1" x14ac:dyDescent="0.25">
      <c r="B138" s="474" t="s">
        <v>1455</v>
      </c>
      <c r="C138" s="475"/>
      <c r="D138" s="271" t="s">
        <v>292</v>
      </c>
      <c r="E138" s="106">
        <v>5.87</v>
      </c>
      <c r="F138" s="106">
        <v>0.15</v>
      </c>
      <c r="G138" s="106">
        <v>0.6</v>
      </c>
      <c r="H138" s="106">
        <f t="shared" si="87"/>
        <v>7.9244999999999992</v>
      </c>
      <c r="I138" s="106">
        <f t="shared" si="52"/>
        <v>3.7509300000000003</v>
      </c>
      <c r="J138" s="106"/>
      <c r="K138" s="106">
        <f t="shared" si="88"/>
        <v>0</v>
      </c>
      <c r="L138" s="106"/>
      <c r="M138" s="106">
        <f t="shared" si="89"/>
        <v>0</v>
      </c>
      <c r="N138" s="106"/>
      <c r="O138" s="102">
        <f t="shared" si="90"/>
        <v>0</v>
      </c>
      <c r="P138" s="106"/>
      <c r="Q138" s="102">
        <f t="shared" si="91"/>
        <v>0</v>
      </c>
      <c r="R138" s="106"/>
      <c r="S138" s="102">
        <f t="shared" si="92"/>
        <v>0</v>
      </c>
      <c r="T138" s="106"/>
      <c r="U138" s="102">
        <f t="shared" si="93"/>
        <v>0</v>
      </c>
      <c r="V138" s="106"/>
      <c r="W138" s="102">
        <f t="shared" si="94"/>
        <v>0</v>
      </c>
      <c r="X138" s="272">
        <f t="shared" si="95"/>
        <v>0.52829999999999999</v>
      </c>
    </row>
    <row r="139" spans="2:24" s="82" customFormat="1" ht="20.100000000000001" customHeight="1" x14ac:dyDescent="0.25">
      <c r="B139" s="474" t="s">
        <v>1456</v>
      </c>
      <c r="C139" s="475"/>
      <c r="D139" s="271" t="s">
        <v>292</v>
      </c>
      <c r="E139" s="106">
        <f>2.13+2.64+2.06</f>
        <v>6.83</v>
      </c>
      <c r="F139" s="106">
        <v>0.2</v>
      </c>
      <c r="G139" s="106">
        <v>0.5</v>
      </c>
      <c r="H139" s="106">
        <f t="shared" si="87"/>
        <v>8.1959999999999997</v>
      </c>
      <c r="I139" s="106">
        <f t="shared" si="52"/>
        <v>5.9557600000000006</v>
      </c>
      <c r="J139" s="106"/>
      <c r="K139" s="106">
        <f t="shared" si="88"/>
        <v>0</v>
      </c>
      <c r="L139" s="106"/>
      <c r="M139" s="106">
        <f t="shared" si="89"/>
        <v>0</v>
      </c>
      <c r="N139" s="106"/>
      <c r="O139" s="102">
        <f t="shared" si="90"/>
        <v>0</v>
      </c>
      <c r="P139" s="106"/>
      <c r="Q139" s="102">
        <f t="shared" si="91"/>
        <v>0</v>
      </c>
      <c r="R139" s="106"/>
      <c r="S139" s="102">
        <f t="shared" si="92"/>
        <v>0</v>
      </c>
      <c r="T139" s="106"/>
      <c r="U139" s="102">
        <f t="shared" si="93"/>
        <v>0</v>
      </c>
      <c r="V139" s="106"/>
      <c r="W139" s="102">
        <f t="shared" si="94"/>
        <v>0</v>
      </c>
      <c r="X139" s="272">
        <f t="shared" si="95"/>
        <v>0.68300000000000005</v>
      </c>
    </row>
    <row r="140" spans="2:24" s="82" customFormat="1" ht="20.100000000000001" customHeight="1" x14ac:dyDescent="0.25">
      <c r="B140" s="474" t="s">
        <v>1457</v>
      </c>
      <c r="C140" s="475"/>
      <c r="D140" s="271" t="s">
        <v>292</v>
      </c>
      <c r="E140" s="106">
        <f>5.87+4.77</f>
        <v>10.64</v>
      </c>
      <c r="F140" s="106">
        <v>0.2</v>
      </c>
      <c r="G140" s="106">
        <v>0.6</v>
      </c>
      <c r="H140" s="106">
        <f t="shared" si="87"/>
        <v>14.896000000000001</v>
      </c>
      <c r="I140" s="106">
        <f t="shared" si="52"/>
        <v>9.0652800000000013</v>
      </c>
      <c r="J140" s="106"/>
      <c r="K140" s="106">
        <f t="shared" si="88"/>
        <v>0</v>
      </c>
      <c r="L140" s="106"/>
      <c r="M140" s="106">
        <f t="shared" si="89"/>
        <v>0</v>
      </c>
      <c r="N140" s="106"/>
      <c r="O140" s="102">
        <f t="shared" si="90"/>
        <v>0</v>
      </c>
      <c r="P140" s="106"/>
      <c r="Q140" s="102">
        <f t="shared" si="91"/>
        <v>0</v>
      </c>
      <c r="R140" s="106"/>
      <c r="S140" s="102">
        <f t="shared" si="92"/>
        <v>0</v>
      </c>
      <c r="T140" s="106"/>
      <c r="U140" s="102">
        <f t="shared" si="93"/>
        <v>0</v>
      </c>
      <c r="V140" s="106"/>
      <c r="W140" s="102">
        <f t="shared" si="94"/>
        <v>0</v>
      </c>
      <c r="X140" s="272">
        <f t="shared" si="95"/>
        <v>1.2767999999999999</v>
      </c>
    </row>
    <row r="141" spans="2:24" s="82" customFormat="1" ht="20.100000000000001" customHeight="1" x14ac:dyDescent="0.25">
      <c r="B141" s="474" t="s">
        <v>1458</v>
      </c>
      <c r="C141" s="475"/>
      <c r="D141" s="271" t="s">
        <v>292</v>
      </c>
      <c r="E141" s="106">
        <v>1.86</v>
      </c>
      <c r="F141" s="106">
        <v>0.2</v>
      </c>
      <c r="G141" s="106">
        <v>0.6</v>
      </c>
      <c r="H141" s="106">
        <f t="shared" si="87"/>
        <v>2.6040000000000001</v>
      </c>
      <c r="I141" s="106">
        <f t="shared" ref="I141:I182" si="96">+E141*F141*(4.86-G141)</f>
        <v>1.5847200000000006</v>
      </c>
      <c r="J141" s="106"/>
      <c r="K141" s="106">
        <f t="shared" si="88"/>
        <v>0</v>
      </c>
      <c r="L141" s="106"/>
      <c r="M141" s="106">
        <f t="shared" si="89"/>
        <v>0</v>
      </c>
      <c r="N141" s="106"/>
      <c r="O141" s="102">
        <f t="shared" si="90"/>
        <v>0</v>
      </c>
      <c r="P141" s="106"/>
      <c r="Q141" s="102">
        <f t="shared" si="91"/>
        <v>0</v>
      </c>
      <c r="R141" s="106"/>
      <c r="S141" s="102">
        <f t="shared" si="92"/>
        <v>0</v>
      </c>
      <c r="T141" s="106"/>
      <c r="U141" s="102">
        <f t="shared" si="93"/>
        <v>0</v>
      </c>
      <c r="V141" s="106"/>
      <c r="W141" s="102">
        <f t="shared" si="94"/>
        <v>0</v>
      </c>
      <c r="X141" s="272">
        <f t="shared" si="95"/>
        <v>0.22320000000000004</v>
      </c>
    </row>
    <row r="142" spans="2:24" s="82" customFormat="1" ht="20.100000000000001" customHeight="1" x14ac:dyDescent="0.25">
      <c r="B142" s="474" t="s">
        <v>1459</v>
      </c>
      <c r="C142" s="475"/>
      <c r="D142" s="271" t="s">
        <v>292</v>
      </c>
      <c r="E142" s="106">
        <v>1.37</v>
      </c>
      <c r="F142" s="106">
        <v>0.2</v>
      </c>
      <c r="G142" s="106">
        <v>0.6</v>
      </c>
      <c r="H142" s="106">
        <f t="shared" si="87"/>
        <v>1.9180000000000001</v>
      </c>
      <c r="I142" s="106">
        <f t="shared" si="96"/>
        <v>1.1672400000000003</v>
      </c>
      <c r="J142" s="106"/>
      <c r="K142" s="106">
        <f t="shared" si="88"/>
        <v>0</v>
      </c>
      <c r="L142" s="106"/>
      <c r="M142" s="106">
        <f t="shared" si="89"/>
        <v>0</v>
      </c>
      <c r="N142" s="106"/>
      <c r="O142" s="102">
        <f t="shared" si="90"/>
        <v>0</v>
      </c>
      <c r="P142" s="106"/>
      <c r="Q142" s="102">
        <f t="shared" si="91"/>
        <v>0</v>
      </c>
      <c r="R142" s="106"/>
      <c r="S142" s="102">
        <f t="shared" si="92"/>
        <v>0</v>
      </c>
      <c r="T142" s="106"/>
      <c r="U142" s="102">
        <f t="shared" si="93"/>
        <v>0</v>
      </c>
      <c r="V142" s="106"/>
      <c r="W142" s="102">
        <f t="shared" si="94"/>
        <v>0</v>
      </c>
      <c r="X142" s="272">
        <f t="shared" si="95"/>
        <v>0.16440000000000002</v>
      </c>
    </row>
    <row r="143" spans="2:24" s="82" customFormat="1" ht="20.100000000000001" customHeight="1" x14ac:dyDescent="0.25">
      <c r="B143" s="474" t="s">
        <v>1460</v>
      </c>
      <c r="C143" s="475"/>
      <c r="D143" s="271" t="s">
        <v>292</v>
      </c>
      <c r="E143" s="106">
        <f>7.66+7.85</f>
        <v>15.51</v>
      </c>
      <c r="F143" s="106">
        <v>0.2</v>
      </c>
      <c r="G143" s="106">
        <v>0.8</v>
      </c>
      <c r="H143" s="106">
        <f t="shared" si="87"/>
        <v>27.918000000000003</v>
      </c>
      <c r="I143" s="106">
        <f t="shared" si="96"/>
        <v>12.594120000000002</v>
      </c>
      <c r="J143" s="106"/>
      <c r="K143" s="106">
        <f t="shared" si="88"/>
        <v>0</v>
      </c>
      <c r="L143" s="106"/>
      <c r="M143" s="106">
        <f t="shared" si="89"/>
        <v>0</v>
      </c>
      <c r="N143" s="106"/>
      <c r="O143" s="102">
        <f t="shared" si="90"/>
        <v>0</v>
      </c>
      <c r="P143" s="106"/>
      <c r="Q143" s="102">
        <f t="shared" si="91"/>
        <v>0</v>
      </c>
      <c r="R143" s="106"/>
      <c r="S143" s="102">
        <f t="shared" si="92"/>
        <v>0</v>
      </c>
      <c r="T143" s="106"/>
      <c r="U143" s="102">
        <f t="shared" si="93"/>
        <v>0</v>
      </c>
      <c r="V143" s="106"/>
      <c r="W143" s="102">
        <f t="shared" si="94"/>
        <v>0</v>
      </c>
      <c r="X143" s="272">
        <f t="shared" si="95"/>
        <v>2.4816000000000003</v>
      </c>
    </row>
    <row r="144" spans="2:24" s="82" customFormat="1" ht="20.100000000000001" customHeight="1" x14ac:dyDescent="0.25">
      <c r="B144" s="474" t="s">
        <v>1461</v>
      </c>
      <c r="C144" s="475"/>
      <c r="D144" s="271" t="s">
        <v>292</v>
      </c>
      <c r="E144" s="106">
        <f>4.02+3.82+4.12</f>
        <v>11.96</v>
      </c>
      <c r="F144" s="106">
        <v>0.2</v>
      </c>
      <c r="G144" s="106">
        <v>0.5</v>
      </c>
      <c r="H144" s="106">
        <f t="shared" si="87"/>
        <v>14.352</v>
      </c>
      <c r="I144" s="106">
        <f t="shared" si="96"/>
        <v>10.429120000000003</v>
      </c>
      <c r="J144" s="106"/>
      <c r="K144" s="106">
        <f t="shared" si="88"/>
        <v>0</v>
      </c>
      <c r="L144" s="106"/>
      <c r="M144" s="106">
        <f t="shared" si="89"/>
        <v>0</v>
      </c>
      <c r="N144" s="106"/>
      <c r="O144" s="102">
        <f t="shared" si="90"/>
        <v>0</v>
      </c>
      <c r="P144" s="106"/>
      <c r="Q144" s="102">
        <f t="shared" si="91"/>
        <v>0</v>
      </c>
      <c r="R144" s="106"/>
      <c r="S144" s="102">
        <f t="shared" si="92"/>
        <v>0</v>
      </c>
      <c r="T144" s="106"/>
      <c r="U144" s="102">
        <f t="shared" si="93"/>
        <v>0</v>
      </c>
      <c r="V144" s="106"/>
      <c r="W144" s="102">
        <f t="shared" si="94"/>
        <v>0</v>
      </c>
      <c r="X144" s="272">
        <f t="shared" si="95"/>
        <v>1.1960000000000002</v>
      </c>
    </row>
    <row r="145" spans="2:24" s="82" customFormat="1" ht="20.100000000000001" customHeight="1" x14ac:dyDescent="0.25">
      <c r="B145" s="474" t="s">
        <v>1462</v>
      </c>
      <c r="C145" s="475"/>
      <c r="D145" s="271" t="s">
        <v>292</v>
      </c>
      <c r="E145" s="106">
        <f>4.41+1.7+2.8+2.7</f>
        <v>11.61</v>
      </c>
      <c r="F145" s="106">
        <v>0.15</v>
      </c>
      <c r="G145" s="106">
        <v>0.5</v>
      </c>
      <c r="H145" s="106">
        <f t="shared" si="87"/>
        <v>13.3515</v>
      </c>
      <c r="I145" s="106">
        <f t="shared" si="96"/>
        <v>7.5929399999999996</v>
      </c>
      <c r="J145" s="106"/>
      <c r="K145" s="106">
        <f t="shared" si="88"/>
        <v>0</v>
      </c>
      <c r="L145" s="106"/>
      <c r="M145" s="106">
        <f t="shared" si="89"/>
        <v>0</v>
      </c>
      <c r="N145" s="106"/>
      <c r="O145" s="102">
        <f t="shared" si="90"/>
        <v>0</v>
      </c>
      <c r="P145" s="106"/>
      <c r="Q145" s="102">
        <f t="shared" si="91"/>
        <v>0</v>
      </c>
      <c r="R145" s="106"/>
      <c r="S145" s="102">
        <f t="shared" si="92"/>
        <v>0</v>
      </c>
      <c r="T145" s="106"/>
      <c r="U145" s="102">
        <f t="shared" si="93"/>
        <v>0</v>
      </c>
      <c r="V145" s="106"/>
      <c r="W145" s="102">
        <f t="shared" si="94"/>
        <v>0</v>
      </c>
      <c r="X145" s="272">
        <f t="shared" si="95"/>
        <v>0.87074999999999991</v>
      </c>
    </row>
    <row r="146" spans="2:24" s="82" customFormat="1" ht="20.100000000000001" customHeight="1" x14ac:dyDescent="0.25">
      <c r="B146" s="474" t="s">
        <v>1463</v>
      </c>
      <c r="C146" s="475"/>
      <c r="D146" s="271" t="s">
        <v>292</v>
      </c>
      <c r="E146" s="106">
        <v>3.8</v>
      </c>
      <c r="F146" s="106">
        <v>0.15</v>
      </c>
      <c r="G146" s="106">
        <v>0.5</v>
      </c>
      <c r="H146" s="106">
        <f t="shared" si="87"/>
        <v>4.37</v>
      </c>
      <c r="I146" s="106">
        <f t="shared" si="96"/>
        <v>2.4851999999999999</v>
      </c>
      <c r="J146" s="106"/>
      <c r="K146" s="106">
        <f t="shared" si="88"/>
        <v>0</v>
      </c>
      <c r="L146" s="106"/>
      <c r="M146" s="106">
        <f t="shared" si="89"/>
        <v>0</v>
      </c>
      <c r="N146" s="106"/>
      <c r="O146" s="102">
        <f t="shared" si="90"/>
        <v>0</v>
      </c>
      <c r="P146" s="106"/>
      <c r="Q146" s="102">
        <f t="shared" si="91"/>
        <v>0</v>
      </c>
      <c r="R146" s="106"/>
      <c r="S146" s="102">
        <f t="shared" si="92"/>
        <v>0</v>
      </c>
      <c r="T146" s="106"/>
      <c r="U146" s="102">
        <f t="shared" si="93"/>
        <v>0</v>
      </c>
      <c r="V146" s="106"/>
      <c r="W146" s="102">
        <f t="shared" si="94"/>
        <v>0</v>
      </c>
      <c r="X146" s="272">
        <f t="shared" si="95"/>
        <v>0.28499999999999998</v>
      </c>
    </row>
    <row r="147" spans="2:24" s="82" customFormat="1" ht="20.100000000000001" customHeight="1" x14ac:dyDescent="0.25">
      <c r="B147" s="474" t="s">
        <v>1464</v>
      </c>
      <c r="C147" s="475"/>
      <c r="D147" s="271" t="s">
        <v>292</v>
      </c>
      <c r="E147" s="106">
        <v>2.1</v>
      </c>
      <c r="F147" s="106">
        <v>0.15</v>
      </c>
      <c r="G147" s="106">
        <v>0.4</v>
      </c>
      <c r="H147" s="106">
        <f t="shared" si="87"/>
        <v>1.9950000000000001</v>
      </c>
      <c r="I147" s="106">
        <f t="shared" si="96"/>
        <v>1.4049</v>
      </c>
      <c r="J147" s="106"/>
      <c r="K147" s="106">
        <f t="shared" si="88"/>
        <v>0</v>
      </c>
      <c r="L147" s="106"/>
      <c r="M147" s="106">
        <f t="shared" si="89"/>
        <v>0</v>
      </c>
      <c r="N147" s="106"/>
      <c r="O147" s="102">
        <f t="shared" si="90"/>
        <v>0</v>
      </c>
      <c r="P147" s="106"/>
      <c r="Q147" s="102">
        <f t="shared" si="91"/>
        <v>0</v>
      </c>
      <c r="R147" s="106"/>
      <c r="S147" s="102">
        <f t="shared" si="92"/>
        <v>0</v>
      </c>
      <c r="T147" s="106"/>
      <c r="U147" s="102">
        <f t="shared" si="93"/>
        <v>0</v>
      </c>
      <c r="V147" s="106"/>
      <c r="W147" s="102">
        <f t="shared" si="94"/>
        <v>0</v>
      </c>
      <c r="X147" s="272">
        <f t="shared" si="95"/>
        <v>0.126</v>
      </c>
    </row>
    <row r="148" spans="2:24" s="82" customFormat="1" ht="20.100000000000001" customHeight="1" x14ac:dyDescent="0.25">
      <c r="B148" s="474" t="s">
        <v>1465</v>
      </c>
      <c r="C148" s="475"/>
      <c r="D148" s="271" t="s">
        <v>292</v>
      </c>
      <c r="E148" s="106">
        <v>2.65</v>
      </c>
      <c r="F148" s="106">
        <v>0.15</v>
      </c>
      <c r="G148" s="106">
        <v>0.5</v>
      </c>
      <c r="H148" s="106">
        <f t="shared" si="87"/>
        <v>3.0474999999999999</v>
      </c>
      <c r="I148" s="106">
        <f t="shared" si="96"/>
        <v>1.7330999999999999</v>
      </c>
      <c r="J148" s="106"/>
      <c r="K148" s="106">
        <f t="shared" si="88"/>
        <v>0</v>
      </c>
      <c r="L148" s="106"/>
      <c r="M148" s="106">
        <f t="shared" si="89"/>
        <v>0</v>
      </c>
      <c r="N148" s="106"/>
      <c r="O148" s="102">
        <f t="shared" si="90"/>
        <v>0</v>
      </c>
      <c r="P148" s="106"/>
      <c r="Q148" s="102">
        <f t="shared" si="91"/>
        <v>0</v>
      </c>
      <c r="R148" s="106"/>
      <c r="S148" s="102">
        <f t="shared" si="92"/>
        <v>0</v>
      </c>
      <c r="T148" s="106"/>
      <c r="U148" s="102">
        <f t="shared" si="93"/>
        <v>0</v>
      </c>
      <c r="V148" s="106"/>
      <c r="W148" s="102">
        <f t="shared" si="94"/>
        <v>0</v>
      </c>
      <c r="X148" s="272">
        <f t="shared" si="95"/>
        <v>0.19874999999999998</v>
      </c>
    </row>
    <row r="149" spans="2:24" s="82" customFormat="1" ht="20.100000000000001" customHeight="1" x14ac:dyDescent="0.25">
      <c r="B149" s="474" t="s">
        <v>1466</v>
      </c>
      <c r="C149" s="475"/>
      <c r="D149" s="271" t="s">
        <v>292</v>
      </c>
      <c r="E149" s="106">
        <v>2.7</v>
      </c>
      <c r="F149" s="106">
        <v>0.15</v>
      </c>
      <c r="G149" s="106">
        <v>0.4</v>
      </c>
      <c r="H149" s="106">
        <f t="shared" si="87"/>
        <v>2.5650000000000004</v>
      </c>
      <c r="I149" s="106">
        <f t="shared" si="96"/>
        <v>1.8063</v>
      </c>
      <c r="J149" s="106"/>
      <c r="K149" s="106">
        <f t="shared" si="88"/>
        <v>0</v>
      </c>
      <c r="L149" s="106"/>
      <c r="M149" s="106">
        <f t="shared" si="89"/>
        <v>0</v>
      </c>
      <c r="N149" s="106"/>
      <c r="O149" s="102">
        <f t="shared" si="90"/>
        <v>0</v>
      </c>
      <c r="P149" s="106"/>
      <c r="Q149" s="102">
        <f t="shared" si="91"/>
        <v>0</v>
      </c>
      <c r="R149" s="106"/>
      <c r="S149" s="102">
        <f t="shared" si="92"/>
        <v>0</v>
      </c>
      <c r="T149" s="106"/>
      <c r="U149" s="102">
        <f t="shared" si="93"/>
        <v>0</v>
      </c>
      <c r="V149" s="106"/>
      <c r="W149" s="102">
        <f t="shared" si="94"/>
        <v>0</v>
      </c>
      <c r="X149" s="272">
        <f t="shared" si="95"/>
        <v>0.16200000000000003</v>
      </c>
    </row>
    <row r="150" spans="2:24" s="82" customFormat="1" ht="20.100000000000001" customHeight="1" x14ac:dyDescent="0.25">
      <c r="B150" s="474" t="s">
        <v>1467</v>
      </c>
      <c r="C150" s="475"/>
      <c r="D150" s="271" t="s">
        <v>292</v>
      </c>
      <c r="E150" s="106">
        <v>4.41</v>
      </c>
      <c r="F150" s="106">
        <v>0.15</v>
      </c>
      <c r="G150" s="106">
        <v>0.4</v>
      </c>
      <c r="H150" s="106">
        <f t="shared" si="87"/>
        <v>4.1895000000000007</v>
      </c>
      <c r="I150" s="106">
        <f t="shared" si="96"/>
        <v>2.9502899999999999</v>
      </c>
      <c r="J150" s="106"/>
      <c r="K150" s="106">
        <f t="shared" si="88"/>
        <v>0</v>
      </c>
      <c r="L150" s="106"/>
      <c r="M150" s="106">
        <f t="shared" si="89"/>
        <v>0</v>
      </c>
      <c r="N150" s="106"/>
      <c r="O150" s="102">
        <f t="shared" si="90"/>
        <v>0</v>
      </c>
      <c r="P150" s="106"/>
      <c r="Q150" s="102">
        <f t="shared" si="91"/>
        <v>0</v>
      </c>
      <c r="R150" s="106"/>
      <c r="S150" s="102">
        <f t="shared" si="92"/>
        <v>0</v>
      </c>
      <c r="T150" s="106"/>
      <c r="U150" s="102">
        <f t="shared" si="93"/>
        <v>0</v>
      </c>
      <c r="V150" s="106"/>
      <c r="W150" s="102">
        <f t="shared" si="94"/>
        <v>0</v>
      </c>
      <c r="X150" s="272">
        <f t="shared" si="95"/>
        <v>0.2646</v>
      </c>
    </row>
    <row r="151" spans="2:24" s="82" customFormat="1" ht="20.100000000000001" customHeight="1" x14ac:dyDescent="0.25">
      <c r="B151" s="474" t="s">
        <v>1468</v>
      </c>
      <c r="C151" s="475"/>
      <c r="D151" s="271" t="s">
        <v>292</v>
      </c>
      <c r="E151" s="106">
        <v>3.8</v>
      </c>
      <c r="F151" s="106">
        <v>0.15</v>
      </c>
      <c r="G151" s="106">
        <v>0.5</v>
      </c>
      <c r="H151" s="106">
        <f t="shared" si="87"/>
        <v>4.37</v>
      </c>
      <c r="I151" s="106">
        <f t="shared" si="96"/>
        <v>2.4851999999999999</v>
      </c>
      <c r="J151" s="106"/>
      <c r="K151" s="106">
        <f t="shared" si="88"/>
        <v>0</v>
      </c>
      <c r="L151" s="106"/>
      <c r="M151" s="106">
        <f t="shared" si="89"/>
        <v>0</v>
      </c>
      <c r="N151" s="106"/>
      <c r="O151" s="102">
        <f t="shared" si="90"/>
        <v>0</v>
      </c>
      <c r="P151" s="106"/>
      <c r="Q151" s="102">
        <f t="shared" si="91"/>
        <v>0</v>
      </c>
      <c r="R151" s="106"/>
      <c r="S151" s="102">
        <f t="shared" si="92"/>
        <v>0</v>
      </c>
      <c r="T151" s="106"/>
      <c r="U151" s="102">
        <f t="shared" si="93"/>
        <v>0</v>
      </c>
      <c r="V151" s="106"/>
      <c r="W151" s="102">
        <f t="shared" si="94"/>
        <v>0</v>
      </c>
      <c r="X151" s="272">
        <f t="shared" si="95"/>
        <v>0.28499999999999998</v>
      </c>
    </row>
    <row r="152" spans="2:24" s="82" customFormat="1" ht="20.100000000000001" customHeight="1" x14ac:dyDescent="0.25">
      <c r="B152" s="474" t="s">
        <v>1469</v>
      </c>
      <c r="C152" s="475"/>
      <c r="D152" s="271" t="s">
        <v>292</v>
      </c>
      <c r="E152" s="106">
        <f>4.09+5.23+4.23</f>
        <v>13.55</v>
      </c>
      <c r="F152" s="106">
        <v>0.2</v>
      </c>
      <c r="G152" s="106">
        <v>0.6</v>
      </c>
      <c r="H152" s="106">
        <f t="shared" si="87"/>
        <v>18.970000000000002</v>
      </c>
      <c r="I152" s="106">
        <f t="shared" si="96"/>
        <v>11.544600000000004</v>
      </c>
      <c r="J152" s="106"/>
      <c r="K152" s="106">
        <f t="shared" si="88"/>
        <v>0</v>
      </c>
      <c r="L152" s="106"/>
      <c r="M152" s="106">
        <f t="shared" si="89"/>
        <v>0</v>
      </c>
      <c r="N152" s="106"/>
      <c r="O152" s="102">
        <f t="shared" si="90"/>
        <v>0</v>
      </c>
      <c r="P152" s="106"/>
      <c r="Q152" s="102">
        <f t="shared" si="91"/>
        <v>0</v>
      </c>
      <c r="R152" s="106"/>
      <c r="S152" s="102">
        <f t="shared" si="92"/>
        <v>0</v>
      </c>
      <c r="T152" s="106"/>
      <c r="U152" s="102">
        <f t="shared" si="93"/>
        <v>0</v>
      </c>
      <c r="V152" s="106"/>
      <c r="W152" s="102">
        <f t="shared" si="94"/>
        <v>0</v>
      </c>
      <c r="X152" s="272">
        <f t="shared" si="95"/>
        <v>1.6260000000000001</v>
      </c>
    </row>
    <row r="153" spans="2:24" s="82" customFormat="1" ht="20.100000000000001" customHeight="1" x14ac:dyDescent="0.25">
      <c r="B153" s="474" t="s">
        <v>1470</v>
      </c>
      <c r="C153" s="475"/>
      <c r="D153" s="271" t="s">
        <v>292</v>
      </c>
      <c r="E153" s="106">
        <f>6.71+5.95</f>
        <v>12.66</v>
      </c>
      <c r="F153" s="106">
        <v>0.2</v>
      </c>
      <c r="G153" s="106">
        <v>0.6</v>
      </c>
      <c r="H153" s="106">
        <f t="shared" si="87"/>
        <v>17.724</v>
      </c>
      <c r="I153" s="106">
        <f t="shared" si="96"/>
        <v>10.786320000000002</v>
      </c>
      <c r="J153" s="106"/>
      <c r="K153" s="106">
        <f t="shared" si="88"/>
        <v>0</v>
      </c>
      <c r="L153" s="106"/>
      <c r="M153" s="106">
        <f t="shared" si="89"/>
        <v>0</v>
      </c>
      <c r="N153" s="106"/>
      <c r="O153" s="102">
        <f t="shared" si="90"/>
        <v>0</v>
      </c>
      <c r="P153" s="106"/>
      <c r="Q153" s="102">
        <f t="shared" si="91"/>
        <v>0</v>
      </c>
      <c r="R153" s="106"/>
      <c r="S153" s="102">
        <f t="shared" si="92"/>
        <v>0</v>
      </c>
      <c r="T153" s="106"/>
      <c r="U153" s="102">
        <f t="shared" si="93"/>
        <v>0</v>
      </c>
      <c r="V153" s="106"/>
      <c r="W153" s="102">
        <f t="shared" si="94"/>
        <v>0</v>
      </c>
      <c r="X153" s="272">
        <f t="shared" si="95"/>
        <v>1.5191999999999999</v>
      </c>
    </row>
    <row r="154" spans="2:24" s="82" customFormat="1" ht="20.100000000000001" customHeight="1" x14ac:dyDescent="0.25">
      <c r="B154" s="474" t="s">
        <v>1471</v>
      </c>
      <c r="C154" s="475"/>
      <c r="D154" s="271" t="s">
        <v>292</v>
      </c>
      <c r="E154" s="106">
        <f>4.09+1.83+2.8+2.35+1.28</f>
        <v>12.349999999999998</v>
      </c>
      <c r="F154" s="106">
        <v>0.2</v>
      </c>
      <c r="G154" s="106">
        <v>0.6</v>
      </c>
      <c r="H154" s="106">
        <f t="shared" ref="H154:H159" si="97">(E154*G154*2+E154*F154)</f>
        <v>17.289999999999996</v>
      </c>
      <c r="I154" s="106">
        <f t="shared" ref="I154:I159" si="98">+E154*F154*(4.86-G154)</f>
        <v>10.5222</v>
      </c>
      <c r="J154" s="106">
        <f>75*1.47</f>
        <v>110.25</v>
      </c>
      <c r="K154" s="106">
        <f t="shared" ref="K154:K159" si="99">+J154*0.154</f>
        <v>16.9785</v>
      </c>
      <c r="L154" s="106"/>
      <c r="M154" s="106">
        <f t="shared" ref="M154:M159" si="100">+L154*0.245</f>
        <v>0</v>
      </c>
      <c r="N154" s="106"/>
      <c r="O154" s="102">
        <f t="shared" ref="O154:O159" si="101">+N154*0.395</f>
        <v>0</v>
      </c>
      <c r="P154" s="106"/>
      <c r="Q154" s="102">
        <f t="shared" ref="Q154:Q159" si="102">+P154*0.617</f>
        <v>0</v>
      </c>
      <c r="R154" s="106">
        <f>2*11.67+2*5.33+2.12</f>
        <v>36.119999999999997</v>
      </c>
      <c r="S154" s="102">
        <f t="shared" ref="S154:S159" si="103">+R154*0.963</f>
        <v>34.783559999999994</v>
      </c>
      <c r="T154" s="106"/>
      <c r="U154" s="102">
        <f t="shared" ref="U154:U159" si="104">+T154*1.578</f>
        <v>0</v>
      </c>
      <c r="V154" s="106">
        <f>2*11.94+2*5.41</f>
        <v>34.700000000000003</v>
      </c>
      <c r="W154" s="102">
        <f t="shared" ref="W154:W159" si="105">+V154*2.466</f>
        <v>85.570200000000014</v>
      </c>
      <c r="X154" s="272">
        <f t="shared" ref="X154:X159" si="106">+E154*F154*G154</f>
        <v>1.4819999999999998</v>
      </c>
    </row>
    <row r="155" spans="2:24" s="82" customFormat="1" ht="20.100000000000001" customHeight="1" x14ac:dyDescent="0.25">
      <c r="B155" s="474" t="s">
        <v>1472</v>
      </c>
      <c r="C155" s="475"/>
      <c r="D155" s="271" t="s">
        <v>292</v>
      </c>
      <c r="E155" s="106">
        <f>6.6+5.85</f>
        <v>12.45</v>
      </c>
      <c r="F155" s="106">
        <v>0.2</v>
      </c>
      <c r="G155" s="106">
        <v>0.7</v>
      </c>
      <c r="H155" s="106">
        <f t="shared" si="97"/>
        <v>19.919999999999995</v>
      </c>
      <c r="I155" s="106">
        <f t="shared" si="98"/>
        <v>10.358400000000001</v>
      </c>
      <c r="J155" s="106">
        <f>74*1.67</f>
        <v>123.58</v>
      </c>
      <c r="K155" s="106">
        <f t="shared" si="99"/>
        <v>19.031320000000001</v>
      </c>
      <c r="L155" s="106"/>
      <c r="M155" s="106">
        <f t="shared" si="100"/>
        <v>0</v>
      </c>
      <c r="N155" s="106">
        <f>6*12+6*2.93</f>
        <v>89.58</v>
      </c>
      <c r="O155" s="102">
        <f t="shared" si="101"/>
        <v>35.384100000000004</v>
      </c>
      <c r="P155" s="106"/>
      <c r="Q155" s="102">
        <f t="shared" si="102"/>
        <v>0</v>
      </c>
      <c r="R155" s="106"/>
      <c r="S155" s="102">
        <f t="shared" si="103"/>
        <v>0</v>
      </c>
      <c r="T155" s="106">
        <f>2*7.39+2*6.64</f>
        <v>28.06</v>
      </c>
      <c r="U155" s="102">
        <f t="shared" si="104"/>
        <v>44.278680000000001</v>
      </c>
      <c r="V155" s="106">
        <f>2*11.94+2*3.73+2.28+3.94+2.33</f>
        <v>39.889999999999993</v>
      </c>
      <c r="W155" s="102">
        <f t="shared" si="105"/>
        <v>98.368739999999988</v>
      </c>
      <c r="X155" s="272">
        <f t="shared" si="106"/>
        <v>1.7430000000000001</v>
      </c>
    </row>
    <row r="156" spans="2:24" s="82" customFormat="1" ht="20.100000000000001" customHeight="1" x14ac:dyDescent="0.25">
      <c r="B156" s="474" t="s">
        <v>1473</v>
      </c>
      <c r="C156" s="475"/>
      <c r="D156" s="271" t="s">
        <v>292</v>
      </c>
      <c r="E156" s="106">
        <f>6.66+5.9</f>
        <v>12.56</v>
      </c>
      <c r="F156" s="106">
        <v>0.2</v>
      </c>
      <c r="G156" s="106">
        <v>0.6</v>
      </c>
      <c r="H156" s="106">
        <f t="shared" si="97"/>
        <v>17.584</v>
      </c>
      <c r="I156" s="106">
        <f t="shared" si="98"/>
        <v>10.701120000000003</v>
      </c>
      <c r="J156" s="106">
        <f>75*1.47+2*2.26</f>
        <v>114.77</v>
      </c>
      <c r="K156" s="106">
        <f t="shared" si="99"/>
        <v>17.674579999999999</v>
      </c>
      <c r="L156" s="106"/>
      <c r="M156" s="106">
        <f t="shared" si="100"/>
        <v>0</v>
      </c>
      <c r="N156" s="106"/>
      <c r="O156" s="102">
        <f t="shared" si="101"/>
        <v>0</v>
      </c>
      <c r="P156" s="106"/>
      <c r="Q156" s="102">
        <f t="shared" si="102"/>
        <v>0</v>
      </c>
      <c r="R156" s="106">
        <f>3.86+2*6.66+2*7.53</f>
        <v>32.24</v>
      </c>
      <c r="S156" s="102">
        <f t="shared" si="103"/>
        <v>31.04712</v>
      </c>
      <c r="T156" s="106"/>
      <c r="U156" s="102">
        <f t="shared" si="104"/>
        <v>0</v>
      </c>
      <c r="V156" s="106">
        <f>2*2.98+2*9.64</f>
        <v>25.240000000000002</v>
      </c>
      <c r="W156" s="102">
        <f t="shared" si="105"/>
        <v>62.24184000000001</v>
      </c>
      <c r="X156" s="272">
        <f t="shared" si="106"/>
        <v>1.5072000000000003</v>
      </c>
    </row>
    <row r="157" spans="2:24" s="82" customFormat="1" ht="20.100000000000001" customHeight="1" x14ac:dyDescent="0.25">
      <c r="B157" s="474" t="s">
        <v>1474</v>
      </c>
      <c r="C157" s="475"/>
      <c r="D157" s="271" t="s">
        <v>292</v>
      </c>
      <c r="E157" s="106">
        <v>2.13</v>
      </c>
      <c r="F157" s="106">
        <v>0.2</v>
      </c>
      <c r="G157" s="106">
        <v>0.4</v>
      </c>
      <c r="H157" s="106">
        <f t="shared" si="97"/>
        <v>2.13</v>
      </c>
      <c r="I157" s="106">
        <f t="shared" si="98"/>
        <v>1.8999599999999999</v>
      </c>
      <c r="J157" s="106">
        <f>13*1.07</f>
        <v>13.91</v>
      </c>
      <c r="K157" s="106">
        <f t="shared" si="99"/>
        <v>2.1421399999999999</v>
      </c>
      <c r="L157" s="106">
        <v>0.86</v>
      </c>
      <c r="M157" s="106">
        <f t="shared" si="100"/>
        <v>0.2107</v>
      </c>
      <c r="N157" s="106"/>
      <c r="O157" s="102">
        <f t="shared" si="101"/>
        <v>0</v>
      </c>
      <c r="P157" s="106">
        <f>2*2.97+2*2.84</f>
        <v>11.620000000000001</v>
      </c>
      <c r="Q157" s="102">
        <f t="shared" si="102"/>
        <v>7.1695400000000005</v>
      </c>
      <c r="R157" s="106"/>
      <c r="S157" s="102">
        <f t="shared" si="103"/>
        <v>0</v>
      </c>
      <c r="T157" s="106"/>
      <c r="U157" s="102">
        <f t="shared" si="104"/>
        <v>0</v>
      </c>
      <c r="V157" s="106"/>
      <c r="W157" s="102">
        <f t="shared" si="105"/>
        <v>0</v>
      </c>
      <c r="X157" s="272">
        <f t="shared" si="106"/>
        <v>0.1704</v>
      </c>
    </row>
    <row r="158" spans="2:24" s="82" customFormat="1" ht="20.100000000000001" customHeight="1" x14ac:dyDescent="0.25">
      <c r="B158" s="474" t="s">
        <v>1475</v>
      </c>
      <c r="C158" s="475"/>
      <c r="D158" s="271" t="s">
        <v>292</v>
      </c>
      <c r="E158" s="106">
        <v>4.7699999999999996</v>
      </c>
      <c r="F158" s="106">
        <v>0.2</v>
      </c>
      <c r="G158" s="106">
        <v>0.4</v>
      </c>
      <c r="H158" s="106">
        <f t="shared" si="97"/>
        <v>4.7699999999999996</v>
      </c>
      <c r="I158" s="106">
        <f t="shared" si="98"/>
        <v>4.2548399999999997</v>
      </c>
      <c r="J158" s="106">
        <f>29*1.07</f>
        <v>31.03</v>
      </c>
      <c r="K158" s="106">
        <f t="shared" si="99"/>
        <v>4.7786200000000001</v>
      </c>
      <c r="L158" s="106"/>
      <c r="M158" s="106">
        <f t="shared" si="100"/>
        <v>0</v>
      </c>
      <c r="N158" s="106"/>
      <c r="O158" s="102">
        <f t="shared" si="101"/>
        <v>0</v>
      </c>
      <c r="P158" s="106">
        <f>2*6.16</f>
        <v>12.32</v>
      </c>
      <c r="Q158" s="102">
        <f t="shared" si="102"/>
        <v>7.6014400000000002</v>
      </c>
      <c r="R158" s="106">
        <f>2*6.15</f>
        <v>12.3</v>
      </c>
      <c r="S158" s="102">
        <f t="shared" si="103"/>
        <v>11.844900000000001</v>
      </c>
      <c r="T158" s="106"/>
      <c r="U158" s="102">
        <f t="shared" si="104"/>
        <v>0</v>
      </c>
      <c r="V158" s="106"/>
      <c r="W158" s="102">
        <f t="shared" si="105"/>
        <v>0</v>
      </c>
      <c r="X158" s="272">
        <f t="shared" si="106"/>
        <v>0.38159999999999999</v>
      </c>
    </row>
    <row r="159" spans="2:24" s="82" customFormat="1" ht="20.100000000000001" customHeight="1" x14ac:dyDescent="0.25">
      <c r="B159" s="474" t="s">
        <v>1476</v>
      </c>
      <c r="C159" s="475"/>
      <c r="D159" s="271" t="s">
        <v>292</v>
      </c>
      <c r="E159" s="106">
        <v>4.41</v>
      </c>
      <c r="F159" s="106">
        <v>0.15</v>
      </c>
      <c r="G159" s="106">
        <v>0.4</v>
      </c>
      <c r="H159" s="106">
        <f t="shared" si="97"/>
        <v>4.1895000000000007</v>
      </c>
      <c r="I159" s="106">
        <f t="shared" si="98"/>
        <v>2.9502899999999999</v>
      </c>
      <c r="J159" s="106">
        <f>22*0.97</f>
        <v>21.34</v>
      </c>
      <c r="K159" s="106">
        <f t="shared" si="99"/>
        <v>3.2863599999999997</v>
      </c>
      <c r="L159" s="106"/>
      <c r="M159" s="106">
        <f t="shared" si="100"/>
        <v>0</v>
      </c>
      <c r="N159" s="106">
        <f>2*5.31</f>
        <v>10.62</v>
      </c>
      <c r="O159" s="102">
        <f t="shared" si="101"/>
        <v>4.1948999999999996</v>
      </c>
      <c r="P159" s="106"/>
      <c r="Q159" s="102">
        <f t="shared" si="102"/>
        <v>0</v>
      </c>
      <c r="R159" s="106"/>
      <c r="S159" s="102">
        <f t="shared" si="103"/>
        <v>0</v>
      </c>
      <c r="T159" s="106">
        <f>2*5.53</f>
        <v>11.06</v>
      </c>
      <c r="U159" s="102">
        <f t="shared" si="104"/>
        <v>17.452680000000001</v>
      </c>
      <c r="V159" s="106"/>
      <c r="W159" s="102">
        <f t="shared" si="105"/>
        <v>0</v>
      </c>
      <c r="X159" s="272">
        <f t="shared" si="106"/>
        <v>0.2646</v>
      </c>
    </row>
    <row r="160" spans="2:24" s="82" customFormat="1" ht="20.100000000000001" customHeight="1" x14ac:dyDescent="0.25">
      <c r="B160" s="474" t="s">
        <v>1264</v>
      </c>
      <c r="C160" s="475"/>
      <c r="D160" s="271" t="s">
        <v>292</v>
      </c>
      <c r="E160" s="106"/>
      <c r="F160" s="106"/>
      <c r="G160" s="106"/>
      <c r="H160" s="106">
        <f t="shared" si="87"/>
        <v>0</v>
      </c>
      <c r="I160" s="106">
        <f t="shared" si="96"/>
        <v>0</v>
      </c>
      <c r="J160" s="106">
        <v>1388</v>
      </c>
      <c r="K160" s="106">
        <f t="shared" si="88"/>
        <v>213.75200000000001</v>
      </c>
      <c r="L160" s="106">
        <v>898.1</v>
      </c>
      <c r="M160" s="106">
        <f t="shared" si="89"/>
        <v>220.03450000000001</v>
      </c>
      <c r="N160" s="106">
        <v>197.6</v>
      </c>
      <c r="O160" s="102">
        <f t="shared" si="90"/>
        <v>78.052000000000007</v>
      </c>
      <c r="P160" s="106">
        <v>79.599999999999994</v>
      </c>
      <c r="Q160" s="102">
        <f t="shared" si="91"/>
        <v>49.113199999999999</v>
      </c>
      <c r="R160" s="106">
        <v>233.3</v>
      </c>
      <c r="S160" s="102">
        <f t="shared" si="92"/>
        <v>224.6679</v>
      </c>
      <c r="T160" s="106">
        <v>423.1</v>
      </c>
      <c r="U160" s="102">
        <f t="shared" si="93"/>
        <v>667.65180000000009</v>
      </c>
      <c r="V160" s="106">
        <v>278.10000000000002</v>
      </c>
      <c r="W160" s="102">
        <f t="shared" si="94"/>
        <v>685.79460000000006</v>
      </c>
      <c r="X160" s="272">
        <f t="shared" si="95"/>
        <v>0</v>
      </c>
    </row>
    <row r="161" spans="2:24" s="82" customFormat="1" ht="20.100000000000001" customHeight="1" x14ac:dyDescent="0.25">
      <c r="B161" s="472" t="s">
        <v>1477</v>
      </c>
      <c r="C161" s="473"/>
      <c r="D161" s="265" t="s">
        <v>295</v>
      </c>
      <c r="E161" s="262">
        <f>4.34+4.04+4.36</f>
        <v>12.739999999999998</v>
      </c>
      <c r="F161" s="262">
        <v>0.2</v>
      </c>
      <c r="G161" s="262">
        <v>0.7</v>
      </c>
      <c r="H161" s="262">
        <f t="shared" si="87"/>
        <v>20.383999999999993</v>
      </c>
      <c r="I161" s="262">
        <f t="shared" si="96"/>
        <v>10.599680000000001</v>
      </c>
      <c r="J161" s="262"/>
      <c r="K161" s="262">
        <f t="shared" si="88"/>
        <v>0</v>
      </c>
      <c r="L161" s="262"/>
      <c r="M161" s="262">
        <f t="shared" si="89"/>
        <v>0</v>
      </c>
      <c r="N161" s="262"/>
      <c r="O161" s="263">
        <f t="shared" si="90"/>
        <v>0</v>
      </c>
      <c r="P161" s="262"/>
      <c r="Q161" s="263">
        <f t="shared" si="91"/>
        <v>0</v>
      </c>
      <c r="R161" s="262"/>
      <c r="S161" s="263">
        <f t="shared" si="92"/>
        <v>0</v>
      </c>
      <c r="T161" s="262"/>
      <c r="U161" s="263">
        <f t="shared" si="93"/>
        <v>0</v>
      </c>
      <c r="V161" s="262"/>
      <c r="W161" s="263">
        <f t="shared" si="94"/>
        <v>0</v>
      </c>
      <c r="X161" s="266">
        <f>+E161*F161*G161</f>
        <v>1.7835999999999999</v>
      </c>
    </row>
    <row r="162" spans="2:24" s="82" customFormat="1" ht="20.100000000000001" customHeight="1" x14ac:dyDescent="0.25">
      <c r="B162" s="472" t="s">
        <v>1478</v>
      </c>
      <c r="C162" s="473"/>
      <c r="D162" s="265" t="s">
        <v>295</v>
      </c>
      <c r="E162" s="262">
        <f>5.87+3.25+3.43</f>
        <v>12.55</v>
      </c>
      <c r="F162" s="262">
        <v>0.2</v>
      </c>
      <c r="G162" s="262">
        <v>0.7</v>
      </c>
      <c r="H162" s="262">
        <f t="shared" si="87"/>
        <v>20.080000000000002</v>
      </c>
      <c r="I162" s="262">
        <f t="shared" si="96"/>
        <v>10.441600000000001</v>
      </c>
      <c r="J162" s="262"/>
      <c r="K162" s="262">
        <f t="shared" si="88"/>
        <v>0</v>
      </c>
      <c r="L162" s="262"/>
      <c r="M162" s="262">
        <f t="shared" si="89"/>
        <v>0</v>
      </c>
      <c r="N162" s="262"/>
      <c r="O162" s="263">
        <f t="shared" si="90"/>
        <v>0</v>
      </c>
      <c r="P162" s="262"/>
      <c r="Q162" s="263">
        <f t="shared" si="91"/>
        <v>0</v>
      </c>
      <c r="R162" s="262"/>
      <c r="S162" s="263">
        <f t="shared" si="92"/>
        <v>0</v>
      </c>
      <c r="T162" s="262"/>
      <c r="U162" s="263">
        <f t="shared" si="93"/>
        <v>0</v>
      </c>
      <c r="V162" s="262"/>
      <c r="W162" s="263">
        <f t="shared" si="94"/>
        <v>0</v>
      </c>
      <c r="X162" s="266">
        <f>+E162*F162*G162</f>
        <v>1.7570000000000001</v>
      </c>
    </row>
    <row r="163" spans="2:24" s="82" customFormat="1" ht="20.100000000000001" customHeight="1" x14ac:dyDescent="0.25">
      <c r="B163" s="472" t="s">
        <v>1479</v>
      </c>
      <c r="C163" s="473"/>
      <c r="D163" s="265" t="s">
        <v>295</v>
      </c>
      <c r="E163" s="262">
        <f>7.76+7.85</f>
        <v>15.61</v>
      </c>
      <c r="F163" s="262">
        <v>0.2</v>
      </c>
      <c r="G163" s="262">
        <v>0.8</v>
      </c>
      <c r="H163" s="262">
        <f t="shared" si="87"/>
        <v>28.097999999999999</v>
      </c>
      <c r="I163" s="262">
        <f t="shared" si="96"/>
        <v>12.675320000000001</v>
      </c>
      <c r="J163" s="262"/>
      <c r="K163" s="262">
        <f t="shared" si="88"/>
        <v>0</v>
      </c>
      <c r="L163" s="262"/>
      <c r="M163" s="262">
        <f t="shared" si="89"/>
        <v>0</v>
      </c>
      <c r="N163" s="262"/>
      <c r="O163" s="263">
        <f t="shared" si="90"/>
        <v>0</v>
      </c>
      <c r="P163" s="262"/>
      <c r="Q163" s="263">
        <f t="shared" si="91"/>
        <v>0</v>
      </c>
      <c r="R163" s="262"/>
      <c r="S163" s="263">
        <f t="shared" si="92"/>
        <v>0</v>
      </c>
      <c r="T163" s="262"/>
      <c r="U163" s="263">
        <f t="shared" si="93"/>
        <v>0</v>
      </c>
      <c r="V163" s="262"/>
      <c r="W163" s="263">
        <f t="shared" si="94"/>
        <v>0</v>
      </c>
      <c r="X163" s="266">
        <f>+E163*F163*G163</f>
        <v>2.4976000000000003</v>
      </c>
    </row>
    <row r="164" spans="2:24" s="82" customFormat="1" ht="20.100000000000001" customHeight="1" x14ac:dyDescent="0.25">
      <c r="B164" s="472" t="s">
        <v>1480</v>
      </c>
      <c r="C164" s="473"/>
      <c r="D164" s="265" t="s">
        <v>295</v>
      </c>
      <c r="E164" s="262">
        <f>3.65+3.68</f>
        <v>7.33</v>
      </c>
      <c r="F164" s="262">
        <v>0.2</v>
      </c>
      <c r="G164" s="262">
        <v>0.6</v>
      </c>
      <c r="H164" s="262">
        <f t="shared" si="87"/>
        <v>10.262</v>
      </c>
      <c r="I164" s="262">
        <f t="shared" si="96"/>
        <v>6.245160000000002</v>
      </c>
      <c r="J164" s="262"/>
      <c r="K164" s="262">
        <f t="shared" si="88"/>
        <v>0</v>
      </c>
      <c r="L164" s="262"/>
      <c r="M164" s="262">
        <f t="shared" si="89"/>
        <v>0</v>
      </c>
      <c r="N164" s="262"/>
      <c r="O164" s="263">
        <f t="shared" si="90"/>
        <v>0</v>
      </c>
      <c r="P164" s="262"/>
      <c r="Q164" s="263">
        <f t="shared" si="91"/>
        <v>0</v>
      </c>
      <c r="R164" s="262"/>
      <c r="S164" s="263">
        <f t="shared" si="92"/>
        <v>0</v>
      </c>
      <c r="T164" s="262"/>
      <c r="U164" s="263">
        <f t="shared" si="93"/>
        <v>0</v>
      </c>
      <c r="V164" s="262"/>
      <c r="W164" s="263">
        <f t="shared" si="94"/>
        <v>0</v>
      </c>
      <c r="X164" s="266">
        <f t="shared" ref="X164:X172" si="107">+E164*F164*G164</f>
        <v>0.87960000000000005</v>
      </c>
    </row>
    <row r="165" spans="2:24" s="82" customFormat="1" ht="20.100000000000001" customHeight="1" x14ac:dyDescent="0.25">
      <c r="B165" s="472" t="s">
        <v>1481</v>
      </c>
      <c r="C165" s="473"/>
      <c r="D165" s="265" t="s">
        <v>295</v>
      </c>
      <c r="E165" s="262">
        <f>2.33+5.15</f>
        <v>7.48</v>
      </c>
      <c r="F165" s="262">
        <v>0.2</v>
      </c>
      <c r="G165" s="262">
        <v>0.6</v>
      </c>
      <c r="H165" s="262">
        <f t="shared" si="87"/>
        <v>10.472000000000001</v>
      </c>
      <c r="I165" s="262">
        <f t="shared" si="96"/>
        <v>6.3729600000000017</v>
      </c>
      <c r="J165" s="262"/>
      <c r="K165" s="262">
        <f t="shared" si="88"/>
        <v>0</v>
      </c>
      <c r="L165" s="262"/>
      <c r="M165" s="262">
        <f t="shared" si="89"/>
        <v>0</v>
      </c>
      <c r="N165" s="262"/>
      <c r="O165" s="263">
        <f t="shared" si="90"/>
        <v>0</v>
      </c>
      <c r="P165" s="262"/>
      <c r="Q165" s="263">
        <f t="shared" si="91"/>
        <v>0</v>
      </c>
      <c r="R165" s="262"/>
      <c r="S165" s="263">
        <f t="shared" si="92"/>
        <v>0</v>
      </c>
      <c r="T165" s="262"/>
      <c r="U165" s="263">
        <f t="shared" si="93"/>
        <v>0</v>
      </c>
      <c r="V165" s="262"/>
      <c r="W165" s="263">
        <f t="shared" si="94"/>
        <v>0</v>
      </c>
      <c r="X165" s="266">
        <f t="shared" si="107"/>
        <v>0.89760000000000006</v>
      </c>
    </row>
    <row r="166" spans="2:24" s="82" customFormat="1" ht="20.100000000000001" customHeight="1" x14ac:dyDescent="0.25">
      <c r="B166" s="472" t="s">
        <v>1482</v>
      </c>
      <c r="C166" s="473"/>
      <c r="D166" s="265" t="s">
        <v>295</v>
      </c>
      <c r="E166" s="262">
        <f>7.73+7.82</f>
        <v>15.55</v>
      </c>
      <c r="F166" s="262">
        <v>0.2</v>
      </c>
      <c r="G166" s="262">
        <v>0.9</v>
      </c>
      <c r="H166" s="262">
        <f t="shared" si="87"/>
        <v>31.1</v>
      </c>
      <c r="I166" s="262">
        <f t="shared" si="96"/>
        <v>12.315600000000002</v>
      </c>
      <c r="J166" s="262"/>
      <c r="K166" s="262">
        <f t="shared" si="88"/>
        <v>0</v>
      </c>
      <c r="L166" s="262"/>
      <c r="M166" s="262">
        <f t="shared" si="89"/>
        <v>0</v>
      </c>
      <c r="N166" s="262"/>
      <c r="O166" s="263">
        <f t="shared" si="90"/>
        <v>0</v>
      </c>
      <c r="P166" s="262"/>
      <c r="Q166" s="263">
        <f t="shared" si="91"/>
        <v>0</v>
      </c>
      <c r="R166" s="262"/>
      <c r="S166" s="263">
        <f t="shared" si="92"/>
        <v>0</v>
      </c>
      <c r="T166" s="262"/>
      <c r="U166" s="263">
        <f t="shared" si="93"/>
        <v>0</v>
      </c>
      <c r="V166" s="262"/>
      <c r="W166" s="263">
        <f t="shared" si="94"/>
        <v>0</v>
      </c>
      <c r="X166" s="266">
        <f t="shared" si="107"/>
        <v>2.7990000000000004</v>
      </c>
    </row>
    <row r="167" spans="2:24" s="82" customFormat="1" ht="20.100000000000001" customHeight="1" x14ac:dyDescent="0.25">
      <c r="B167" s="472" t="s">
        <v>1483</v>
      </c>
      <c r="C167" s="473"/>
      <c r="D167" s="265" t="s">
        <v>295</v>
      </c>
      <c r="E167" s="262">
        <v>5.87</v>
      </c>
      <c r="F167" s="262">
        <v>0.2</v>
      </c>
      <c r="G167" s="262">
        <v>0.6</v>
      </c>
      <c r="H167" s="262">
        <f t="shared" si="87"/>
        <v>8.218</v>
      </c>
      <c r="I167" s="262">
        <f t="shared" si="96"/>
        <v>5.001240000000001</v>
      </c>
      <c r="J167" s="262"/>
      <c r="K167" s="262">
        <f t="shared" si="88"/>
        <v>0</v>
      </c>
      <c r="L167" s="262"/>
      <c r="M167" s="262">
        <f t="shared" si="89"/>
        <v>0</v>
      </c>
      <c r="N167" s="262"/>
      <c r="O167" s="263">
        <f t="shared" si="90"/>
        <v>0</v>
      </c>
      <c r="P167" s="262"/>
      <c r="Q167" s="263">
        <f t="shared" si="91"/>
        <v>0</v>
      </c>
      <c r="R167" s="262"/>
      <c r="S167" s="263">
        <f t="shared" si="92"/>
        <v>0</v>
      </c>
      <c r="T167" s="262"/>
      <c r="U167" s="263">
        <f t="shared" si="93"/>
        <v>0</v>
      </c>
      <c r="V167" s="262"/>
      <c r="W167" s="263">
        <f t="shared" si="94"/>
        <v>0</v>
      </c>
      <c r="X167" s="266">
        <f t="shared" si="107"/>
        <v>0.70440000000000003</v>
      </c>
    </row>
    <row r="168" spans="2:24" s="82" customFormat="1" ht="20.100000000000001" customHeight="1" x14ac:dyDescent="0.25">
      <c r="B168" s="472" t="s">
        <v>1484</v>
      </c>
      <c r="C168" s="473"/>
      <c r="D168" s="265" t="s">
        <v>295</v>
      </c>
      <c r="E168" s="262">
        <f>2.13+2.64+2.06</f>
        <v>6.83</v>
      </c>
      <c r="F168" s="262">
        <v>0.2</v>
      </c>
      <c r="G168" s="262">
        <v>0.5</v>
      </c>
      <c r="H168" s="262">
        <f t="shared" si="87"/>
        <v>8.1959999999999997</v>
      </c>
      <c r="I168" s="262">
        <f t="shared" si="96"/>
        <v>5.9557600000000006</v>
      </c>
      <c r="J168" s="262"/>
      <c r="K168" s="262">
        <f t="shared" si="88"/>
        <v>0</v>
      </c>
      <c r="L168" s="262"/>
      <c r="M168" s="262">
        <f t="shared" si="89"/>
        <v>0</v>
      </c>
      <c r="N168" s="262"/>
      <c r="O168" s="263">
        <f t="shared" si="90"/>
        <v>0</v>
      </c>
      <c r="P168" s="262"/>
      <c r="Q168" s="263">
        <f t="shared" si="91"/>
        <v>0</v>
      </c>
      <c r="R168" s="262"/>
      <c r="S168" s="263">
        <f t="shared" si="92"/>
        <v>0</v>
      </c>
      <c r="T168" s="262"/>
      <c r="U168" s="263">
        <f t="shared" si="93"/>
        <v>0</v>
      </c>
      <c r="V168" s="262"/>
      <c r="W168" s="263">
        <f t="shared" si="94"/>
        <v>0</v>
      </c>
      <c r="X168" s="266">
        <f t="shared" si="107"/>
        <v>0.68300000000000005</v>
      </c>
    </row>
    <row r="169" spans="2:24" s="82" customFormat="1" ht="20.100000000000001" customHeight="1" x14ac:dyDescent="0.25">
      <c r="B169" s="472" t="s">
        <v>1485</v>
      </c>
      <c r="C169" s="473"/>
      <c r="D169" s="265" t="s">
        <v>295</v>
      </c>
      <c r="E169" s="262">
        <f>5.87+4.77</f>
        <v>10.64</v>
      </c>
      <c r="F169" s="262">
        <v>0.2</v>
      </c>
      <c r="G169" s="262">
        <v>0.6</v>
      </c>
      <c r="H169" s="262">
        <f t="shared" si="87"/>
        <v>14.896000000000001</v>
      </c>
      <c r="I169" s="262">
        <f t="shared" si="96"/>
        <v>9.0652800000000013</v>
      </c>
      <c r="J169" s="262"/>
      <c r="K169" s="262">
        <f t="shared" si="88"/>
        <v>0</v>
      </c>
      <c r="L169" s="262"/>
      <c r="M169" s="262">
        <f t="shared" si="89"/>
        <v>0</v>
      </c>
      <c r="N169" s="262"/>
      <c r="O169" s="263">
        <f t="shared" si="90"/>
        <v>0</v>
      </c>
      <c r="P169" s="262"/>
      <c r="Q169" s="263">
        <f t="shared" si="91"/>
        <v>0</v>
      </c>
      <c r="R169" s="262"/>
      <c r="S169" s="263">
        <f t="shared" si="92"/>
        <v>0</v>
      </c>
      <c r="T169" s="262"/>
      <c r="U169" s="263">
        <f t="shared" si="93"/>
        <v>0</v>
      </c>
      <c r="V169" s="262"/>
      <c r="W169" s="263">
        <f t="shared" si="94"/>
        <v>0</v>
      </c>
      <c r="X169" s="266">
        <f t="shared" si="107"/>
        <v>1.2767999999999999</v>
      </c>
    </row>
    <row r="170" spans="2:24" s="82" customFormat="1" ht="20.100000000000001" customHeight="1" x14ac:dyDescent="0.25">
      <c r="B170" s="472" t="s">
        <v>1486</v>
      </c>
      <c r="C170" s="473"/>
      <c r="D170" s="265" t="s">
        <v>295</v>
      </c>
      <c r="E170" s="262">
        <v>1.86</v>
      </c>
      <c r="F170" s="262">
        <v>0.2</v>
      </c>
      <c r="G170" s="262">
        <v>0.6</v>
      </c>
      <c r="H170" s="262">
        <f t="shared" si="87"/>
        <v>2.6040000000000001</v>
      </c>
      <c r="I170" s="262">
        <f t="shared" si="96"/>
        <v>1.5847200000000006</v>
      </c>
      <c r="J170" s="262"/>
      <c r="K170" s="262">
        <f t="shared" si="88"/>
        <v>0</v>
      </c>
      <c r="L170" s="262"/>
      <c r="M170" s="262">
        <f t="shared" si="89"/>
        <v>0</v>
      </c>
      <c r="N170" s="262"/>
      <c r="O170" s="263">
        <f t="shared" si="90"/>
        <v>0</v>
      </c>
      <c r="P170" s="262"/>
      <c r="Q170" s="263">
        <f t="shared" si="91"/>
        <v>0</v>
      </c>
      <c r="R170" s="262"/>
      <c r="S170" s="263">
        <f t="shared" si="92"/>
        <v>0</v>
      </c>
      <c r="T170" s="262"/>
      <c r="U170" s="263">
        <f t="shared" si="93"/>
        <v>0</v>
      </c>
      <c r="V170" s="262"/>
      <c r="W170" s="263">
        <f t="shared" si="94"/>
        <v>0</v>
      </c>
      <c r="X170" s="266">
        <f t="shared" si="107"/>
        <v>0.22320000000000004</v>
      </c>
    </row>
    <row r="171" spans="2:24" s="82" customFormat="1" ht="20.100000000000001" customHeight="1" x14ac:dyDescent="0.25">
      <c r="B171" s="472" t="s">
        <v>1487</v>
      </c>
      <c r="C171" s="473"/>
      <c r="D171" s="265" t="s">
        <v>295</v>
      </c>
      <c r="E171" s="262">
        <v>1.37</v>
      </c>
      <c r="F171" s="262">
        <v>0.2</v>
      </c>
      <c r="G171" s="262">
        <v>0.6</v>
      </c>
      <c r="H171" s="262">
        <f t="shared" si="87"/>
        <v>1.9180000000000001</v>
      </c>
      <c r="I171" s="262">
        <f t="shared" si="96"/>
        <v>1.1672400000000003</v>
      </c>
      <c r="J171" s="262"/>
      <c r="K171" s="262">
        <f t="shared" si="88"/>
        <v>0</v>
      </c>
      <c r="L171" s="262"/>
      <c r="M171" s="262">
        <f t="shared" si="89"/>
        <v>0</v>
      </c>
      <c r="N171" s="262"/>
      <c r="O171" s="263">
        <f t="shared" si="90"/>
        <v>0</v>
      </c>
      <c r="P171" s="262"/>
      <c r="Q171" s="263">
        <f t="shared" si="91"/>
        <v>0</v>
      </c>
      <c r="R171" s="262"/>
      <c r="S171" s="263">
        <f t="shared" si="92"/>
        <v>0</v>
      </c>
      <c r="T171" s="262"/>
      <c r="U171" s="263">
        <f t="shared" si="93"/>
        <v>0</v>
      </c>
      <c r="V171" s="262"/>
      <c r="W171" s="263">
        <f t="shared" si="94"/>
        <v>0</v>
      </c>
      <c r="X171" s="266">
        <f t="shared" si="107"/>
        <v>0.16440000000000002</v>
      </c>
    </row>
    <row r="172" spans="2:24" s="82" customFormat="1" ht="20.100000000000001" customHeight="1" x14ac:dyDescent="0.25">
      <c r="B172" s="472" t="s">
        <v>1488</v>
      </c>
      <c r="C172" s="473"/>
      <c r="D172" s="265" t="s">
        <v>295</v>
      </c>
      <c r="E172" s="262">
        <f>7.86+7.85</f>
        <v>15.71</v>
      </c>
      <c r="F172" s="262">
        <v>0.2</v>
      </c>
      <c r="G172" s="262">
        <v>0.8</v>
      </c>
      <c r="H172" s="262">
        <f t="shared" si="87"/>
        <v>28.278000000000002</v>
      </c>
      <c r="I172" s="262">
        <f t="shared" si="96"/>
        <v>12.756520000000004</v>
      </c>
      <c r="J172" s="262"/>
      <c r="K172" s="262">
        <f t="shared" si="88"/>
        <v>0</v>
      </c>
      <c r="L172" s="262"/>
      <c r="M172" s="262">
        <f t="shared" si="89"/>
        <v>0</v>
      </c>
      <c r="N172" s="262"/>
      <c r="O172" s="263">
        <f t="shared" si="90"/>
        <v>0</v>
      </c>
      <c r="P172" s="262"/>
      <c r="Q172" s="263">
        <f t="shared" si="91"/>
        <v>0</v>
      </c>
      <c r="R172" s="262"/>
      <c r="S172" s="263">
        <f t="shared" si="92"/>
        <v>0</v>
      </c>
      <c r="T172" s="262"/>
      <c r="U172" s="263">
        <f t="shared" si="93"/>
        <v>0</v>
      </c>
      <c r="V172" s="262"/>
      <c r="W172" s="263">
        <f t="shared" si="94"/>
        <v>0</v>
      </c>
      <c r="X172" s="266">
        <f t="shared" si="107"/>
        <v>2.5136000000000003</v>
      </c>
    </row>
    <row r="173" spans="2:24" s="82" customFormat="1" ht="20.100000000000001" customHeight="1" x14ac:dyDescent="0.25">
      <c r="B173" s="472" t="s">
        <v>1489</v>
      </c>
      <c r="C173" s="473"/>
      <c r="D173" s="265" t="s">
        <v>295</v>
      </c>
      <c r="E173" s="262">
        <f>4.02+3.82+4.12</f>
        <v>11.96</v>
      </c>
      <c r="F173" s="262">
        <v>2</v>
      </c>
      <c r="G173" s="262">
        <v>0.5</v>
      </c>
      <c r="H173" s="262">
        <f t="shared" si="87"/>
        <v>35.880000000000003</v>
      </c>
      <c r="I173" s="262">
        <f t="shared" si="96"/>
        <v>104.29120000000002</v>
      </c>
      <c r="J173" s="262"/>
      <c r="K173" s="262">
        <f t="shared" si="88"/>
        <v>0</v>
      </c>
      <c r="L173" s="262"/>
      <c r="M173" s="262">
        <f t="shared" si="89"/>
        <v>0</v>
      </c>
      <c r="N173" s="262"/>
      <c r="O173" s="263">
        <f t="shared" si="90"/>
        <v>0</v>
      </c>
      <c r="P173" s="262"/>
      <c r="Q173" s="263">
        <f t="shared" si="91"/>
        <v>0</v>
      </c>
      <c r="R173" s="262"/>
      <c r="S173" s="263">
        <f t="shared" si="92"/>
        <v>0</v>
      </c>
      <c r="T173" s="262"/>
      <c r="U173" s="263">
        <f t="shared" si="93"/>
        <v>0</v>
      </c>
      <c r="V173" s="262"/>
      <c r="W173" s="263">
        <f t="shared" si="94"/>
        <v>0</v>
      </c>
      <c r="X173" s="266">
        <f>+E173*F173*G173</f>
        <v>11.96</v>
      </c>
    </row>
    <row r="174" spans="2:24" s="82" customFormat="1" ht="20.100000000000001" customHeight="1" x14ac:dyDescent="0.25">
      <c r="B174" s="472" t="s">
        <v>1490</v>
      </c>
      <c r="C174" s="473"/>
      <c r="D174" s="265" t="s">
        <v>295</v>
      </c>
      <c r="E174" s="262">
        <f>4.41+1.7+2.8+2.7</f>
        <v>11.61</v>
      </c>
      <c r="F174" s="262">
        <v>0.15</v>
      </c>
      <c r="G174" s="262">
        <v>0.5</v>
      </c>
      <c r="H174" s="262">
        <f t="shared" si="87"/>
        <v>13.3515</v>
      </c>
      <c r="I174" s="262">
        <f t="shared" si="96"/>
        <v>7.5929399999999996</v>
      </c>
      <c r="J174" s="262"/>
      <c r="K174" s="262">
        <f t="shared" si="88"/>
        <v>0</v>
      </c>
      <c r="L174" s="262"/>
      <c r="M174" s="262">
        <f t="shared" si="89"/>
        <v>0</v>
      </c>
      <c r="N174" s="262"/>
      <c r="O174" s="263">
        <f t="shared" si="90"/>
        <v>0</v>
      </c>
      <c r="P174" s="262"/>
      <c r="Q174" s="263">
        <f t="shared" si="91"/>
        <v>0</v>
      </c>
      <c r="R174" s="262"/>
      <c r="S174" s="263">
        <f t="shared" si="92"/>
        <v>0</v>
      </c>
      <c r="T174" s="262"/>
      <c r="U174" s="263">
        <f t="shared" si="93"/>
        <v>0</v>
      </c>
      <c r="V174" s="262"/>
      <c r="W174" s="263">
        <f t="shared" si="94"/>
        <v>0</v>
      </c>
      <c r="X174" s="266">
        <f>+E174*F174*G174</f>
        <v>0.87074999999999991</v>
      </c>
    </row>
    <row r="175" spans="2:24" s="82" customFormat="1" ht="20.100000000000001" customHeight="1" x14ac:dyDescent="0.25">
      <c r="B175" s="472" t="s">
        <v>1491</v>
      </c>
      <c r="C175" s="473"/>
      <c r="D175" s="265" t="s">
        <v>295</v>
      </c>
      <c r="E175" s="262">
        <v>2.1</v>
      </c>
      <c r="F175" s="262">
        <v>0.15</v>
      </c>
      <c r="G175" s="262">
        <v>0.5</v>
      </c>
      <c r="H175" s="262">
        <f t="shared" si="87"/>
        <v>2.415</v>
      </c>
      <c r="I175" s="262">
        <f t="shared" si="96"/>
        <v>1.3734000000000002</v>
      </c>
      <c r="J175" s="262"/>
      <c r="K175" s="262">
        <f t="shared" si="88"/>
        <v>0</v>
      </c>
      <c r="L175" s="262"/>
      <c r="M175" s="262">
        <f t="shared" si="89"/>
        <v>0</v>
      </c>
      <c r="N175" s="262"/>
      <c r="O175" s="263">
        <f t="shared" si="90"/>
        <v>0</v>
      </c>
      <c r="P175" s="262"/>
      <c r="Q175" s="263">
        <f t="shared" si="91"/>
        <v>0</v>
      </c>
      <c r="R175" s="262"/>
      <c r="S175" s="263">
        <f t="shared" si="92"/>
        <v>0</v>
      </c>
      <c r="T175" s="262"/>
      <c r="U175" s="263">
        <f t="shared" si="93"/>
        <v>0</v>
      </c>
      <c r="V175" s="262"/>
      <c r="W175" s="263">
        <f t="shared" si="94"/>
        <v>0</v>
      </c>
      <c r="X175" s="266">
        <f t="shared" ref="X175:X181" si="108">+E175*F175*G175</f>
        <v>0.1575</v>
      </c>
    </row>
    <row r="176" spans="2:24" s="82" customFormat="1" ht="20.100000000000001" customHeight="1" x14ac:dyDescent="0.25">
      <c r="B176" s="472" t="s">
        <v>1492</v>
      </c>
      <c r="C176" s="473"/>
      <c r="D176" s="265" t="s">
        <v>295</v>
      </c>
      <c r="E176" s="262">
        <v>2.65</v>
      </c>
      <c r="F176" s="262">
        <v>0.2</v>
      </c>
      <c r="G176" s="262">
        <v>0.5</v>
      </c>
      <c r="H176" s="262">
        <f t="shared" si="87"/>
        <v>3.1799999999999997</v>
      </c>
      <c r="I176" s="262">
        <f t="shared" si="96"/>
        <v>2.3108000000000004</v>
      </c>
      <c r="J176" s="262"/>
      <c r="K176" s="262">
        <f t="shared" si="88"/>
        <v>0</v>
      </c>
      <c r="L176" s="262"/>
      <c r="M176" s="262">
        <f t="shared" si="89"/>
        <v>0</v>
      </c>
      <c r="N176" s="262"/>
      <c r="O176" s="263">
        <f t="shared" si="90"/>
        <v>0</v>
      </c>
      <c r="P176" s="262"/>
      <c r="Q176" s="263">
        <f t="shared" si="91"/>
        <v>0</v>
      </c>
      <c r="R176" s="262"/>
      <c r="S176" s="263">
        <f t="shared" si="92"/>
        <v>0</v>
      </c>
      <c r="T176" s="262"/>
      <c r="U176" s="263">
        <f t="shared" si="93"/>
        <v>0</v>
      </c>
      <c r="V176" s="262"/>
      <c r="W176" s="263">
        <f t="shared" si="94"/>
        <v>0</v>
      </c>
      <c r="X176" s="266">
        <f t="shared" si="108"/>
        <v>0.26500000000000001</v>
      </c>
    </row>
    <row r="177" spans="2:24" s="82" customFormat="1" ht="20.100000000000001" customHeight="1" x14ac:dyDescent="0.25">
      <c r="B177" s="472" t="s">
        <v>1493</v>
      </c>
      <c r="C177" s="473"/>
      <c r="D177" s="265" t="s">
        <v>295</v>
      </c>
      <c r="E177" s="262">
        <f>4.09+5.23+2.65</f>
        <v>11.97</v>
      </c>
      <c r="F177" s="262">
        <v>0.2</v>
      </c>
      <c r="G177" s="262">
        <v>0.6</v>
      </c>
      <c r="H177" s="262">
        <f t="shared" si="87"/>
        <v>16.758000000000003</v>
      </c>
      <c r="I177" s="262">
        <f t="shared" si="96"/>
        <v>10.198440000000002</v>
      </c>
      <c r="J177" s="262"/>
      <c r="K177" s="262">
        <f t="shared" si="88"/>
        <v>0</v>
      </c>
      <c r="L177" s="262"/>
      <c r="M177" s="262">
        <f t="shared" si="89"/>
        <v>0</v>
      </c>
      <c r="N177" s="262"/>
      <c r="O177" s="263">
        <f t="shared" si="90"/>
        <v>0</v>
      </c>
      <c r="P177" s="262"/>
      <c r="Q177" s="263">
        <f t="shared" si="91"/>
        <v>0</v>
      </c>
      <c r="R177" s="262"/>
      <c r="S177" s="263">
        <f t="shared" si="92"/>
        <v>0</v>
      </c>
      <c r="T177" s="262"/>
      <c r="U177" s="263">
        <f t="shared" si="93"/>
        <v>0</v>
      </c>
      <c r="V177" s="262"/>
      <c r="W177" s="263">
        <f t="shared" si="94"/>
        <v>0</v>
      </c>
      <c r="X177" s="266">
        <f t="shared" si="108"/>
        <v>1.4364000000000001</v>
      </c>
    </row>
    <row r="178" spans="2:24" s="82" customFormat="1" ht="20.100000000000001" customHeight="1" x14ac:dyDescent="0.25">
      <c r="B178" s="472" t="s">
        <v>1494</v>
      </c>
      <c r="C178" s="473"/>
      <c r="D178" s="265" t="s">
        <v>295</v>
      </c>
      <c r="E178" s="262">
        <f>6.71+5.95</f>
        <v>12.66</v>
      </c>
      <c r="F178" s="262">
        <v>0.2</v>
      </c>
      <c r="G178" s="262">
        <v>0.6</v>
      </c>
      <c r="H178" s="262">
        <f t="shared" si="87"/>
        <v>17.724</v>
      </c>
      <c r="I178" s="262">
        <f t="shared" si="96"/>
        <v>10.786320000000002</v>
      </c>
      <c r="J178" s="262"/>
      <c r="K178" s="262">
        <f t="shared" si="88"/>
        <v>0</v>
      </c>
      <c r="L178" s="262"/>
      <c r="M178" s="262">
        <f t="shared" si="89"/>
        <v>0</v>
      </c>
      <c r="N178" s="262"/>
      <c r="O178" s="263">
        <f t="shared" si="90"/>
        <v>0</v>
      </c>
      <c r="P178" s="262"/>
      <c r="Q178" s="263">
        <f t="shared" si="91"/>
        <v>0</v>
      </c>
      <c r="R178" s="262"/>
      <c r="S178" s="263">
        <f t="shared" si="92"/>
        <v>0</v>
      </c>
      <c r="T178" s="262"/>
      <c r="U178" s="263">
        <f t="shared" si="93"/>
        <v>0</v>
      </c>
      <c r="V178" s="262"/>
      <c r="W178" s="263">
        <f t="shared" si="94"/>
        <v>0</v>
      </c>
      <c r="X178" s="266">
        <f t="shared" si="108"/>
        <v>1.5191999999999999</v>
      </c>
    </row>
    <row r="179" spans="2:24" s="82" customFormat="1" ht="20.100000000000001" customHeight="1" x14ac:dyDescent="0.25">
      <c r="B179" s="472" t="s">
        <v>1495</v>
      </c>
      <c r="C179" s="473"/>
      <c r="D179" s="265" t="s">
        <v>295</v>
      </c>
      <c r="E179" s="262">
        <f>4.09+1.83+2.8+2.35+1.28</f>
        <v>12.349999999999998</v>
      </c>
      <c r="F179" s="262">
        <v>0.2</v>
      </c>
      <c r="G179" s="262">
        <v>0.6</v>
      </c>
      <c r="H179" s="262">
        <f t="shared" si="87"/>
        <v>17.289999999999996</v>
      </c>
      <c r="I179" s="262">
        <f t="shared" si="96"/>
        <v>10.5222</v>
      </c>
      <c r="J179" s="262"/>
      <c r="K179" s="262">
        <f t="shared" si="88"/>
        <v>0</v>
      </c>
      <c r="L179" s="262"/>
      <c r="M179" s="262">
        <f t="shared" si="89"/>
        <v>0</v>
      </c>
      <c r="N179" s="262"/>
      <c r="O179" s="263">
        <f t="shared" si="90"/>
        <v>0</v>
      </c>
      <c r="P179" s="262"/>
      <c r="Q179" s="263">
        <f t="shared" si="91"/>
        <v>0</v>
      </c>
      <c r="R179" s="262"/>
      <c r="S179" s="263">
        <f t="shared" si="92"/>
        <v>0</v>
      </c>
      <c r="T179" s="262"/>
      <c r="U179" s="263">
        <f t="shared" si="93"/>
        <v>0</v>
      </c>
      <c r="V179" s="262"/>
      <c r="W179" s="263">
        <f t="shared" si="94"/>
        <v>0</v>
      </c>
      <c r="X179" s="266">
        <f t="shared" si="108"/>
        <v>1.4819999999999998</v>
      </c>
    </row>
    <row r="180" spans="2:24" s="82" customFormat="1" ht="20.100000000000001" customHeight="1" x14ac:dyDescent="0.25">
      <c r="B180" s="472" t="s">
        <v>1496</v>
      </c>
      <c r="C180" s="473"/>
      <c r="D180" s="265" t="s">
        <v>295</v>
      </c>
      <c r="E180" s="262">
        <f>6.6+5.85</f>
        <v>12.45</v>
      </c>
      <c r="F180" s="262">
        <v>0.2</v>
      </c>
      <c r="G180" s="262">
        <v>0.7</v>
      </c>
      <c r="H180" s="262">
        <f t="shared" si="87"/>
        <v>19.919999999999995</v>
      </c>
      <c r="I180" s="262">
        <f t="shared" si="96"/>
        <v>10.358400000000001</v>
      </c>
      <c r="J180" s="262"/>
      <c r="K180" s="262">
        <f t="shared" si="88"/>
        <v>0</v>
      </c>
      <c r="L180" s="262"/>
      <c r="M180" s="262">
        <f t="shared" si="89"/>
        <v>0</v>
      </c>
      <c r="N180" s="262"/>
      <c r="O180" s="263">
        <f t="shared" si="90"/>
        <v>0</v>
      </c>
      <c r="P180" s="262"/>
      <c r="Q180" s="263">
        <f t="shared" si="91"/>
        <v>0</v>
      </c>
      <c r="R180" s="262"/>
      <c r="S180" s="263">
        <f t="shared" si="92"/>
        <v>0</v>
      </c>
      <c r="T180" s="262"/>
      <c r="U180" s="263">
        <f t="shared" si="93"/>
        <v>0</v>
      </c>
      <c r="V180" s="262"/>
      <c r="W180" s="263">
        <f t="shared" si="94"/>
        <v>0</v>
      </c>
      <c r="X180" s="266">
        <f t="shared" si="108"/>
        <v>1.7430000000000001</v>
      </c>
    </row>
    <row r="181" spans="2:24" s="82" customFormat="1" ht="20.100000000000001" customHeight="1" x14ac:dyDescent="0.25">
      <c r="B181" s="472" t="s">
        <v>1497</v>
      </c>
      <c r="C181" s="473"/>
      <c r="D181" s="265" t="s">
        <v>295</v>
      </c>
      <c r="E181" s="262">
        <f>6.66+5.9</f>
        <v>12.56</v>
      </c>
      <c r="F181" s="262">
        <v>0.2</v>
      </c>
      <c r="G181" s="262">
        <v>0.6</v>
      </c>
      <c r="H181" s="262">
        <f t="shared" si="87"/>
        <v>17.584</v>
      </c>
      <c r="I181" s="262">
        <f t="shared" si="96"/>
        <v>10.701120000000003</v>
      </c>
      <c r="J181" s="262"/>
      <c r="K181" s="262">
        <f t="shared" si="88"/>
        <v>0</v>
      </c>
      <c r="L181" s="262"/>
      <c r="M181" s="262">
        <f t="shared" si="89"/>
        <v>0</v>
      </c>
      <c r="N181" s="262"/>
      <c r="O181" s="263">
        <f t="shared" si="90"/>
        <v>0</v>
      </c>
      <c r="P181" s="262"/>
      <c r="Q181" s="263">
        <f t="shared" si="91"/>
        <v>0</v>
      </c>
      <c r="R181" s="262"/>
      <c r="S181" s="263">
        <f t="shared" si="92"/>
        <v>0</v>
      </c>
      <c r="T181" s="262"/>
      <c r="U181" s="263">
        <f t="shared" si="93"/>
        <v>0</v>
      </c>
      <c r="V181" s="262"/>
      <c r="W181" s="263">
        <f t="shared" si="94"/>
        <v>0</v>
      </c>
      <c r="X181" s="266">
        <f t="shared" si="108"/>
        <v>1.5072000000000003</v>
      </c>
    </row>
    <row r="182" spans="2:24" s="82" customFormat="1" ht="20.100000000000001" customHeight="1" x14ac:dyDescent="0.25">
      <c r="B182" s="472" t="s">
        <v>1264</v>
      </c>
      <c r="C182" s="473"/>
      <c r="D182" s="265" t="s">
        <v>295</v>
      </c>
      <c r="E182" s="262"/>
      <c r="F182" s="262"/>
      <c r="G182" s="262"/>
      <c r="H182" s="262">
        <f t="shared" si="87"/>
        <v>0</v>
      </c>
      <c r="I182" s="262">
        <f t="shared" si="96"/>
        <v>0</v>
      </c>
      <c r="J182" s="262">
        <v>1994.3</v>
      </c>
      <c r="K182" s="262">
        <f t="shared" si="88"/>
        <v>307.12219999999996</v>
      </c>
      <c r="L182" s="262">
        <v>608.79999999999995</v>
      </c>
      <c r="M182" s="262">
        <f t="shared" si="89"/>
        <v>149.15599999999998</v>
      </c>
      <c r="N182" s="262">
        <v>272.3</v>
      </c>
      <c r="O182" s="263">
        <f t="shared" si="90"/>
        <v>107.55850000000001</v>
      </c>
      <c r="P182" s="262">
        <v>109.3</v>
      </c>
      <c r="Q182" s="263">
        <f t="shared" si="91"/>
        <v>67.438099999999991</v>
      </c>
      <c r="R182" s="262">
        <v>644.70000000000005</v>
      </c>
      <c r="S182" s="263">
        <f t="shared" si="92"/>
        <v>620.84609999999998</v>
      </c>
      <c r="T182" s="262">
        <v>251.4</v>
      </c>
      <c r="U182" s="263">
        <f t="shared" si="93"/>
        <v>396.70920000000001</v>
      </c>
      <c r="V182" s="262">
        <v>39.700000000000003</v>
      </c>
      <c r="W182" s="263">
        <f t="shared" si="94"/>
        <v>97.900200000000012</v>
      </c>
      <c r="X182" s="266">
        <f>+E182*F182*G182</f>
        <v>0</v>
      </c>
    </row>
    <row r="183" spans="2:24" s="82" customFormat="1" ht="20.100000000000001" customHeight="1" x14ac:dyDescent="0.25">
      <c r="B183" s="474" t="s">
        <v>373</v>
      </c>
      <c r="C183" s="475"/>
      <c r="D183" s="271" t="s">
        <v>385</v>
      </c>
      <c r="E183" s="106">
        <f>4.34+4.04+4.36</f>
        <v>12.739999999999998</v>
      </c>
      <c r="F183" s="106">
        <v>0.2</v>
      </c>
      <c r="G183" s="106">
        <v>0.4</v>
      </c>
      <c r="H183" s="106">
        <f t="shared" ref="H183:H195" si="109">(E183*G183*2+E183*F183)</f>
        <v>12.74</v>
      </c>
      <c r="I183" s="106">
        <f>+E183*F183*(1.8-G183)</f>
        <v>3.5671999999999997</v>
      </c>
      <c r="J183" s="106"/>
      <c r="K183" s="106">
        <f t="shared" ref="K183:K195" si="110">+J183*0.154</f>
        <v>0</v>
      </c>
      <c r="L183" s="106"/>
      <c r="M183" s="106">
        <f t="shared" ref="M183:M195" si="111">+L183*0.245</f>
        <v>0</v>
      </c>
      <c r="N183" s="106"/>
      <c r="O183" s="102">
        <f t="shared" ref="O183:O195" si="112">+N183*0.395</f>
        <v>0</v>
      </c>
      <c r="P183" s="106"/>
      <c r="Q183" s="102">
        <f t="shared" ref="Q183:Q195" si="113">+P183*0.617</f>
        <v>0</v>
      </c>
      <c r="R183" s="106"/>
      <c r="S183" s="102">
        <f t="shared" ref="S183:S195" si="114">+R183*0.963</f>
        <v>0</v>
      </c>
      <c r="T183" s="106"/>
      <c r="U183" s="102">
        <f t="shared" ref="U183:U195" si="115">+T183*1.578</f>
        <v>0</v>
      </c>
      <c r="V183" s="106"/>
      <c r="W183" s="102">
        <f t="shared" ref="W183:W195" si="116">+V183*2.466</f>
        <v>0</v>
      </c>
      <c r="X183" s="272">
        <f t="shared" ref="X183:X195" si="117">+E183*F183*G183</f>
        <v>1.0192000000000001</v>
      </c>
    </row>
    <row r="184" spans="2:24" s="82" customFormat="1" ht="20.100000000000001" customHeight="1" x14ac:dyDescent="0.25">
      <c r="B184" s="474" t="s">
        <v>374</v>
      </c>
      <c r="C184" s="475"/>
      <c r="D184" s="271" t="s">
        <v>385</v>
      </c>
      <c r="E184" s="106">
        <f>5.92+3.25+3.43</f>
        <v>12.6</v>
      </c>
      <c r="F184" s="106">
        <v>0.2</v>
      </c>
      <c r="G184" s="106">
        <v>0.4</v>
      </c>
      <c r="H184" s="106">
        <f t="shared" si="109"/>
        <v>12.6</v>
      </c>
      <c r="I184" s="106">
        <f t="shared" ref="I184:I199" si="118">+E184*F184*(1.8-G184)</f>
        <v>3.5279999999999996</v>
      </c>
      <c r="J184" s="106"/>
      <c r="K184" s="106">
        <f t="shared" si="110"/>
        <v>0</v>
      </c>
      <c r="L184" s="106"/>
      <c r="M184" s="106">
        <f t="shared" si="111"/>
        <v>0</v>
      </c>
      <c r="N184" s="106"/>
      <c r="O184" s="102">
        <f t="shared" si="112"/>
        <v>0</v>
      </c>
      <c r="P184" s="106"/>
      <c r="Q184" s="102">
        <f t="shared" si="113"/>
        <v>0</v>
      </c>
      <c r="R184" s="106"/>
      <c r="S184" s="102">
        <f t="shared" si="114"/>
        <v>0</v>
      </c>
      <c r="T184" s="106"/>
      <c r="U184" s="102">
        <f t="shared" si="115"/>
        <v>0</v>
      </c>
      <c r="V184" s="106"/>
      <c r="W184" s="102">
        <f t="shared" si="116"/>
        <v>0</v>
      </c>
      <c r="X184" s="272">
        <f t="shared" si="117"/>
        <v>1.008</v>
      </c>
    </row>
    <row r="185" spans="2:24" s="82" customFormat="1" ht="20.100000000000001" customHeight="1" x14ac:dyDescent="0.25">
      <c r="B185" s="474" t="s">
        <v>375</v>
      </c>
      <c r="C185" s="475"/>
      <c r="D185" s="271" t="s">
        <v>385</v>
      </c>
      <c r="E185" s="106">
        <f>7.63+7.82</f>
        <v>15.45</v>
      </c>
      <c r="F185" s="106">
        <v>0.2</v>
      </c>
      <c r="G185" s="106">
        <v>0.4</v>
      </c>
      <c r="H185" s="106">
        <f t="shared" si="109"/>
        <v>15.45</v>
      </c>
      <c r="I185" s="106">
        <f t="shared" si="118"/>
        <v>4.3259999999999996</v>
      </c>
      <c r="J185" s="106"/>
      <c r="K185" s="106">
        <f t="shared" si="110"/>
        <v>0</v>
      </c>
      <c r="L185" s="106"/>
      <c r="M185" s="106">
        <f t="shared" si="111"/>
        <v>0</v>
      </c>
      <c r="N185" s="106"/>
      <c r="O185" s="102">
        <f t="shared" si="112"/>
        <v>0</v>
      </c>
      <c r="P185" s="106"/>
      <c r="Q185" s="102">
        <f t="shared" si="113"/>
        <v>0</v>
      </c>
      <c r="R185" s="106"/>
      <c r="S185" s="102">
        <f t="shared" si="114"/>
        <v>0</v>
      </c>
      <c r="T185" s="106"/>
      <c r="U185" s="102">
        <f t="shared" si="115"/>
        <v>0</v>
      </c>
      <c r="V185" s="106"/>
      <c r="W185" s="102">
        <f t="shared" si="116"/>
        <v>0</v>
      </c>
      <c r="X185" s="272">
        <f t="shared" si="117"/>
        <v>1.236</v>
      </c>
    </row>
    <row r="186" spans="2:24" s="82" customFormat="1" ht="20.100000000000001" customHeight="1" x14ac:dyDescent="0.25">
      <c r="B186" s="474" t="s">
        <v>1498</v>
      </c>
      <c r="C186" s="475"/>
      <c r="D186" s="271" t="s">
        <v>385</v>
      </c>
      <c r="E186" s="106">
        <v>2.33</v>
      </c>
      <c r="F186" s="106">
        <v>0.2</v>
      </c>
      <c r="G186" s="106">
        <v>0.6</v>
      </c>
      <c r="H186" s="106">
        <f>(E186*G186*2+E186*F186)</f>
        <v>3.262</v>
      </c>
      <c r="I186" s="106">
        <f>+E186*F186*(1.8-G186)</f>
        <v>0.55920000000000014</v>
      </c>
      <c r="J186" s="106"/>
      <c r="K186" s="106">
        <f t="shared" si="110"/>
        <v>0</v>
      </c>
      <c r="L186" s="106"/>
      <c r="M186" s="106">
        <f t="shared" si="111"/>
        <v>0</v>
      </c>
      <c r="N186" s="106"/>
      <c r="O186" s="102">
        <f t="shared" si="112"/>
        <v>0</v>
      </c>
      <c r="P186" s="106"/>
      <c r="Q186" s="102">
        <f t="shared" si="113"/>
        <v>0</v>
      </c>
      <c r="R186" s="106"/>
      <c r="S186" s="102">
        <f t="shared" si="114"/>
        <v>0</v>
      </c>
      <c r="T186" s="106"/>
      <c r="U186" s="102">
        <f t="shared" si="115"/>
        <v>0</v>
      </c>
      <c r="V186" s="106"/>
      <c r="W186" s="102">
        <f t="shared" si="116"/>
        <v>0</v>
      </c>
      <c r="X186" s="272">
        <f>+E186*F186*G186</f>
        <v>0.27960000000000002</v>
      </c>
    </row>
    <row r="187" spans="2:24" s="82" customFormat="1" ht="20.100000000000001" customHeight="1" x14ac:dyDescent="0.25">
      <c r="B187" s="474" t="s">
        <v>377</v>
      </c>
      <c r="C187" s="475"/>
      <c r="D187" s="271" t="s">
        <v>385</v>
      </c>
      <c r="E187" s="106">
        <f>2.13+2.64+2.06</f>
        <v>6.83</v>
      </c>
      <c r="F187" s="106">
        <v>0.2</v>
      </c>
      <c r="G187" s="106">
        <v>0.6</v>
      </c>
      <c r="H187" s="106">
        <f>(E187*G187*2+E187*F187)</f>
        <v>9.5619999999999994</v>
      </c>
      <c r="I187" s="106">
        <f>+E187*F187*(1.8-G187)</f>
        <v>1.6392000000000004</v>
      </c>
      <c r="J187" s="106"/>
      <c r="K187" s="106">
        <f t="shared" si="110"/>
        <v>0</v>
      </c>
      <c r="L187" s="106"/>
      <c r="M187" s="106">
        <f t="shared" si="111"/>
        <v>0</v>
      </c>
      <c r="N187" s="106"/>
      <c r="O187" s="102">
        <f t="shared" si="112"/>
        <v>0</v>
      </c>
      <c r="P187" s="106"/>
      <c r="Q187" s="102">
        <f t="shared" si="113"/>
        <v>0</v>
      </c>
      <c r="R187" s="106"/>
      <c r="S187" s="102">
        <f t="shared" si="114"/>
        <v>0</v>
      </c>
      <c r="T187" s="106"/>
      <c r="U187" s="102">
        <f t="shared" si="115"/>
        <v>0</v>
      </c>
      <c r="V187" s="106"/>
      <c r="W187" s="102">
        <f t="shared" si="116"/>
        <v>0</v>
      </c>
      <c r="X187" s="272">
        <f>+E187*F187*G187</f>
        <v>0.8196</v>
      </c>
    </row>
    <row r="188" spans="2:24" s="82" customFormat="1" ht="20.100000000000001" customHeight="1" x14ac:dyDescent="0.25">
      <c r="B188" s="474" t="s">
        <v>378</v>
      </c>
      <c r="C188" s="475"/>
      <c r="D188" s="271" t="s">
        <v>385</v>
      </c>
      <c r="E188" s="106">
        <v>5.87</v>
      </c>
      <c r="F188" s="106">
        <v>0.2</v>
      </c>
      <c r="G188" s="106">
        <v>0.4</v>
      </c>
      <c r="H188" s="106">
        <f t="shared" si="109"/>
        <v>5.870000000000001</v>
      </c>
      <c r="I188" s="106">
        <f t="shared" si="118"/>
        <v>1.6436000000000002</v>
      </c>
      <c r="J188" s="106"/>
      <c r="K188" s="106">
        <f t="shared" si="110"/>
        <v>0</v>
      </c>
      <c r="L188" s="106"/>
      <c r="M188" s="106">
        <f t="shared" si="111"/>
        <v>0</v>
      </c>
      <c r="N188" s="106"/>
      <c r="O188" s="102">
        <f t="shared" si="112"/>
        <v>0</v>
      </c>
      <c r="P188" s="106"/>
      <c r="Q188" s="102">
        <f t="shared" si="113"/>
        <v>0</v>
      </c>
      <c r="R188" s="106"/>
      <c r="S188" s="102">
        <f t="shared" si="114"/>
        <v>0</v>
      </c>
      <c r="T188" s="106"/>
      <c r="U188" s="102">
        <f t="shared" si="115"/>
        <v>0</v>
      </c>
      <c r="V188" s="106"/>
      <c r="W188" s="102">
        <f t="shared" si="116"/>
        <v>0</v>
      </c>
      <c r="X188" s="272">
        <f t="shared" si="117"/>
        <v>0.46960000000000007</v>
      </c>
    </row>
    <row r="189" spans="2:24" s="82" customFormat="1" ht="20.100000000000001" customHeight="1" x14ac:dyDescent="0.25">
      <c r="B189" s="474" t="s">
        <v>379</v>
      </c>
      <c r="C189" s="475"/>
      <c r="D189" s="271" t="s">
        <v>385</v>
      </c>
      <c r="E189" s="106">
        <f>4.77+1.86</f>
        <v>6.63</v>
      </c>
      <c r="F189" s="106">
        <v>0.2</v>
      </c>
      <c r="G189" s="106">
        <v>0.6</v>
      </c>
      <c r="H189" s="106">
        <f t="shared" si="109"/>
        <v>9.282</v>
      </c>
      <c r="I189" s="106">
        <f t="shared" si="118"/>
        <v>1.5912000000000004</v>
      </c>
      <c r="J189" s="106"/>
      <c r="K189" s="106">
        <f t="shared" si="110"/>
        <v>0</v>
      </c>
      <c r="L189" s="106"/>
      <c r="M189" s="106">
        <f t="shared" si="111"/>
        <v>0</v>
      </c>
      <c r="N189" s="106"/>
      <c r="O189" s="102">
        <f t="shared" si="112"/>
        <v>0</v>
      </c>
      <c r="P189" s="106"/>
      <c r="Q189" s="102">
        <f t="shared" si="113"/>
        <v>0</v>
      </c>
      <c r="R189" s="106"/>
      <c r="S189" s="102">
        <f t="shared" si="114"/>
        <v>0</v>
      </c>
      <c r="T189" s="106"/>
      <c r="U189" s="102">
        <f t="shared" si="115"/>
        <v>0</v>
      </c>
      <c r="V189" s="106"/>
      <c r="W189" s="102">
        <f t="shared" si="116"/>
        <v>0</v>
      </c>
      <c r="X189" s="272">
        <f t="shared" si="117"/>
        <v>0.79559999999999997</v>
      </c>
    </row>
    <row r="190" spans="2:24" s="82" customFormat="1" ht="20.100000000000001" customHeight="1" x14ac:dyDescent="0.25">
      <c r="B190" s="474" t="s">
        <v>380</v>
      </c>
      <c r="C190" s="475"/>
      <c r="D190" s="271" t="s">
        <v>385</v>
      </c>
      <c r="E190" s="106">
        <f>1.37+12.86+7.66+7.85</f>
        <v>29.740000000000002</v>
      </c>
      <c r="F190" s="106">
        <v>0.2</v>
      </c>
      <c r="G190" s="106">
        <v>0.5</v>
      </c>
      <c r="H190" s="106">
        <f t="shared" si="109"/>
        <v>35.688000000000002</v>
      </c>
      <c r="I190" s="106">
        <f t="shared" si="118"/>
        <v>7.7324000000000011</v>
      </c>
      <c r="J190" s="106"/>
      <c r="K190" s="106">
        <f t="shared" si="110"/>
        <v>0</v>
      </c>
      <c r="L190" s="106"/>
      <c r="M190" s="106">
        <f t="shared" si="111"/>
        <v>0</v>
      </c>
      <c r="N190" s="106"/>
      <c r="O190" s="102">
        <f t="shared" si="112"/>
        <v>0</v>
      </c>
      <c r="P190" s="106"/>
      <c r="Q190" s="102">
        <f t="shared" si="113"/>
        <v>0</v>
      </c>
      <c r="R190" s="106"/>
      <c r="S190" s="102">
        <f t="shared" si="114"/>
        <v>0</v>
      </c>
      <c r="T190" s="106"/>
      <c r="U190" s="102">
        <f t="shared" si="115"/>
        <v>0</v>
      </c>
      <c r="V190" s="106"/>
      <c r="W190" s="102">
        <f t="shared" si="116"/>
        <v>0</v>
      </c>
      <c r="X190" s="272">
        <f t="shared" si="117"/>
        <v>2.9740000000000002</v>
      </c>
    </row>
    <row r="191" spans="2:24" s="82" customFormat="1" ht="20.100000000000001" customHeight="1" x14ac:dyDescent="0.25">
      <c r="B191" s="474" t="s">
        <v>381</v>
      </c>
      <c r="C191" s="475"/>
      <c r="D191" s="271" t="s">
        <v>385</v>
      </c>
      <c r="E191" s="106">
        <f>4.02+3.82+4.12</f>
        <v>11.96</v>
      </c>
      <c r="F191" s="106">
        <v>0.2</v>
      </c>
      <c r="G191" s="106">
        <v>0.4</v>
      </c>
      <c r="H191" s="106">
        <f t="shared" si="109"/>
        <v>11.96</v>
      </c>
      <c r="I191" s="106">
        <f t="shared" si="118"/>
        <v>3.3488000000000002</v>
      </c>
      <c r="J191" s="106"/>
      <c r="K191" s="106">
        <f t="shared" si="110"/>
        <v>0</v>
      </c>
      <c r="L191" s="106"/>
      <c r="M191" s="106">
        <f t="shared" si="111"/>
        <v>0</v>
      </c>
      <c r="N191" s="106"/>
      <c r="O191" s="102">
        <f t="shared" si="112"/>
        <v>0</v>
      </c>
      <c r="P191" s="106"/>
      <c r="Q191" s="102">
        <f t="shared" si="113"/>
        <v>0</v>
      </c>
      <c r="R191" s="106"/>
      <c r="S191" s="102">
        <f t="shared" si="114"/>
        <v>0</v>
      </c>
      <c r="T191" s="106"/>
      <c r="U191" s="102">
        <f t="shared" si="115"/>
        <v>0</v>
      </c>
      <c r="V191" s="106"/>
      <c r="W191" s="102">
        <f t="shared" si="116"/>
        <v>0</v>
      </c>
      <c r="X191" s="272">
        <f t="shared" si="117"/>
        <v>0.95680000000000021</v>
      </c>
    </row>
    <row r="192" spans="2:24" s="82" customFormat="1" ht="20.100000000000001" customHeight="1" x14ac:dyDescent="0.25">
      <c r="B192" s="474" t="s">
        <v>1499</v>
      </c>
      <c r="C192" s="475"/>
      <c r="D192" s="271" t="s">
        <v>385</v>
      </c>
      <c r="E192" s="106">
        <f>4.41+1.7</f>
        <v>6.11</v>
      </c>
      <c r="F192" s="106">
        <v>0.2</v>
      </c>
      <c r="G192" s="106">
        <v>0.6</v>
      </c>
      <c r="H192" s="106">
        <f t="shared" si="109"/>
        <v>8.5540000000000003</v>
      </c>
      <c r="I192" s="106">
        <f t="shared" si="118"/>
        <v>1.4664000000000004</v>
      </c>
      <c r="J192" s="106"/>
      <c r="K192" s="106">
        <f t="shared" si="110"/>
        <v>0</v>
      </c>
      <c r="L192" s="106"/>
      <c r="M192" s="106">
        <f t="shared" si="111"/>
        <v>0</v>
      </c>
      <c r="N192" s="106"/>
      <c r="O192" s="102">
        <f t="shared" si="112"/>
        <v>0</v>
      </c>
      <c r="P192" s="106"/>
      <c r="Q192" s="102">
        <f t="shared" si="113"/>
        <v>0</v>
      </c>
      <c r="R192" s="106"/>
      <c r="S192" s="102">
        <f t="shared" si="114"/>
        <v>0</v>
      </c>
      <c r="T192" s="106"/>
      <c r="U192" s="102">
        <f t="shared" si="115"/>
        <v>0</v>
      </c>
      <c r="V192" s="106"/>
      <c r="W192" s="102">
        <f t="shared" si="116"/>
        <v>0</v>
      </c>
      <c r="X192" s="272">
        <f t="shared" si="117"/>
        <v>0.73320000000000007</v>
      </c>
    </row>
    <row r="193" spans="2:24" s="82" customFormat="1" ht="20.100000000000001" customHeight="1" x14ac:dyDescent="0.25">
      <c r="B193" s="474" t="s">
        <v>382</v>
      </c>
      <c r="C193" s="475"/>
      <c r="D193" s="271" t="s">
        <v>385</v>
      </c>
      <c r="E193" s="106">
        <f>2.8+2.75</f>
        <v>5.55</v>
      </c>
      <c r="F193" s="106">
        <v>0.2</v>
      </c>
      <c r="G193" s="106">
        <v>0.4</v>
      </c>
      <c r="H193" s="106">
        <f t="shared" si="109"/>
        <v>5.5500000000000007</v>
      </c>
      <c r="I193" s="106">
        <f t="shared" si="118"/>
        <v>1.554</v>
      </c>
      <c r="J193" s="106"/>
      <c r="K193" s="106">
        <f t="shared" si="110"/>
        <v>0</v>
      </c>
      <c r="L193" s="106"/>
      <c r="M193" s="106">
        <f t="shared" si="111"/>
        <v>0</v>
      </c>
      <c r="N193" s="106"/>
      <c r="O193" s="102">
        <f t="shared" si="112"/>
        <v>0</v>
      </c>
      <c r="P193" s="106"/>
      <c r="Q193" s="102">
        <f t="shared" si="113"/>
        <v>0</v>
      </c>
      <c r="R193" s="106"/>
      <c r="S193" s="102">
        <f t="shared" si="114"/>
        <v>0</v>
      </c>
      <c r="T193" s="106"/>
      <c r="U193" s="102">
        <f t="shared" si="115"/>
        <v>0</v>
      </c>
      <c r="V193" s="106"/>
      <c r="W193" s="102">
        <f t="shared" si="116"/>
        <v>0</v>
      </c>
      <c r="X193" s="272">
        <f t="shared" si="117"/>
        <v>0.44400000000000006</v>
      </c>
    </row>
    <row r="194" spans="2:24" s="82" customFormat="1" ht="20.100000000000001" customHeight="1" x14ac:dyDescent="0.25">
      <c r="B194" s="474" t="s">
        <v>383</v>
      </c>
      <c r="C194" s="475"/>
      <c r="D194" s="271" t="s">
        <v>385</v>
      </c>
      <c r="E194" s="106">
        <v>2.1</v>
      </c>
      <c r="F194" s="106">
        <v>0.2</v>
      </c>
      <c r="G194" s="106">
        <v>0.6</v>
      </c>
      <c r="H194" s="106">
        <f t="shared" si="109"/>
        <v>2.94</v>
      </c>
      <c r="I194" s="106">
        <f t="shared" si="118"/>
        <v>0.50400000000000011</v>
      </c>
      <c r="J194" s="106"/>
      <c r="K194" s="106">
        <f t="shared" si="110"/>
        <v>0</v>
      </c>
      <c r="L194" s="106"/>
      <c r="M194" s="106">
        <f t="shared" si="111"/>
        <v>0</v>
      </c>
      <c r="N194" s="106"/>
      <c r="O194" s="102">
        <f t="shared" si="112"/>
        <v>0</v>
      </c>
      <c r="P194" s="106"/>
      <c r="Q194" s="102">
        <f t="shared" si="113"/>
        <v>0</v>
      </c>
      <c r="R194" s="106"/>
      <c r="S194" s="102">
        <f t="shared" si="114"/>
        <v>0</v>
      </c>
      <c r="T194" s="106"/>
      <c r="U194" s="102">
        <f t="shared" si="115"/>
        <v>0</v>
      </c>
      <c r="V194" s="106"/>
      <c r="W194" s="102">
        <f t="shared" si="116"/>
        <v>0</v>
      </c>
      <c r="X194" s="272">
        <f t="shared" si="117"/>
        <v>0.252</v>
      </c>
    </row>
    <row r="195" spans="2:24" s="82" customFormat="1" ht="20.100000000000001" customHeight="1" x14ac:dyDescent="0.25">
      <c r="B195" s="474" t="s">
        <v>384</v>
      </c>
      <c r="C195" s="475"/>
      <c r="D195" s="271" t="s">
        <v>385</v>
      </c>
      <c r="E195" s="106">
        <v>6.71</v>
      </c>
      <c r="F195" s="106">
        <v>0.2</v>
      </c>
      <c r="G195" s="106">
        <v>0.6</v>
      </c>
      <c r="H195" s="106">
        <f t="shared" si="109"/>
        <v>9.3940000000000001</v>
      </c>
      <c r="I195" s="106">
        <f t="shared" si="118"/>
        <v>1.6104000000000003</v>
      </c>
      <c r="J195" s="106"/>
      <c r="K195" s="106">
        <f t="shared" si="110"/>
        <v>0</v>
      </c>
      <c r="L195" s="106"/>
      <c r="M195" s="106">
        <f t="shared" si="111"/>
        <v>0</v>
      </c>
      <c r="N195" s="106"/>
      <c r="O195" s="102">
        <f t="shared" si="112"/>
        <v>0</v>
      </c>
      <c r="P195" s="106"/>
      <c r="Q195" s="102">
        <f t="shared" si="113"/>
        <v>0</v>
      </c>
      <c r="R195" s="106"/>
      <c r="S195" s="102">
        <f t="shared" si="114"/>
        <v>0</v>
      </c>
      <c r="T195" s="106"/>
      <c r="U195" s="102">
        <f t="shared" si="115"/>
        <v>0</v>
      </c>
      <c r="V195" s="106"/>
      <c r="W195" s="102">
        <f t="shared" si="116"/>
        <v>0</v>
      </c>
      <c r="X195" s="272">
        <f t="shared" si="117"/>
        <v>0.80520000000000003</v>
      </c>
    </row>
    <row r="196" spans="2:24" s="82" customFormat="1" ht="20.100000000000001" customHeight="1" x14ac:dyDescent="0.25">
      <c r="B196" s="474" t="s">
        <v>1500</v>
      </c>
      <c r="C196" s="475"/>
      <c r="D196" s="271" t="s">
        <v>385</v>
      </c>
      <c r="E196" s="106">
        <v>5.95</v>
      </c>
      <c r="F196" s="106">
        <v>0.2</v>
      </c>
      <c r="G196" s="106">
        <v>0.4</v>
      </c>
      <c r="H196" s="106">
        <f t="shared" ref="H196:H203" si="119">(E196*G196*2+E196*F196)</f>
        <v>5.9500000000000011</v>
      </c>
      <c r="I196" s="106">
        <f t="shared" si="118"/>
        <v>1.6660000000000001</v>
      </c>
      <c r="J196" s="106"/>
      <c r="K196" s="106">
        <f t="shared" ref="K196:K203" si="120">+J196*0.154</f>
        <v>0</v>
      </c>
      <c r="L196" s="106"/>
      <c r="M196" s="106">
        <f t="shared" ref="M196:M203" si="121">+L196*0.245</f>
        <v>0</v>
      </c>
      <c r="N196" s="106"/>
      <c r="O196" s="102">
        <f t="shared" ref="O196:O203" si="122">+N196*0.395</f>
        <v>0</v>
      </c>
      <c r="P196" s="106"/>
      <c r="Q196" s="102">
        <f t="shared" ref="Q196:Q203" si="123">+P196*0.617</f>
        <v>0</v>
      </c>
      <c r="R196" s="106"/>
      <c r="S196" s="102">
        <f t="shared" ref="S196:S203" si="124">+R196*0.963</f>
        <v>0</v>
      </c>
      <c r="T196" s="106"/>
      <c r="U196" s="102">
        <f t="shared" ref="U196:U203" si="125">+T196*1.578</f>
        <v>0</v>
      </c>
      <c r="V196" s="106"/>
      <c r="W196" s="102">
        <f t="shared" ref="W196:W203" si="126">+V196*2.466</f>
        <v>0</v>
      </c>
      <c r="X196" s="272">
        <f t="shared" ref="X196:X203" si="127">+E196*F196*G196</f>
        <v>0.47600000000000009</v>
      </c>
    </row>
    <row r="197" spans="2:24" s="82" customFormat="1" ht="20.100000000000001" customHeight="1" x14ac:dyDescent="0.25">
      <c r="B197" s="474" t="s">
        <v>1501</v>
      </c>
      <c r="C197" s="475"/>
      <c r="D197" s="271" t="s">
        <v>385</v>
      </c>
      <c r="E197" s="106">
        <v>1.28</v>
      </c>
      <c r="F197" s="106">
        <v>0.2</v>
      </c>
      <c r="G197" s="106">
        <v>0.3</v>
      </c>
      <c r="H197" s="106">
        <f t="shared" si="119"/>
        <v>1.024</v>
      </c>
      <c r="I197" s="106">
        <f t="shared" si="118"/>
        <v>0.38400000000000001</v>
      </c>
      <c r="J197" s="106"/>
      <c r="K197" s="106">
        <f t="shared" si="120"/>
        <v>0</v>
      </c>
      <c r="L197" s="106"/>
      <c r="M197" s="106">
        <f t="shared" si="121"/>
        <v>0</v>
      </c>
      <c r="N197" s="106"/>
      <c r="O197" s="102">
        <f t="shared" si="122"/>
        <v>0</v>
      </c>
      <c r="P197" s="106"/>
      <c r="Q197" s="102">
        <f t="shared" si="123"/>
        <v>0</v>
      </c>
      <c r="R197" s="106"/>
      <c r="S197" s="102">
        <f t="shared" si="124"/>
        <v>0</v>
      </c>
      <c r="T197" s="106"/>
      <c r="U197" s="102">
        <f t="shared" si="125"/>
        <v>0</v>
      </c>
      <c r="V197" s="106"/>
      <c r="W197" s="102">
        <f t="shared" si="126"/>
        <v>0</v>
      </c>
      <c r="X197" s="272">
        <f t="shared" si="127"/>
        <v>7.6799999999999993E-2</v>
      </c>
    </row>
    <row r="198" spans="2:24" s="82" customFormat="1" ht="20.100000000000001" customHeight="1" x14ac:dyDescent="0.25">
      <c r="B198" s="474" t="s">
        <v>1502</v>
      </c>
      <c r="C198" s="475"/>
      <c r="D198" s="271" t="s">
        <v>385</v>
      </c>
      <c r="E198" s="106">
        <v>1.28</v>
      </c>
      <c r="F198" s="106">
        <v>0.2</v>
      </c>
      <c r="G198" s="106">
        <v>0.4</v>
      </c>
      <c r="H198" s="106">
        <f t="shared" si="119"/>
        <v>1.28</v>
      </c>
      <c r="I198" s="106">
        <f t="shared" si="118"/>
        <v>0.3584</v>
      </c>
      <c r="J198" s="106"/>
      <c r="K198" s="106">
        <f t="shared" si="120"/>
        <v>0</v>
      </c>
      <c r="L198" s="106"/>
      <c r="M198" s="106">
        <f t="shared" si="121"/>
        <v>0</v>
      </c>
      <c r="N198" s="106"/>
      <c r="O198" s="102">
        <f t="shared" si="122"/>
        <v>0</v>
      </c>
      <c r="P198" s="106"/>
      <c r="Q198" s="102">
        <f t="shared" si="123"/>
        <v>0</v>
      </c>
      <c r="R198" s="106"/>
      <c r="S198" s="102">
        <f t="shared" si="124"/>
        <v>0</v>
      </c>
      <c r="T198" s="106"/>
      <c r="U198" s="102">
        <f t="shared" si="125"/>
        <v>0</v>
      </c>
      <c r="V198" s="106"/>
      <c r="W198" s="102">
        <f t="shared" si="126"/>
        <v>0</v>
      </c>
      <c r="X198" s="272">
        <f t="shared" si="127"/>
        <v>0.1024</v>
      </c>
    </row>
    <row r="199" spans="2:24" s="82" customFormat="1" ht="20.100000000000001" customHeight="1" x14ac:dyDescent="0.25">
      <c r="B199" s="474" t="s">
        <v>1503</v>
      </c>
      <c r="C199" s="475"/>
      <c r="D199" s="271" t="s">
        <v>385</v>
      </c>
      <c r="E199" s="106">
        <f>6.66+5.9</f>
        <v>12.56</v>
      </c>
      <c r="F199" s="106">
        <v>0.2</v>
      </c>
      <c r="G199" s="106">
        <v>0.4</v>
      </c>
      <c r="H199" s="106">
        <f t="shared" si="119"/>
        <v>12.560000000000002</v>
      </c>
      <c r="I199" s="106">
        <f t="shared" si="118"/>
        <v>3.5168000000000004</v>
      </c>
      <c r="J199" s="106"/>
      <c r="K199" s="106">
        <f t="shared" si="120"/>
        <v>0</v>
      </c>
      <c r="L199" s="106"/>
      <c r="M199" s="106">
        <f t="shared" si="121"/>
        <v>0</v>
      </c>
      <c r="N199" s="106"/>
      <c r="O199" s="102">
        <f t="shared" si="122"/>
        <v>0</v>
      </c>
      <c r="P199" s="106"/>
      <c r="Q199" s="102">
        <f t="shared" si="123"/>
        <v>0</v>
      </c>
      <c r="R199" s="106"/>
      <c r="S199" s="102">
        <f t="shared" si="124"/>
        <v>0</v>
      </c>
      <c r="T199" s="106"/>
      <c r="U199" s="102">
        <f t="shared" si="125"/>
        <v>0</v>
      </c>
      <c r="V199" s="106"/>
      <c r="W199" s="102">
        <f t="shared" si="126"/>
        <v>0</v>
      </c>
      <c r="X199" s="272">
        <f t="shared" si="127"/>
        <v>1.0048000000000001</v>
      </c>
    </row>
    <row r="200" spans="2:24" s="82" customFormat="1" ht="20.100000000000001" customHeight="1" x14ac:dyDescent="0.25">
      <c r="B200" s="474" t="s">
        <v>1504</v>
      </c>
      <c r="C200" s="475"/>
      <c r="D200" s="271" t="s">
        <v>385</v>
      </c>
      <c r="E200" s="106">
        <f>2.33+5.15</f>
        <v>7.48</v>
      </c>
      <c r="F200" s="106">
        <v>0.2</v>
      </c>
      <c r="G200" s="106">
        <v>0.4</v>
      </c>
      <c r="H200" s="106">
        <f t="shared" si="119"/>
        <v>7.4800000000000013</v>
      </c>
      <c r="I200" s="106">
        <f>+E200*F200*(3.89-G200)</f>
        <v>5.2210400000000012</v>
      </c>
      <c r="J200" s="106"/>
      <c r="K200" s="106">
        <f t="shared" si="120"/>
        <v>0</v>
      </c>
      <c r="L200" s="106"/>
      <c r="M200" s="106">
        <f t="shared" si="121"/>
        <v>0</v>
      </c>
      <c r="N200" s="106"/>
      <c r="O200" s="102">
        <f t="shared" si="122"/>
        <v>0</v>
      </c>
      <c r="P200" s="106"/>
      <c r="Q200" s="102">
        <f t="shared" si="123"/>
        <v>0</v>
      </c>
      <c r="R200" s="106"/>
      <c r="S200" s="102">
        <f t="shared" si="124"/>
        <v>0</v>
      </c>
      <c r="T200" s="106"/>
      <c r="U200" s="102">
        <f t="shared" si="125"/>
        <v>0</v>
      </c>
      <c r="V200" s="106"/>
      <c r="W200" s="102">
        <f t="shared" si="126"/>
        <v>0</v>
      </c>
      <c r="X200" s="272">
        <f t="shared" si="127"/>
        <v>0.59840000000000015</v>
      </c>
    </row>
    <row r="201" spans="2:24" s="82" customFormat="1" ht="20.100000000000001" customHeight="1" x14ac:dyDescent="0.25">
      <c r="B201" s="474" t="s">
        <v>1505</v>
      </c>
      <c r="C201" s="475"/>
      <c r="D201" s="271" t="s">
        <v>385</v>
      </c>
      <c r="E201" s="106">
        <f>4.77+1.86</f>
        <v>6.63</v>
      </c>
      <c r="F201" s="106">
        <v>0.2</v>
      </c>
      <c r="G201" s="106">
        <v>0.4</v>
      </c>
      <c r="H201" s="106">
        <f t="shared" si="119"/>
        <v>6.6300000000000008</v>
      </c>
      <c r="I201" s="106">
        <f t="shared" ref="I201:I203" si="128">+E201*F201*(3.89-G201)</f>
        <v>4.6277400000000002</v>
      </c>
      <c r="J201" s="106"/>
      <c r="K201" s="106">
        <f t="shared" si="120"/>
        <v>0</v>
      </c>
      <c r="L201" s="106"/>
      <c r="M201" s="106">
        <f t="shared" si="121"/>
        <v>0</v>
      </c>
      <c r="N201" s="106"/>
      <c r="O201" s="102">
        <f t="shared" si="122"/>
        <v>0</v>
      </c>
      <c r="P201" s="106"/>
      <c r="Q201" s="102">
        <f t="shared" si="123"/>
        <v>0</v>
      </c>
      <c r="R201" s="106"/>
      <c r="S201" s="102">
        <f t="shared" si="124"/>
        <v>0</v>
      </c>
      <c r="T201" s="106"/>
      <c r="U201" s="102">
        <f t="shared" si="125"/>
        <v>0</v>
      </c>
      <c r="V201" s="106"/>
      <c r="W201" s="102">
        <f t="shared" si="126"/>
        <v>0</v>
      </c>
      <c r="X201" s="272">
        <f t="shared" si="127"/>
        <v>0.53040000000000009</v>
      </c>
    </row>
    <row r="202" spans="2:24" s="82" customFormat="1" ht="20.100000000000001" customHeight="1" x14ac:dyDescent="0.25">
      <c r="B202" s="474" t="s">
        <v>1506</v>
      </c>
      <c r="C202" s="475"/>
      <c r="D202" s="271" t="s">
        <v>385</v>
      </c>
      <c r="E202" s="106">
        <f>4.71+2</f>
        <v>6.71</v>
      </c>
      <c r="F202" s="106">
        <v>0.2</v>
      </c>
      <c r="G202" s="106">
        <v>0.4</v>
      </c>
      <c r="H202" s="106">
        <f t="shared" si="119"/>
        <v>6.7100000000000009</v>
      </c>
      <c r="I202" s="106">
        <f t="shared" si="128"/>
        <v>4.683580000000001</v>
      </c>
      <c r="J202" s="106"/>
      <c r="K202" s="106">
        <f t="shared" si="120"/>
        <v>0</v>
      </c>
      <c r="L202" s="106"/>
      <c r="M202" s="106">
        <f t="shared" si="121"/>
        <v>0</v>
      </c>
      <c r="N202" s="106"/>
      <c r="O202" s="102">
        <f t="shared" si="122"/>
        <v>0</v>
      </c>
      <c r="P202" s="106"/>
      <c r="Q202" s="102">
        <f t="shared" si="123"/>
        <v>0</v>
      </c>
      <c r="R202" s="106"/>
      <c r="S202" s="102">
        <f t="shared" si="124"/>
        <v>0</v>
      </c>
      <c r="T202" s="106"/>
      <c r="U202" s="102">
        <f t="shared" si="125"/>
        <v>0</v>
      </c>
      <c r="V202" s="106"/>
      <c r="W202" s="102">
        <f t="shared" si="126"/>
        <v>0</v>
      </c>
      <c r="X202" s="272">
        <f t="shared" si="127"/>
        <v>0.53680000000000005</v>
      </c>
    </row>
    <row r="203" spans="2:24" s="82" customFormat="1" ht="20.100000000000001" customHeight="1" x14ac:dyDescent="0.25">
      <c r="B203" s="474" t="s">
        <v>1507</v>
      </c>
      <c r="C203" s="475"/>
      <c r="D203" s="271" t="s">
        <v>385</v>
      </c>
      <c r="E203" s="106">
        <v>6.71</v>
      </c>
      <c r="F203" s="106">
        <v>0.2</v>
      </c>
      <c r="G203" s="106">
        <v>0.4</v>
      </c>
      <c r="H203" s="106">
        <f t="shared" si="119"/>
        <v>6.7100000000000009</v>
      </c>
      <c r="I203" s="106">
        <f t="shared" si="128"/>
        <v>4.683580000000001</v>
      </c>
      <c r="J203" s="106"/>
      <c r="K203" s="106">
        <f t="shared" si="120"/>
        <v>0</v>
      </c>
      <c r="L203" s="106"/>
      <c r="M203" s="106">
        <f t="shared" si="121"/>
        <v>0</v>
      </c>
      <c r="N203" s="106"/>
      <c r="O203" s="102">
        <f t="shared" si="122"/>
        <v>0</v>
      </c>
      <c r="P203" s="106"/>
      <c r="Q203" s="102">
        <f t="shared" si="123"/>
        <v>0</v>
      </c>
      <c r="R203" s="106"/>
      <c r="S203" s="102">
        <f t="shared" si="124"/>
        <v>0</v>
      </c>
      <c r="T203" s="106"/>
      <c r="U203" s="102">
        <f t="shared" si="125"/>
        <v>0</v>
      </c>
      <c r="V203" s="106"/>
      <c r="W203" s="102">
        <f t="shared" si="126"/>
        <v>0</v>
      </c>
      <c r="X203" s="272">
        <f t="shared" si="127"/>
        <v>0.53680000000000005</v>
      </c>
    </row>
    <row r="204" spans="2:24" s="82" customFormat="1" ht="20.100000000000001" customHeight="1" thickBot="1" x14ac:dyDescent="0.3">
      <c r="B204" s="478" t="s">
        <v>1264</v>
      </c>
      <c r="C204" s="479"/>
      <c r="D204" s="87" t="s">
        <v>385</v>
      </c>
      <c r="E204" s="101"/>
      <c r="F204" s="101"/>
      <c r="G204" s="101"/>
      <c r="H204" s="101">
        <f t="shared" si="35"/>
        <v>0</v>
      </c>
      <c r="I204" s="101">
        <f t="shared" ref="I204" si="129">+E204*F204*(4.86-G204)</f>
        <v>0</v>
      </c>
      <c r="J204" s="101">
        <v>1490</v>
      </c>
      <c r="K204" s="101">
        <f t="shared" si="0"/>
        <v>229.46</v>
      </c>
      <c r="L204" s="101">
        <v>272.60000000000002</v>
      </c>
      <c r="M204" s="101">
        <f t="shared" ref="M204" si="130">+L204*0.245</f>
        <v>66.787000000000006</v>
      </c>
      <c r="N204" s="101">
        <v>9.3000000000000007</v>
      </c>
      <c r="O204" s="102">
        <f t="shared" ref="O204" si="131">+N204*0.395</f>
        <v>3.6735000000000007</v>
      </c>
      <c r="P204" s="101">
        <v>554.04</v>
      </c>
      <c r="Q204" s="102">
        <f t="shared" si="3"/>
        <v>341.84267999999997</v>
      </c>
      <c r="R204" s="101">
        <v>135.4</v>
      </c>
      <c r="S204" s="102">
        <f t="shared" ref="S204" si="132">+R204*0.963</f>
        <v>130.39019999999999</v>
      </c>
      <c r="T204" s="101">
        <v>64.7</v>
      </c>
      <c r="U204" s="102">
        <f t="shared" ref="U204" si="133">+T204*1.578</f>
        <v>102.09660000000001</v>
      </c>
      <c r="V204" s="101">
        <v>16.2</v>
      </c>
      <c r="W204" s="102">
        <f t="shared" ref="W204" si="134">+V204*2.466</f>
        <v>39.949200000000005</v>
      </c>
      <c r="X204" s="104">
        <f t="shared" ref="X204" si="135">+E204*F204*G204</f>
        <v>0</v>
      </c>
    </row>
    <row r="205" spans="2:24" s="82" customFormat="1" ht="30" customHeight="1" thickBot="1" x14ac:dyDescent="0.3">
      <c r="B205" s="423" t="s">
        <v>137</v>
      </c>
      <c r="C205" s="424"/>
      <c r="D205" s="424"/>
      <c r="E205" s="424"/>
      <c r="F205" s="424"/>
      <c r="G205" s="424"/>
      <c r="H205" s="94">
        <f t="shared" ref="H205:X205" si="136">SUM(H12:H204)</f>
        <v>2377.1589999999983</v>
      </c>
      <c r="I205" s="94">
        <f t="shared" si="136"/>
        <v>1419.6911200000004</v>
      </c>
      <c r="J205" s="273">
        <f t="shared" si="136"/>
        <v>12501.869999999999</v>
      </c>
      <c r="K205" s="94">
        <f t="shared" si="136"/>
        <v>1925.2879800000003</v>
      </c>
      <c r="L205" s="274">
        <f t="shared" si="136"/>
        <v>5599.4800000000005</v>
      </c>
      <c r="M205" s="94">
        <f t="shared" si="136"/>
        <v>1371.8725999999999</v>
      </c>
      <c r="N205" s="274">
        <f t="shared" si="136"/>
        <v>1619.2499999999995</v>
      </c>
      <c r="O205" s="94">
        <f t="shared" si="136"/>
        <v>639.60374999999999</v>
      </c>
      <c r="P205" s="274">
        <f t="shared" si="136"/>
        <v>1928.1699999999996</v>
      </c>
      <c r="Q205" s="94">
        <f t="shared" si="136"/>
        <v>1189.6808900000001</v>
      </c>
      <c r="R205" s="274">
        <f t="shared" si="136"/>
        <v>2828.77</v>
      </c>
      <c r="S205" s="94">
        <f t="shared" si="136"/>
        <v>2724.1055099999999</v>
      </c>
      <c r="T205" s="274">
        <f t="shared" si="136"/>
        <v>2307.6799999999998</v>
      </c>
      <c r="U205" s="94">
        <f t="shared" si="136"/>
        <v>3641.5190399999992</v>
      </c>
      <c r="V205" s="274">
        <f t="shared" si="136"/>
        <v>2043.9600000000005</v>
      </c>
      <c r="W205" s="94">
        <f t="shared" si="136"/>
        <v>5040.4053600000007</v>
      </c>
      <c r="X205" s="105">
        <f t="shared" si="136"/>
        <v>207.78640000000004</v>
      </c>
    </row>
    <row r="212" spans="9:9" x14ac:dyDescent="0.25">
      <c r="I212" s="84"/>
    </row>
  </sheetData>
  <mergeCells count="212">
    <mergeCell ref="B190:C190"/>
    <mergeCell ref="B191:C191"/>
    <mergeCell ref="B192:C192"/>
    <mergeCell ref="B182:C182"/>
    <mergeCell ref="B179:C179"/>
    <mergeCell ref="B180:C180"/>
    <mergeCell ref="B181:C181"/>
    <mergeCell ref="B172:C172"/>
    <mergeCell ref="B173:C173"/>
    <mergeCell ref="B174:C174"/>
    <mergeCell ref="B175:C175"/>
    <mergeCell ref="B176:C176"/>
    <mergeCell ref="B177:C177"/>
    <mergeCell ref="B178:C178"/>
    <mergeCell ref="B188:C188"/>
    <mergeCell ref="B189:C189"/>
    <mergeCell ref="B108:C10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3:C143"/>
    <mergeCell ref="B144:C144"/>
    <mergeCell ref="B145:C145"/>
    <mergeCell ref="B146:C146"/>
    <mergeCell ref="B147:C147"/>
    <mergeCell ref="B148:C148"/>
    <mergeCell ref="B98:C98"/>
    <mergeCell ref="B130:C130"/>
    <mergeCell ref="B97:C97"/>
    <mergeCell ref="V10:W10"/>
    <mergeCell ref="J9:W9"/>
    <mergeCell ref="B34:C34"/>
    <mergeCell ref="B35:C35"/>
    <mergeCell ref="B61:C61"/>
    <mergeCell ref="B60:C60"/>
    <mergeCell ref="B102:C102"/>
    <mergeCell ref="B103:C103"/>
    <mergeCell ref="B99:C99"/>
    <mergeCell ref="B100:C100"/>
    <mergeCell ref="B101:C101"/>
    <mergeCell ref="B115:C115"/>
    <mergeCell ref="B116:C116"/>
    <mergeCell ref="B117:C117"/>
    <mergeCell ref="B118:C118"/>
    <mergeCell ref="B119:C119"/>
    <mergeCell ref="B120:C120"/>
    <mergeCell ref="B104:C104"/>
    <mergeCell ref="B105:C105"/>
    <mergeCell ref="B106:C106"/>
    <mergeCell ref="B107:C107"/>
    <mergeCell ref="B74:C74"/>
    <mergeCell ref="B75:C75"/>
    <mergeCell ref="B76:C76"/>
    <mergeCell ref="B77:C77"/>
    <mergeCell ref="B78:C78"/>
    <mergeCell ref="B79:C79"/>
    <mergeCell ref="B80:C80"/>
    <mergeCell ref="B109:C109"/>
    <mergeCell ref="B90:C90"/>
    <mergeCell ref="B91:C91"/>
    <mergeCell ref="B92:C92"/>
    <mergeCell ref="B93:C93"/>
    <mergeCell ref="B94:C94"/>
    <mergeCell ref="B95:C95"/>
    <mergeCell ref="B96:C9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58:C58"/>
    <mergeCell ref="B50:C50"/>
    <mergeCell ref="B51:C51"/>
    <mergeCell ref="B53:C53"/>
    <mergeCell ref="B54:C54"/>
    <mergeCell ref="B55:C55"/>
    <mergeCell ref="B52:C52"/>
    <mergeCell ref="B72:C72"/>
    <mergeCell ref="B73:C73"/>
    <mergeCell ref="B149:C149"/>
    <mergeCell ref="B150:C150"/>
    <mergeCell ref="B169:C169"/>
    <mergeCell ref="B204:C204"/>
    <mergeCell ref="B140:C140"/>
    <mergeCell ref="B141:C141"/>
    <mergeCell ref="B142:C142"/>
    <mergeCell ref="B160:C160"/>
    <mergeCell ref="B194:C194"/>
    <mergeCell ref="B195:C195"/>
    <mergeCell ref="B201:C201"/>
    <mergeCell ref="B202:C202"/>
    <mergeCell ref="B203:C203"/>
    <mergeCell ref="B196:C196"/>
    <mergeCell ref="B197:C197"/>
    <mergeCell ref="B198:C198"/>
    <mergeCell ref="B199:C199"/>
    <mergeCell ref="B200:C200"/>
    <mergeCell ref="B185:C185"/>
    <mergeCell ref="B186:C186"/>
    <mergeCell ref="B187:C187"/>
    <mergeCell ref="B153:C153"/>
    <mergeCell ref="B170:C170"/>
    <mergeCell ref="B171:C171"/>
    <mergeCell ref="B123:C123"/>
    <mergeCell ref="B124:C124"/>
    <mergeCell ref="B121:C121"/>
    <mergeCell ref="B122:C122"/>
    <mergeCell ref="B110:C110"/>
    <mergeCell ref="B111:C111"/>
    <mergeCell ref="B113:C113"/>
    <mergeCell ref="B114:C114"/>
    <mergeCell ref="B112:C112"/>
    <mergeCell ref="B12:C12"/>
    <mergeCell ref="B64:C64"/>
    <mergeCell ref="B65:C65"/>
    <mergeCell ref="B66:C66"/>
    <mergeCell ref="B67:C67"/>
    <mergeCell ref="B68:C68"/>
    <mergeCell ref="B69:C69"/>
    <mergeCell ref="B70:C70"/>
    <mergeCell ref="B71:C71"/>
    <mergeCell ref="B40:C40"/>
    <mergeCell ref="B22:C22"/>
    <mergeCell ref="B23:C23"/>
    <mergeCell ref="B24:C24"/>
    <mergeCell ref="B25:C25"/>
    <mergeCell ref="B26:C26"/>
    <mergeCell ref="B27:C27"/>
    <mergeCell ref="B28:C28"/>
    <mergeCell ref="B62:C62"/>
    <mergeCell ref="B63:C63"/>
    <mergeCell ref="B48:C48"/>
    <mergeCell ref="B49:C49"/>
    <mergeCell ref="B59:C59"/>
    <mergeCell ref="B56:C56"/>
    <mergeCell ref="B57:C57"/>
    <mergeCell ref="B17:C17"/>
    <mergeCell ref="B18:C18"/>
    <mergeCell ref="B19:C19"/>
    <mergeCell ref="B20:C20"/>
    <mergeCell ref="B21:C21"/>
    <mergeCell ref="B41:C41"/>
    <mergeCell ref="B37:C37"/>
    <mergeCell ref="B38:C38"/>
    <mergeCell ref="B39:C39"/>
    <mergeCell ref="B32:C32"/>
    <mergeCell ref="B46:C46"/>
    <mergeCell ref="B47:C47"/>
    <mergeCell ref="B31:C31"/>
    <mergeCell ref="B43:C43"/>
    <mergeCell ref="B44:C44"/>
    <mergeCell ref="B45:C45"/>
    <mergeCell ref="B42:C42"/>
    <mergeCell ref="B205:G205"/>
    <mergeCell ref="B125:C125"/>
    <mergeCell ref="B126:C126"/>
    <mergeCell ref="B127:C127"/>
    <mergeCell ref="B128:C128"/>
    <mergeCell ref="B129:C129"/>
    <mergeCell ref="B183:C183"/>
    <mergeCell ref="B184:C184"/>
    <mergeCell ref="B154:C154"/>
    <mergeCell ref="B155:C155"/>
    <mergeCell ref="B156:C156"/>
    <mergeCell ref="B157:C157"/>
    <mergeCell ref="B158:C158"/>
    <mergeCell ref="B159:C159"/>
    <mergeCell ref="B193:C193"/>
    <mergeCell ref="B151:C151"/>
    <mergeCell ref="B152:C152"/>
    <mergeCell ref="B13:C13"/>
    <mergeCell ref="B29:C29"/>
    <mergeCell ref="B30:C30"/>
    <mergeCell ref="I9:I10"/>
    <mergeCell ref="B33:C33"/>
    <mergeCell ref="B36:C36"/>
    <mergeCell ref="B1:Y2"/>
    <mergeCell ref="B9:C11"/>
    <mergeCell ref="D9:D11"/>
    <mergeCell ref="E9:G9"/>
    <mergeCell ref="H9:H10"/>
    <mergeCell ref="X9:X10"/>
    <mergeCell ref="E10:E11"/>
    <mergeCell ref="F10:F11"/>
    <mergeCell ref="G10:G11"/>
    <mergeCell ref="J10:K10"/>
    <mergeCell ref="L10:M10"/>
    <mergeCell ref="N10:O10"/>
    <mergeCell ref="P10:Q10"/>
    <mergeCell ref="T10:U10"/>
    <mergeCell ref="R10:S10"/>
    <mergeCell ref="B14:C14"/>
    <mergeCell ref="B15:C15"/>
    <mergeCell ref="B16:C16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2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1A1C-5295-47E7-AC4B-20FCB4EAD9B2}">
  <sheetPr>
    <tabColor rgb="FF92D050"/>
  </sheetPr>
  <dimension ref="B1:AF212"/>
  <sheetViews>
    <sheetView showGridLines="0" showZeros="0" view="pageBreakPreview" zoomScale="85" zoomScaleNormal="100" zoomScaleSheetLayoutView="85" workbookViewId="0">
      <selection activeCell="N13" sqref="N13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4.85546875" style="83" customWidth="1"/>
    <col min="4" max="12" width="8.7109375" style="83" customWidth="1"/>
    <col min="13" max="13" width="8.7109375" style="83" hidden="1" customWidth="1"/>
    <col min="14" max="25" width="9.7109375" style="83" customWidth="1"/>
    <col min="26" max="26" width="10.7109375" style="83" customWidth="1"/>
    <col min="27" max="27" width="1.7109375" style="83" customWidth="1"/>
    <col min="28" max="28" width="9.140625" style="83" customWidth="1"/>
    <col min="29" max="16384" width="9.140625" style="83"/>
  </cols>
  <sheetData>
    <row r="1" spans="2:32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</row>
    <row r="2" spans="2:32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</row>
    <row r="3" spans="2:32" s="63" customFormat="1" ht="20.100000000000001" customHeight="1" x14ac:dyDescent="0.25"/>
    <row r="4" spans="2:32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W4" s="3"/>
      <c r="X4" s="2"/>
      <c r="Y4" s="3" t="s">
        <v>21</v>
      </c>
      <c r="Z4" s="226" t="str">
        <f>+'DADOS DA OBRA'!$N$25</f>
        <v>18/03/2026</v>
      </c>
      <c r="AC4" s="35"/>
      <c r="AD4" s="35"/>
      <c r="AE4" s="36"/>
      <c r="AF4" s="36"/>
    </row>
    <row r="5" spans="2:32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W5" s="3"/>
      <c r="Y5" s="3" t="s">
        <v>22</v>
      </c>
      <c r="Z5" s="4" t="str">
        <f>'DADOS DA OBRA'!$N$28</f>
        <v>00</v>
      </c>
    </row>
    <row r="6" spans="2:32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2" s="5" customFormat="1" ht="20.100000000000001" customHeight="1" x14ac:dyDescent="0.25">
      <c r="B7" s="1" t="s">
        <v>24</v>
      </c>
      <c r="C7" s="43" t="s">
        <v>208</v>
      </c>
      <c r="W7" s="3" t="s">
        <v>240</v>
      </c>
      <c r="X7" s="298" t="s">
        <v>975</v>
      </c>
      <c r="Y7" s="3" t="s">
        <v>25</v>
      </c>
      <c r="Z7" s="58" t="s">
        <v>37</v>
      </c>
    </row>
    <row r="8" spans="2:32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Z8" s="12"/>
    </row>
    <row r="9" spans="2:32" s="82" customFormat="1" ht="20.100000000000001" customHeight="1" x14ac:dyDescent="0.25">
      <c r="B9" s="430" t="s">
        <v>124</v>
      </c>
      <c r="C9" s="431"/>
      <c r="D9" s="410" t="s">
        <v>372</v>
      </c>
      <c r="E9" s="407" t="s">
        <v>213</v>
      </c>
      <c r="F9" s="408"/>
      <c r="G9" s="409"/>
      <c r="H9" s="413" t="s">
        <v>147</v>
      </c>
      <c r="I9" s="413" t="s">
        <v>215</v>
      </c>
      <c r="J9" s="413" t="s">
        <v>214</v>
      </c>
      <c r="K9" s="413" t="s">
        <v>214</v>
      </c>
      <c r="L9" s="413" t="s">
        <v>214</v>
      </c>
      <c r="M9" s="413" t="s">
        <v>212</v>
      </c>
      <c r="N9" s="471" t="s">
        <v>130</v>
      </c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15" t="s">
        <v>136</v>
      </c>
    </row>
    <row r="10" spans="2:32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4"/>
      <c r="I10" s="414"/>
      <c r="J10" s="414"/>
      <c r="K10" s="414"/>
      <c r="L10" s="414"/>
      <c r="M10" s="414"/>
      <c r="N10" s="441" t="s">
        <v>128</v>
      </c>
      <c r="O10" s="441"/>
      <c r="P10" s="441" t="s">
        <v>149</v>
      </c>
      <c r="Q10" s="441"/>
      <c r="R10" s="456" t="s">
        <v>127</v>
      </c>
      <c r="S10" s="457"/>
      <c r="T10" s="456" t="s">
        <v>150</v>
      </c>
      <c r="U10" s="457"/>
      <c r="V10" s="456" t="s">
        <v>152</v>
      </c>
      <c r="W10" s="457"/>
      <c r="X10" s="456" t="s">
        <v>151</v>
      </c>
      <c r="Y10" s="457"/>
      <c r="Z10" s="416"/>
    </row>
    <row r="11" spans="2:32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126</v>
      </c>
      <c r="J11" s="91" t="s">
        <v>1427</v>
      </c>
      <c r="K11" s="91" t="s">
        <v>390</v>
      </c>
      <c r="L11" s="91" t="s">
        <v>1428</v>
      </c>
      <c r="M11" s="91"/>
      <c r="N11" s="91" t="s">
        <v>134</v>
      </c>
      <c r="O11" s="91" t="s">
        <v>135</v>
      </c>
      <c r="P11" s="91" t="s">
        <v>133</v>
      </c>
      <c r="Q11" s="91" t="s">
        <v>129</v>
      </c>
      <c r="R11" s="91" t="s">
        <v>133</v>
      </c>
      <c r="S11" s="91" t="s">
        <v>129</v>
      </c>
      <c r="T11" s="91" t="s">
        <v>133</v>
      </c>
      <c r="U11" s="91" t="s">
        <v>129</v>
      </c>
      <c r="V11" s="91" t="s">
        <v>133</v>
      </c>
      <c r="W11" s="91" t="s">
        <v>129</v>
      </c>
      <c r="X11" s="91" t="s">
        <v>133</v>
      </c>
      <c r="Y11" s="91" t="s">
        <v>129</v>
      </c>
      <c r="Z11" s="97" t="s">
        <v>391</v>
      </c>
    </row>
    <row r="12" spans="2:32" s="82" customFormat="1" ht="20.100000000000001" customHeight="1" x14ac:dyDescent="0.25">
      <c r="B12" s="418" t="s">
        <v>1409</v>
      </c>
      <c r="C12" s="419"/>
      <c r="D12" s="87" t="s">
        <v>376</v>
      </c>
      <c r="E12" s="101">
        <v>14.73</v>
      </c>
      <c r="F12" s="101">
        <v>4.63</v>
      </c>
      <c r="G12" s="101">
        <v>4.5599999999999996</v>
      </c>
      <c r="H12" s="101"/>
      <c r="I12" s="101">
        <f>+E12*F12*G12</f>
        <v>310.99154399999998</v>
      </c>
      <c r="J12" s="101"/>
      <c r="K12" s="101"/>
      <c r="L12" s="101">
        <f>+E12*F12</f>
        <v>68.1999</v>
      </c>
      <c r="M12" s="101">
        <f>+L12</f>
        <v>68.1999</v>
      </c>
      <c r="N12" s="101"/>
      <c r="O12" s="101">
        <f t="shared" ref="O12:O48" si="0">+N12*0.154</f>
        <v>0</v>
      </c>
      <c r="P12" s="101"/>
      <c r="Q12" s="101">
        <f t="shared" ref="Q12:Q48" si="1">+P12*0.245</f>
        <v>0</v>
      </c>
      <c r="R12" s="101"/>
      <c r="S12" s="102">
        <f t="shared" ref="S12:S48" si="2">+R12*0.395</f>
        <v>0</v>
      </c>
      <c r="T12" s="101"/>
      <c r="U12" s="102">
        <f t="shared" ref="U12:U48" si="3">+T12*0.617</f>
        <v>0</v>
      </c>
      <c r="V12" s="101"/>
      <c r="W12" s="102">
        <f t="shared" ref="W12:W48" si="4">+V12*0.963</f>
        <v>0</v>
      </c>
      <c r="X12" s="101"/>
      <c r="Y12" s="102">
        <f t="shared" ref="Y12:Y48" si="5">+X12*1.578</f>
        <v>0</v>
      </c>
      <c r="Z12" s="104">
        <f>+J12*0.09+K12*0.1+L12*0.11</f>
        <v>7.501989</v>
      </c>
    </row>
    <row r="13" spans="2:32" s="82" customFormat="1" ht="20.100000000000001" customHeight="1" x14ac:dyDescent="0.25">
      <c r="B13" s="418" t="s">
        <v>1410</v>
      </c>
      <c r="C13" s="419"/>
      <c r="D13" s="87" t="s">
        <v>376</v>
      </c>
      <c r="E13" s="101">
        <v>8.94</v>
      </c>
      <c r="F13" s="101">
        <v>5.92</v>
      </c>
      <c r="G13" s="101">
        <v>4.6100000000000003</v>
      </c>
      <c r="H13" s="101"/>
      <c r="I13" s="101">
        <f t="shared" ref="I13:I48" si="6">+E13*F13*G13</f>
        <v>243.983328</v>
      </c>
      <c r="J13" s="101"/>
      <c r="K13" s="101">
        <f>+E13*F13</f>
        <v>52.924799999999998</v>
      </c>
      <c r="L13" s="101"/>
      <c r="M13" s="101">
        <f t="shared" ref="M13:M48" si="7">+L13</f>
        <v>0</v>
      </c>
      <c r="N13" s="101"/>
      <c r="O13" s="101">
        <f t="shared" si="0"/>
        <v>0</v>
      </c>
      <c r="P13" s="101"/>
      <c r="Q13" s="101">
        <f t="shared" si="1"/>
        <v>0</v>
      </c>
      <c r="R13" s="101"/>
      <c r="S13" s="102">
        <f t="shared" si="2"/>
        <v>0</v>
      </c>
      <c r="T13" s="101"/>
      <c r="U13" s="102">
        <f t="shared" si="3"/>
        <v>0</v>
      </c>
      <c r="V13" s="101"/>
      <c r="W13" s="102">
        <f t="shared" si="4"/>
        <v>0</v>
      </c>
      <c r="X13" s="101"/>
      <c r="Y13" s="102">
        <f t="shared" si="5"/>
        <v>0</v>
      </c>
      <c r="Z13" s="104">
        <f t="shared" ref="Z13:Z29" si="8">+J13*0.09+K13*0.1+L13*0.11</f>
        <v>5.2924800000000003</v>
      </c>
    </row>
    <row r="14" spans="2:32" s="82" customFormat="1" ht="20.100000000000001" customHeight="1" x14ac:dyDescent="0.25">
      <c r="B14" s="418" t="s">
        <v>1411</v>
      </c>
      <c r="C14" s="419"/>
      <c r="D14" s="87" t="s">
        <v>376</v>
      </c>
      <c r="E14" s="101">
        <v>3.73</v>
      </c>
      <c r="F14" s="101">
        <v>2.75</v>
      </c>
      <c r="G14" s="101">
        <v>4.6500000000000004</v>
      </c>
      <c r="H14" s="101"/>
      <c r="I14" s="101">
        <f t="shared" si="6"/>
        <v>47.697375000000008</v>
      </c>
      <c r="J14" s="101">
        <f>+E14*F14</f>
        <v>10.2575</v>
      </c>
      <c r="K14" s="101"/>
      <c r="L14" s="101"/>
      <c r="M14" s="101">
        <f t="shared" si="7"/>
        <v>0</v>
      </c>
      <c r="N14" s="101"/>
      <c r="O14" s="101">
        <f t="shared" si="0"/>
        <v>0</v>
      </c>
      <c r="P14" s="101"/>
      <c r="Q14" s="101">
        <f t="shared" si="1"/>
        <v>0</v>
      </c>
      <c r="R14" s="101"/>
      <c r="S14" s="102">
        <f t="shared" si="2"/>
        <v>0</v>
      </c>
      <c r="T14" s="101"/>
      <c r="U14" s="102">
        <f t="shared" si="3"/>
        <v>0</v>
      </c>
      <c r="V14" s="101"/>
      <c r="W14" s="102">
        <f t="shared" si="4"/>
        <v>0</v>
      </c>
      <c r="X14" s="101"/>
      <c r="Y14" s="102">
        <f t="shared" si="5"/>
        <v>0</v>
      </c>
      <c r="Z14" s="104">
        <f t="shared" si="8"/>
        <v>0.92317499999999997</v>
      </c>
    </row>
    <row r="15" spans="2:32" s="82" customFormat="1" ht="20.100000000000001" customHeight="1" x14ac:dyDescent="0.25">
      <c r="B15" s="418" t="s">
        <v>1412</v>
      </c>
      <c r="C15" s="419"/>
      <c r="D15" s="87" t="s">
        <v>376</v>
      </c>
      <c r="E15" s="101">
        <v>3.7</v>
      </c>
      <c r="F15" s="101">
        <v>2.75</v>
      </c>
      <c r="G15" s="101">
        <v>4.6500000000000004</v>
      </c>
      <c r="H15" s="101"/>
      <c r="I15" s="101">
        <f t="shared" si="6"/>
        <v>47.313750000000006</v>
      </c>
      <c r="J15" s="101">
        <f>+E15*F15</f>
        <v>10.175000000000001</v>
      </c>
      <c r="K15" s="101"/>
      <c r="L15" s="101"/>
      <c r="M15" s="101">
        <f t="shared" si="7"/>
        <v>0</v>
      </c>
      <c r="N15" s="101"/>
      <c r="O15" s="101">
        <f t="shared" si="0"/>
        <v>0</v>
      </c>
      <c r="P15" s="101"/>
      <c r="Q15" s="101">
        <f t="shared" si="1"/>
        <v>0</v>
      </c>
      <c r="R15" s="101"/>
      <c r="S15" s="102">
        <f t="shared" si="2"/>
        <v>0</v>
      </c>
      <c r="T15" s="101"/>
      <c r="U15" s="102">
        <f t="shared" si="3"/>
        <v>0</v>
      </c>
      <c r="V15" s="101"/>
      <c r="W15" s="102">
        <f t="shared" si="4"/>
        <v>0</v>
      </c>
      <c r="X15" s="101"/>
      <c r="Y15" s="102">
        <f t="shared" si="5"/>
        <v>0</v>
      </c>
      <c r="Z15" s="104">
        <f t="shared" si="8"/>
        <v>0.91575000000000006</v>
      </c>
    </row>
    <row r="16" spans="2:32" s="82" customFormat="1" ht="20.100000000000001" customHeight="1" x14ac:dyDescent="0.25">
      <c r="B16" s="418" t="s">
        <v>1413</v>
      </c>
      <c r="C16" s="419"/>
      <c r="D16" s="87" t="s">
        <v>376</v>
      </c>
      <c r="E16" s="101">
        <v>7.83</v>
      </c>
      <c r="F16" s="101">
        <v>6.55</v>
      </c>
      <c r="G16" s="101">
        <v>4.5599999999999996</v>
      </c>
      <c r="H16" s="101"/>
      <c r="I16" s="101">
        <f t="shared" si="6"/>
        <v>233.86643999999995</v>
      </c>
      <c r="J16" s="101"/>
      <c r="K16" s="101"/>
      <c r="L16" s="101">
        <f t="shared" ref="L16:L17" si="9">+E16*F16</f>
        <v>51.286499999999997</v>
      </c>
      <c r="M16" s="101">
        <f t="shared" si="7"/>
        <v>51.286499999999997</v>
      </c>
      <c r="N16" s="101"/>
      <c r="O16" s="101">
        <f t="shared" si="0"/>
        <v>0</v>
      </c>
      <c r="P16" s="101"/>
      <c r="Q16" s="101">
        <f t="shared" si="1"/>
        <v>0</v>
      </c>
      <c r="R16" s="101"/>
      <c r="S16" s="102">
        <f t="shared" si="2"/>
        <v>0</v>
      </c>
      <c r="T16" s="101"/>
      <c r="U16" s="102">
        <f t="shared" si="3"/>
        <v>0</v>
      </c>
      <c r="V16" s="101"/>
      <c r="W16" s="102">
        <f t="shared" si="4"/>
        <v>0</v>
      </c>
      <c r="X16" s="101"/>
      <c r="Y16" s="102">
        <f t="shared" si="5"/>
        <v>0</v>
      </c>
      <c r="Z16" s="104">
        <f t="shared" si="8"/>
        <v>5.6415150000000001</v>
      </c>
    </row>
    <row r="17" spans="2:26" s="82" customFormat="1" ht="20.100000000000001" customHeight="1" x14ac:dyDescent="0.25">
      <c r="B17" s="418" t="s">
        <v>1414</v>
      </c>
      <c r="C17" s="419"/>
      <c r="D17" s="87" t="s">
        <v>376</v>
      </c>
      <c r="E17" s="101">
        <v>8.02</v>
      </c>
      <c r="F17" s="101">
        <v>6.55</v>
      </c>
      <c r="G17" s="101">
        <v>4.5599999999999996</v>
      </c>
      <c r="H17" s="101"/>
      <c r="I17" s="101">
        <f t="shared" si="6"/>
        <v>239.54135999999997</v>
      </c>
      <c r="J17" s="101"/>
      <c r="K17" s="101"/>
      <c r="L17" s="101">
        <f t="shared" si="9"/>
        <v>52.530999999999999</v>
      </c>
      <c r="M17" s="101">
        <f t="shared" si="7"/>
        <v>52.530999999999999</v>
      </c>
      <c r="N17" s="101"/>
      <c r="O17" s="101">
        <f t="shared" si="0"/>
        <v>0</v>
      </c>
      <c r="P17" s="101"/>
      <c r="Q17" s="101">
        <f t="shared" si="1"/>
        <v>0</v>
      </c>
      <c r="R17" s="101"/>
      <c r="S17" s="102">
        <f t="shared" si="2"/>
        <v>0</v>
      </c>
      <c r="T17" s="101"/>
      <c r="U17" s="102">
        <f t="shared" si="3"/>
        <v>0</v>
      </c>
      <c r="V17" s="101"/>
      <c r="W17" s="102">
        <f t="shared" si="4"/>
        <v>0</v>
      </c>
      <c r="X17" s="101"/>
      <c r="Y17" s="102">
        <f t="shared" si="5"/>
        <v>0</v>
      </c>
      <c r="Z17" s="104">
        <f t="shared" si="8"/>
        <v>5.77841</v>
      </c>
    </row>
    <row r="18" spans="2:26" s="82" customFormat="1" ht="20.100000000000001" customHeight="1" x14ac:dyDescent="0.25">
      <c r="B18" s="418" t="s">
        <v>1415</v>
      </c>
      <c r="C18" s="419"/>
      <c r="D18" s="87" t="s">
        <v>376</v>
      </c>
      <c r="E18" s="101">
        <v>1.5</v>
      </c>
      <c r="F18" s="101">
        <v>3.4</v>
      </c>
      <c r="G18" s="101">
        <v>4.6500000000000004</v>
      </c>
      <c r="H18" s="101"/>
      <c r="I18" s="101">
        <f t="shared" si="6"/>
        <v>23.715</v>
      </c>
      <c r="J18" s="101">
        <f t="shared" ref="J18:J20" si="10">+E18*F18</f>
        <v>5.0999999999999996</v>
      </c>
      <c r="K18" s="101"/>
      <c r="L18" s="101"/>
      <c r="M18" s="101">
        <f t="shared" si="7"/>
        <v>0</v>
      </c>
      <c r="N18" s="101"/>
      <c r="O18" s="101">
        <f t="shared" si="0"/>
        <v>0</v>
      </c>
      <c r="P18" s="101"/>
      <c r="Q18" s="101">
        <f t="shared" si="1"/>
        <v>0</v>
      </c>
      <c r="R18" s="101"/>
      <c r="S18" s="102">
        <f t="shared" si="2"/>
        <v>0</v>
      </c>
      <c r="T18" s="101"/>
      <c r="U18" s="102">
        <f t="shared" si="3"/>
        <v>0</v>
      </c>
      <c r="V18" s="101"/>
      <c r="W18" s="102">
        <f t="shared" si="4"/>
        <v>0</v>
      </c>
      <c r="X18" s="101"/>
      <c r="Y18" s="102">
        <f t="shared" si="5"/>
        <v>0</v>
      </c>
      <c r="Z18" s="104">
        <f t="shared" si="8"/>
        <v>0.45899999999999996</v>
      </c>
    </row>
    <row r="19" spans="2:26" s="82" customFormat="1" ht="20.100000000000001" customHeight="1" x14ac:dyDescent="0.25">
      <c r="B19" s="418" t="s">
        <v>1416</v>
      </c>
      <c r="C19" s="419"/>
      <c r="D19" s="87" t="s">
        <v>376</v>
      </c>
      <c r="E19" s="101">
        <v>4.6900000000000004</v>
      </c>
      <c r="F19" s="101">
        <v>1.38</v>
      </c>
      <c r="G19" s="101">
        <v>4.6500000000000004</v>
      </c>
      <c r="H19" s="101"/>
      <c r="I19" s="101">
        <f t="shared" si="6"/>
        <v>30.095730000000003</v>
      </c>
      <c r="J19" s="101">
        <f t="shared" si="10"/>
        <v>6.4722</v>
      </c>
      <c r="K19" s="101"/>
      <c r="L19" s="101"/>
      <c r="M19" s="101">
        <f t="shared" si="7"/>
        <v>0</v>
      </c>
      <c r="N19" s="101"/>
      <c r="O19" s="101">
        <f t="shared" si="0"/>
        <v>0</v>
      </c>
      <c r="P19" s="101"/>
      <c r="Q19" s="101">
        <f t="shared" si="1"/>
        <v>0</v>
      </c>
      <c r="R19" s="101"/>
      <c r="S19" s="102">
        <f t="shared" si="2"/>
        <v>0</v>
      </c>
      <c r="T19" s="101"/>
      <c r="U19" s="102">
        <f t="shared" si="3"/>
        <v>0</v>
      </c>
      <c r="V19" s="101"/>
      <c r="W19" s="102">
        <f t="shared" si="4"/>
        <v>0</v>
      </c>
      <c r="X19" s="101"/>
      <c r="Y19" s="102">
        <f t="shared" si="5"/>
        <v>0</v>
      </c>
      <c r="Z19" s="104">
        <f t="shared" si="8"/>
        <v>0.58249799999999996</v>
      </c>
    </row>
    <row r="20" spans="2:26" s="82" customFormat="1" ht="20.100000000000001" customHeight="1" x14ac:dyDescent="0.25">
      <c r="B20" s="418" t="s">
        <v>1417</v>
      </c>
      <c r="C20" s="419"/>
      <c r="D20" s="87" t="s">
        <v>376</v>
      </c>
      <c r="E20" s="101">
        <v>1.28</v>
      </c>
      <c r="F20" s="101">
        <v>3.4</v>
      </c>
      <c r="G20" s="101">
        <v>4.6500000000000004</v>
      </c>
      <c r="H20" s="101"/>
      <c r="I20" s="101">
        <f t="shared" si="6"/>
        <v>20.236800000000002</v>
      </c>
      <c r="J20" s="101">
        <f t="shared" si="10"/>
        <v>4.3520000000000003</v>
      </c>
      <c r="K20" s="101"/>
      <c r="L20" s="101"/>
      <c r="M20" s="101">
        <f t="shared" si="7"/>
        <v>0</v>
      </c>
      <c r="N20" s="101"/>
      <c r="O20" s="101">
        <f t="shared" si="0"/>
        <v>0</v>
      </c>
      <c r="P20" s="101"/>
      <c r="Q20" s="101">
        <f t="shared" si="1"/>
        <v>0</v>
      </c>
      <c r="R20" s="101"/>
      <c r="S20" s="102">
        <f t="shared" si="2"/>
        <v>0</v>
      </c>
      <c r="T20" s="101"/>
      <c r="U20" s="102">
        <f t="shared" si="3"/>
        <v>0</v>
      </c>
      <c r="V20" s="101"/>
      <c r="W20" s="102">
        <f t="shared" si="4"/>
        <v>0</v>
      </c>
      <c r="X20" s="101"/>
      <c r="Y20" s="102">
        <f t="shared" si="5"/>
        <v>0</v>
      </c>
      <c r="Z20" s="104">
        <f t="shared" si="8"/>
        <v>0.39168000000000003</v>
      </c>
    </row>
    <row r="21" spans="2:26" s="82" customFormat="1" ht="20.100000000000001" customHeight="1" x14ac:dyDescent="0.25">
      <c r="B21" s="418" t="s">
        <v>1418</v>
      </c>
      <c r="C21" s="419"/>
      <c r="D21" s="87" t="s">
        <v>376</v>
      </c>
      <c r="E21" s="101">
        <v>14.73</v>
      </c>
      <c r="F21" s="101">
        <v>6.02</v>
      </c>
      <c r="G21" s="101">
        <v>4.5599999999999996</v>
      </c>
      <c r="H21" s="101"/>
      <c r="I21" s="101">
        <f t="shared" si="6"/>
        <v>404.35617599999995</v>
      </c>
      <c r="J21" s="101"/>
      <c r="K21" s="101"/>
      <c r="L21" s="101">
        <f t="shared" ref="L21" si="11">+E21*F21</f>
        <v>88.674599999999998</v>
      </c>
      <c r="M21" s="101">
        <f t="shared" si="7"/>
        <v>88.674599999999998</v>
      </c>
      <c r="N21" s="101"/>
      <c r="O21" s="101">
        <f t="shared" si="0"/>
        <v>0</v>
      </c>
      <c r="P21" s="101"/>
      <c r="Q21" s="101">
        <f t="shared" si="1"/>
        <v>0</v>
      </c>
      <c r="R21" s="101"/>
      <c r="S21" s="102">
        <f t="shared" si="2"/>
        <v>0</v>
      </c>
      <c r="T21" s="101"/>
      <c r="U21" s="102">
        <f t="shared" si="3"/>
        <v>0</v>
      </c>
      <c r="V21" s="101"/>
      <c r="W21" s="102">
        <f t="shared" si="4"/>
        <v>0</v>
      </c>
      <c r="X21" s="101"/>
      <c r="Y21" s="102">
        <f t="shared" si="5"/>
        <v>0</v>
      </c>
      <c r="Z21" s="104">
        <f t="shared" si="8"/>
        <v>9.7542059999999999</v>
      </c>
    </row>
    <row r="22" spans="2:26" s="82" customFormat="1" ht="20.100000000000001" customHeight="1" x14ac:dyDescent="0.25">
      <c r="B22" s="418" t="s">
        <v>1419</v>
      </c>
      <c r="C22" s="419"/>
      <c r="D22" s="87" t="s">
        <v>376</v>
      </c>
      <c r="E22" s="101">
        <v>4.6900000000000004</v>
      </c>
      <c r="F22" s="101">
        <v>1.72</v>
      </c>
      <c r="G22" s="101">
        <v>4.6500000000000004</v>
      </c>
      <c r="H22" s="101"/>
      <c r="I22" s="101">
        <f t="shared" si="6"/>
        <v>37.510620000000003</v>
      </c>
      <c r="J22" s="101">
        <f t="shared" ref="J22:J24" si="12">+E22*F22</f>
        <v>8.0668000000000006</v>
      </c>
      <c r="K22" s="101"/>
      <c r="L22" s="101"/>
      <c r="M22" s="101">
        <f t="shared" si="7"/>
        <v>0</v>
      </c>
      <c r="N22" s="101"/>
      <c r="O22" s="101">
        <f t="shared" si="0"/>
        <v>0</v>
      </c>
      <c r="P22" s="101"/>
      <c r="Q22" s="101">
        <f t="shared" si="1"/>
        <v>0</v>
      </c>
      <c r="R22" s="101"/>
      <c r="S22" s="102">
        <f t="shared" si="2"/>
        <v>0</v>
      </c>
      <c r="T22" s="101"/>
      <c r="U22" s="102">
        <f t="shared" si="3"/>
        <v>0</v>
      </c>
      <c r="V22" s="101"/>
      <c r="W22" s="102">
        <f t="shared" si="4"/>
        <v>0</v>
      </c>
      <c r="X22" s="101"/>
      <c r="Y22" s="102">
        <f t="shared" si="5"/>
        <v>0</v>
      </c>
      <c r="Z22" s="104">
        <f t="shared" si="8"/>
        <v>0.72601199999999999</v>
      </c>
    </row>
    <row r="23" spans="2:26" s="82" customFormat="1" ht="20.100000000000001" customHeight="1" x14ac:dyDescent="0.25">
      <c r="B23" s="418" t="s">
        <v>1420</v>
      </c>
      <c r="C23" s="419"/>
      <c r="D23" s="87" t="s">
        <v>376</v>
      </c>
      <c r="E23" s="101">
        <v>1.51</v>
      </c>
      <c r="F23" s="101">
        <v>2.5</v>
      </c>
      <c r="G23" s="101">
        <v>4.6500000000000004</v>
      </c>
      <c r="H23" s="101"/>
      <c r="I23" s="101">
        <f t="shared" si="6"/>
        <v>17.553750000000001</v>
      </c>
      <c r="J23" s="101">
        <f t="shared" si="12"/>
        <v>3.7749999999999999</v>
      </c>
      <c r="K23" s="101"/>
      <c r="L23" s="101"/>
      <c r="M23" s="101">
        <f t="shared" si="7"/>
        <v>0</v>
      </c>
      <c r="N23" s="101"/>
      <c r="O23" s="101">
        <f t="shared" si="0"/>
        <v>0</v>
      </c>
      <c r="P23" s="101"/>
      <c r="Q23" s="101">
        <f t="shared" si="1"/>
        <v>0</v>
      </c>
      <c r="R23" s="101"/>
      <c r="S23" s="102">
        <f t="shared" si="2"/>
        <v>0</v>
      </c>
      <c r="T23" s="101"/>
      <c r="U23" s="102">
        <f t="shared" si="3"/>
        <v>0</v>
      </c>
      <c r="V23" s="101"/>
      <c r="W23" s="102">
        <f t="shared" si="4"/>
        <v>0</v>
      </c>
      <c r="X23" s="101"/>
      <c r="Y23" s="102">
        <f t="shared" si="5"/>
        <v>0</v>
      </c>
      <c r="Z23" s="104">
        <f t="shared" si="8"/>
        <v>0.33975</v>
      </c>
    </row>
    <row r="24" spans="2:26" s="82" customFormat="1" ht="20.100000000000001" customHeight="1" x14ac:dyDescent="0.25">
      <c r="B24" s="418" t="s">
        <v>1421</v>
      </c>
      <c r="C24" s="419"/>
      <c r="D24" s="87" t="s">
        <v>376</v>
      </c>
      <c r="E24" s="101">
        <v>3.54</v>
      </c>
      <c r="F24" s="101">
        <v>2.5</v>
      </c>
      <c r="G24" s="101">
        <v>4.6500000000000004</v>
      </c>
      <c r="H24" s="101"/>
      <c r="I24" s="101">
        <f t="shared" si="6"/>
        <v>41.152500000000003</v>
      </c>
      <c r="J24" s="101">
        <f t="shared" si="12"/>
        <v>8.85</v>
      </c>
      <c r="K24" s="101"/>
      <c r="L24" s="101"/>
      <c r="M24" s="101">
        <f t="shared" si="7"/>
        <v>0</v>
      </c>
      <c r="N24" s="101"/>
      <c r="O24" s="101">
        <f t="shared" si="0"/>
        <v>0</v>
      </c>
      <c r="P24" s="101"/>
      <c r="Q24" s="101">
        <f t="shared" si="1"/>
        <v>0</v>
      </c>
      <c r="R24" s="101"/>
      <c r="S24" s="102">
        <f t="shared" si="2"/>
        <v>0</v>
      </c>
      <c r="T24" s="101"/>
      <c r="U24" s="102">
        <f t="shared" si="3"/>
        <v>0</v>
      </c>
      <c r="V24" s="101"/>
      <c r="W24" s="102">
        <f t="shared" si="4"/>
        <v>0</v>
      </c>
      <c r="X24" s="101"/>
      <c r="Y24" s="102">
        <f t="shared" si="5"/>
        <v>0</v>
      </c>
      <c r="Z24" s="104">
        <f t="shared" si="8"/>
        <v>0.79649999999999999</v>
      </c>
    </row>
    <row r="25" spans="2:26" s="82" customFormat="1" ht="20.100000000000001" customHeight="1" x14ac:dyDescent="0.25">
      <c r="B25" s="418" t="s">
        <v>1422</v>
      </c>
      <c r="C25" s="419"/>
      <c r="D25" s="87" t="s">
        <v>376</v>
      </c>
      <c r="E25" s="101">
        <v>7.83</v>
      </c>
      <c r="F25" s="101">
        <v>6.91</v>
      </c>
      <c r="G25" s="101">
        <v>4.5599999999999996</v>
      </c>
      <c r="H25" s="101"/>
      <c r="I25" s="101">
        <f t="shared" si="6"/>
        <v>246.72016799999997</v>
      </c>
      <c r="J25" s="101"/>
      <c r="K25" s="101"/>
      <c r="L25" s="101">
        <f t="shared" ref="L25:L26" si="13">+E25*F25</f>
        <v>54.1053</v>
      </c>
      <c r="M25" s="101">
        <f t="shared" si="7"/>
        <v>54.1053</v>
      </c>
      <c r="N25" s="101"/>
      <c r="O25" s="101">
        <f t="shared" si="0"/>
        <v>0</v>
      </c>
      <c r="P25" s="101"/>
      <c r="Q25" s="101">
        <f t="shared" si="1"/>
        <v>0</v>
      </c>
      <c r="R25" s="101"/>
      <c r="S25" s="102">
        <f t="shared" si="2"/>
        <v>0</v>
      </c>
      <c r="T25" s="101"/>
      <c r="U25" s="102">
        <f t="shared" si="3"/>
        <v>0</v>
      </c>
      <c r="V25" s="101"/>
      <c r="W25" s="102">
        <f t="shared" si="4"/>
        <v>0</v>
      </c>
      <c r="X25" s="101"/>
      <c r="Y25" s="102">
        <f t="shared" si="5"/>
        <v>0</v>
      </c>
      <c r="Z25" s="104">
        <f t="shared" si="8"/>
        <v>5.9515830000000003</v>
      </c>
    </row>
    <row r="26" spans="2:26" s="82" customFormat="1" ht="20.100000000000001" customHeight="1" x14ac:dyDescent="0.25">
      <c r="B26" s="418" t="s">
        <v>1423</v>
      </c>
      <c r="C26" s="419"/>
      <c r="D26" s="87" t="s">
        <v>376</v>
      </c>
      <c r="E26" s="101">
        <v>8.02</v>
      </c>
      <c r="F26" s="101">
        <v>6.91</v>
      </c>
      <c r="G26" s="101">
        <v>4.5599999999999996</v>
      </c>
      <c r="H26" s="101"/>
      <c r="I26" s="101">
        <f t="shared" si="6"/>
        <v>252.70699199999999</v>
      </c>
      <c r="J26" s="101"/>
      <c r="K26" s="101"/>
      <c r="L26" s="101">
        <f t="shared" si="13"/>
        <v>55.418199999999999</v>
      </c>
      <c r="M26" s="101">
        <f t="shared" si="7"/>
        <v>55.418199999999999</v>
      </c>
      <c r="N26" s="101"/>
      <c r="O26" s="101">
        <f t="shared" si="0"/>
        <v>0</v>
      </c>
      <c r="P26" s="101"/>
      <c r="Q26" s="101">
        <f t="shared" si="1"/>
        <v>0</v>
      </c>
      <c r="R26" s="101"/>
      <c r="S26" s="102">
        <f t="shared" si="2"/>
        <v>0</v>
      </c>
      <c r="T26" s="101"/>
      <c r="U26" s="102">
        <f t="shared" si="3"/>
        <v>0</v>
      </c>
      <c r="V26" s="101"/>
      <c r="W26" s="102">
        <f t="shared" si="4"/>
        <v>0</v>
      </c>
      <c r="X26" s="101"/>
      <c r="Y26" s="102">
        <f t="shared" si="5"/>
        <v>0</v>
      </c>
      <c r="Z26" s="104">
        <f t="shared" si="8"/>
        <v>6.0960019999999995</v>
      </c>
    </row>
    <row r="27" spans="2:26" s="82" customFormat="1" ht="20.100000000000001" customHeight="1" x14ac:dyDescent="0.25">
      <c r="B27" s="418" t="s">
        <v>1424</v>
      </c>
      <c r="C27" s="419"/>
      <c r="D27" s="87" t="s">
        <v>376</v>
      </c>
      <c r="E27" s="101">
        <v>5.92</v>
      </c>
      <c r="F27" s="101">
        <v>4.57</v>
      </c>
      <c r="G27" s="101">
        <v>4.6500000000000004</v>
      </c>
      <c r="H27" s="101"/>
      <c r="I27" s="101">
        <f t="shared" si="6"/>
        <v>125.80296000000001</v>
      </c>
      <c r="J27" s="101">
        <f t="shared" ref="J27:J28" si="14">+E27*F27</f>
        <v>27.054400000000001</v>
      </c>
      <c r="K27" s="101"/>
      <c r="L27" s="101"/>
      <c r="M27" s="101">
        <f t="shared" si="7"/>
        <v>0</v>
      </c>
      <c r="N27" s="101"/>
      <c r="O27" s="101">
        <f t="shared" si="0"/>
        <v>0</v>
      </c>
      <c r="P27" s="101"/>
      <c r="Q27" s="101">
        <f t="shared" si="1"/>
        <v>0</v>
      </c>
      <c r="R27" s="101"/>
      <c r="S27" s="102">
        <f t="shared" si="2"/>
        <v>0</v>
      </c>
      <c r="T27" s="101"/>
      <c r="U27" s="102">
        <f t="shared" si="3"/>
        <v>0</v>
      </c>
      <c r="V27" s="101"/>
      <c r="W27" s="102">
        <f t="shared" si="4"/>
        <v>0</v>
      </c>
      <c r="X27" s="101"/>
      <c r="Y27" s="102">
        <f t="shared" si="5"/>
        <v>0</v>
      </c>
      <c r="Z27" s="104">
        <f t="shared" si="8"/>
        <v>2.4348960000000002</v>
      </c>
    </row>
    <row r="28" spans="2:26" s="82" customFormat="1" ht="20.100000000000001" customHeight="1" x14ac:dyDescent="0.25">
      <c r="B28" s="418" t="s">
        <v>1425</v>
      </c>
      <c r="C28" s="419"/>
      <c r="D28" s="87" t="s">
        <v>376</v>
      </c>
      <c r="E28" s="101">
        <v>1.86</v>
      </c>
      <c r="F28" s="101">
        <v>4.41</v>
      </c>
      <c r="G28" s="101">
        <v>4.6500000000000004</v>
      </c>
      <c r="H28" s="101"/>
      <c r="I28" s="101">
        <f t="shared" si="6"/>
        <v>38.142090000000003</v>
      </c>
      <c r="J28" s="101">
        <f t="shared" si="14"/>
        <v>8.2026000000000003</v>
      </c>
      <c r="K28" s="101"/>
      <c r="L28" s="101"/>
      <c r="M28" s="101">
        <f t="shared" si="7"/>
        <v>0</v>
      </c>
      <c r="N28" s="101"/>
      <c r="O28" s="101">
        <f t="shared" si="0"/>
        <v>0</v>
      </c>
      <c r="P28" s="101"/>
      <c r="Q28" s="101">
        <f t="shared" si="1"/>
        <v>0</v>
      </c>
      <c r="R28" s="101"/>
      <c r="S28" s="102">
        <f t="shared" si="2"/>
        <v>0</v>
      </c>
      <c r="T28" s="101"/>
      <c r="U28" s="102">
        <f t="shared" si="3"/>
        <v>0</v>
      </c>
      <c r="V28" s="101"/>
      <c r="W28" s="102">
        <f t="shared" si="4"/>
        <v>0</v>
      </c>
      <c r="X28" s="101"/>
      <c r="Y28" s="102">
        <f t="shared" si="5"/>
        <v>0</v>
      </c>
      <c r="Z28" s="104">
        <f t="shared" si="8"/>
        <v>0.73823400000000006</v>
      </c>
    </row>
    <row r="29" spans="2:26" s="82" customFormat="1" ht="20.100000000000001" customHeight="1" x14ac:dyDescent="0.25">
      <c r="B29" s="418" t="s">
        <v>1426</v>
      </c>
      <c r="C29" s="419"/>
      <c r="D29" s="87" t="s">
        <v>376</v>
      </c>
      <c r="E29" s="101">
        <v>14.73</v>
      </c>
      <c r="F29" s="101">
        <v>5.19</v>
      </c>
      <c r="G29" s="101">
        <v>4.5599999999999996</v>
      </c>
      <c r="H29" s="101"/>
      <c r="I29" s="101">
        <f t="shared" si="6"/>
        <v>348.60607199999998</v>
      </c>
      <c r="J29" s="101"/>
      <c r="K29" s="101"/>
      <c r="L29" s="101">
        <f t="shared" ref="L29:L48" si="15">+E29*F29</f>
        <v>76.448700000000002</v>
      </c>
      <c r="M29" s="101">
        <f t="shared" si="7"/>
        <v>76.448700000000002</v>
      </c>
      <c r="N29" s="101"/>
      <c r="O29" s="101">
        <f t="shared" si="0"/>
        <v>0</v>
      </c>
      <c r="P29" s="101"/>
      <c r="Q29" s="101">
        <f t="shared" si="1"/>
        <v>0</v>
      </c>
      <c r="R29" s="101"/>
      <c r="S29" s="102">
        <f t="shared" si="2"/>
        <v>0</v>
      </c>
      <c r="T29" s="101"/>
      <c r="U29" s="102">
        <f t="shared" si="3"/>
        <v>0</v>
      </c>
      <c r="V29" s="101"/>
      <c r="W29" s="102">
        <f t="shared" si="4"/>
        <v>0</v>
      </c>
      <c r="X29" s="101"/>
      <c r="Y29" s="102">
        <f t="shared" si="5"/>
        <v>0</v>
      </c>
      <c r="Z29" s="104">
        <f t="shared" si="8"/>
        <v>8.409357</v>
      </c>
    </row>
    <row r="30" spans="2:26" s="82" customFormat="1" ht="20.100000000000001" customHeight="1" x14ac:dyDescent="0.25">
      <c r="B30" s="418" t="s">
        <v>1429</v>
      </c>
      <c r="C30" s="419"/>
      <c r="D30" s="87" t="s">
        <v>376</v>
      </c>
      <c r="E30" s="101">
        <v>13.16</v>
      </c>
      <c r="F30" s="101">
        <v>5.16</v>
      </c>
      <c r="G30" s="101">
        <v>4.5599999999999996</v>
      </c>
      <c r="H30" s="101"/>
      <c r="I30" s="101">
        <f t="shared" ref="I30:I41" si="16">+E30*F30*G30</f>
        <v>309.64953600000001</v>
      </c>
      <c r="J30" s="101"/>
      <c r="K30" s="101"/>
      <c r="L30" s="101">
        <f t="shared" ref="L30:L33" si="17">+E30*F30</f>
        <v>67.905600000000007</v>
      </c>
      <c r="M30" s="101">
        <f t="shared" ref="M30:M41" si="18">+L30</f>
        <v>67.905600000000007</v>
      </c>
      <c r="N30" s="101"/>
      <c r="O30" s="101">
        <f t="shared" ref="O30:O41" si="19">+N30*0.154</f>
        <v>0</v>
      </c>
      <c r="P30" s="101"/>
      <c r="Q30" s="101">
        <f t="shared" ref="Q30:Q41" si="20">+P30*0.245</f>
        <v>0</v>
      </c>
      <c r="R30" s="101"/>
      <c r="S30" s="102">
        <f t="shared" ref="S30:S41" si="21">+R30*0.395</f>
        <v>0</v>
      </c>
      <c r="T30" s="101"/>
      <c r="U30" s="102">
        <f t="shared" ref="U30:U41" si="22">+T30*0.617</f>
        <v>0</v>
      </c>
      <c r="V30" s="101"/>
      <c r="W30" s="102">
        <f t="shared" ref="W30:W41" si="23">+V30*0.963</f>
        <v>0</v>
      </c>
      <c r="X30" s="101"/>
      <c r="Y30" s="102">
        <f t="shared" ref="Y30:Y41" si="24">+X30*1.578</f>
        <v>0</v>
      </c>
      <c r="Z30" s="104">
        <f t="shared" ref="Z30:Z41" si="25">+J30*0.09+K30*0.1+L30*0.11</f>
        <v>7.4696160000000011</v>
      </c>
    </row>
    <row r="31" spans="2:26" s="82" customFormat="1" ht="20.100000000000001" customHeight="1" x14ac:dyDescent="0.25">
      <c r="B31" s="418" t="s">
        <v>1430</v>
      </c>
      <c r="C31" s="419"/>
      <c r="D31" s="87" t="s">
        <v>376</v>
      </c>
      <c r="E31" s="101">
        <v>13.16</v>
      </c>
      <c r="F31" s="101">
        <v>5.55</v>
      </c>
      <c r="G31" s="101">
        <v>4.5599999999999996</v>
      </c>
      <c r="H31" s="101"/>
      <c r="I31" s="101">
        <f t="shared" si="16"/>
        <v>333.05327999999997</v>
      </c>
      <c r="J31" s="101"/>
      <c r="K31" s="101"/>
      <c r="L31" s="101">
        <f t="shared" si="17"/>
        <v>73.037999999999997</v>
      </c>
      <c r="M31" s="101">
        <f t="shared" si="18"/>
        <v>73.037999999999997</v>
      </c>
      <c r="N31" s="101"/>
      <c r="O31" s="101">
        <f t="shared" si="19"/>
        <v>0</v>
      </c>
      <c r="P31" s="101"/>
      <c r="Q31" s="101">
        <f t="shared" si="20"/>
        <v>0</v>
      </c>
      <c r="R31" s="101"/>
      <c r="S31" s="102">
        <f t="shared" si="21"/>
        <v>0</v>
      </c>
      <c r="T31" s="101"/>
      <c r="U31" s="102">
        <f t="shared" si="22"/>
        <v>0</v>
      </c>
      <c r="V31" s="101"/>
      <c r="W31" s="102">
        <f t="shared" si="23"/>
        <v>0</v>
      </c>
      <c r="X31" s="101"/>
      <c r="Y31" s="102">
        <f t="shared" si="24"/>
        <v>0</v>
      </c>
      <c r="Z31" s="104">
        <f t="shared" si="25"/>
        <v>8.0341799999999992</v>
      </c>
    </row>
    <row r="32" spans="2:26" s="82" customFormat="1" ht="20.100000000000001" customHeight="1" x14ac:dyDescent="0.25">
      <c r="B32" s="418" t="s">
        <v>1431</v>
      </c>
      <c r="C32" s="419"/>
      <c r="D32" s="87" t="s">
        <v>376</v>
      </c>
      <c r="E32" s="101">
        <v>6.53</v>
      </c>
      <c r="F32" s="101">
        <v>5.61</v>
      </c>
      <c r="G32" s="101">
        <v>4.5599999999999996</v>
      </c>
      <c r="H32" s="101"/>
      <c r="I32" s="101">
        <f t="shared" si="16"/>
        <v>167.04784800000002</v>
      </c>
      <c r="J32" s="101"/>
      <c r="K32" s="101"/>
      <c r="L32" s="101">
        <f t="shared" si="17"/>
        <v>36.633300000000006</v>
      </c>
      <c r="M32" s="101">
        <f t="shared" si="18"/>
        <v>36.633300000000006</v>
      </c>
      <c r="N32" s="101"/>
      <c r="O32" s="101">
        <f t="shared" si="19"/>
        <v>0</v>
      </c>
      <c r="P32" s="101"/>
      <c r="Q32" s="101">
        <f t="shared" si="20"/>
        <v>0</v>
      </c>
      <c r="R32" s="101"/>
      <c r="S32" s="102">
        <f t="shared" si="21"/>
        <v>0</v>
      </c>
      <c r="T32" s="101"/>
      <c r="U32" s="102">
        <f t="shared" si="22"/>
        <v>0</v>
      </c>
      <c r="V32" s="101"/>
      <c r="W32" s="102">
        <f t="shared" si="23"/>
        <v>0</v>
      </c>
      <c r="X32" s="101"/>
      <c r="Y32" s="102">
        <f t="shared" si="24"/>
        <v>0</v>
      </c>
      <c r="Z32" s="104">
        <f t="shared" si="25"/>
        <v>4.0296630000000002</v>
      </c>
    </row>
    <row r="33" spans="2:26" s="82" customFormat="1" ht="20.100000000000001" customHeight="1" x14ac:dyDescent="0.25">
      <c r="B33" s="418" t="s">
        <v>1432</v>
      </c>
      <c r="C33" s="419"/>
      <c r="D33" s="87" t="s">
        <v>376</v>
      </c>
      <c r="E33" s="101">
        <v>6.43</v>
      </c>
      <c r="F33" s="101">
        <v>5.61</v>
      </c>
      <c r="G33" s="101">
        <v>4.5599999999999996</v>
      </c>
      <c r="H33" s="101"/>
      <c r="I33" s="101">
        <f t="shared" si="16"/>
        <v>164.48968799999997</v>
      </c>
      <c r="J33" s="101"/>
      <c r="K33" s="101"/>
      <c r="L33" s="101">
        <f t="shared" si="17"/>
        <v>36.072299999999998</v>
      </c>
      <c r="M33" s="101">
        <f t="shared" si="18"/>
        <v>36.072299999999998</v>
      </c>
      <c r="N33" s="101"/>
      <c r="O33" s="101">
        <f t="shared" si="19"/>
        <v>0</v>
      </c>
      <c r="P33" s="101"/>
      <c r="Q33" s="101">
        <f t="shared" si="20"/>
        <v>0</v>
      </c>
      <c r="R33" s="101"/>
      <c r="S33" s="102">
        <f t="shared" si="21"/>
        <v>0</v>
      </c>
      <c r="T33" s="101"/>
      <c r="U33" s="102">
        <f t="shared" si="22"/>
        <v>0</v>
      </c>
      <c r="V33" s="101"/>
      <c r="W33" s="102">
        <f t="shared" si="23"/>
        <v>0</v>
      </c>
      <c r="X33" s="101"/>
      <c r="Y33" s="102">
        <f t="shared" si="24"/>
        <v>0</v>
      </c>
      <c r="Z33" s="104">
        <f t="shared" si="25"/>
        <v>3.9679530000000001</v>
      </c>
    </row>
    <row r="34" spans="2:26" s="82" customFormat="1" ht="20.100000000000001" customHeight="1" x14ac:dyDescent="0.25">
      <c r="B34" s="418" t="s">
        <v>1433</v>
      </c>
      <c r="C34" s="419"/>
      <c r="D34" s="87" t="s">
        <v>376</v>
      </c>
      <c r="E34" s="101">
        <v>5</v>
      </c>
      <c r="F34" s="101">
        <v>1.61</v>
      </c>
      <c r="G34" s="101">
        <v>4.6500000000000004</v>
      </c>
      <c r="H34" s="101"/>
      <c r="I34" s="101">
        <f t="shared" si="16"/>
        <v>37.432500000000005</v>
      </c>
      <c r="J34" s="101">
        <f t="shared" ref="J34:J35" si="26">+E34*F34</f>
        <v>8.0500000000000007</v>
      </c>
      <c r="K34" s="101"/>
      <c r="L34" s="101"/>
      <c r="M34" s="101">
        <f t="shared" si="18"/>
        <v>0</v>
      </c>
      <c r="N34" s="101"/>
      <c r="O34" s="101">
        <f t="shared" si="19"/>
        <v>0</v>
      </c>
      <c r="P34" s="101"/>
      <c r="Q34" s="101">
        <f t="shared" si="20"/>
        <v>0</v>
      </c>
      <c r="R34" s="101"/>
      <c r="S34" s="102">
        <f t="shared" si="21"/>
        <v>0</v>
      </c>
      <c r="T34" s="101"/>
      <c r="U34" s="102">
        <f t="shared" si="22"/>
        <v>0</v>
      </c>
      <c r="V34" s="101"/>
      <c r="W34" s="102">
        <f t="shared" si="23"/>
        <v>0</v>
      </c>
      <c r="X34" s="101"/>
      <c r="Y34" s="102">
        <f t="shared" si="24"/>
        <v>0</v>
      </c>
      <c r="Z34" s="104">
        <f t="shared" si="25"/>
        <v>0.72450000000000003</v>
      </c>
    </row>
    <row r="35" spans="2:26" s="82" customFormat="1" ht="20.100000000000001" customHeight="1" x14ac:dyDescent="0.25">
      <c r="B35" s="418" t="s">
        <v>1434</v>
      </c>
      <c r="C35" s="419"/>
      <c r="D35" s="87" t="s">
        <v>376</v>
      </c>
      <c r="E35" s="101">
        <v>4.99</v>
      </c>
      <c r="F35" s="101">
        <v>1.61</v>
      </c>
      <c r="G35" s="101">
        <v>4.6500000000000004</v>
      </c>
      <c r="H35" s="101"/>
      <c r="I35" s="101">
        <f t="shared" si="16"/>
        <v>37.357635000000009</v>
      </c>
      <c r="J35" s="101">
        <f t="shared" si="26"/>
        <v>8.0339000000000009</v>
      </c>
      <c r="K35" s="101"/>
      <c r="L35" s="101"/>
      <c r="M35" s="101">
        <f t="shared" si="18"/>
        <v>0</v>
      </c>
      <c r="N35" s="101"/>
      <c r="O35" s="101">
        <f t="shared" si="19"/>
        <v>0</v>
      </c>
      <c r="P35" s="101"/>
      <c r="Q35" s="101">
        <f t="shared" si="20"/>
        <v>0</v>
      </c>
      <c r="R35" s="101"/>
      <c r="S35" s="102">
        <f t="shared" si="21"/>
        <v>0</v>
      </c>
      <c r="T35" s="101"/>
      <c r="U35" s="102">
        <f t="shared" si="22"/>
        <v>0</v>
      </c>
      <c r="V35" s="101"/>
      <c r="W35" s="102">
        <f t="shared" si="23"/>
        <v>0</v>
      </c>
      <c r="X35" s="101"/>
      <c r="Y35" s="102">
        <f t="shared" si="24"/>
        <v>0</v>
      </c>
      <c r="Z35" s="104">
        <f t="shared" si="25"/>
        <v>0.72305100000000011</v>
      </c>
    </row>
    <row r="36" spans="2:26" s="82" customFormat="1" ht="20.100000000000001" customHeight="1" x14ac:dyDescent="0.25">
      <c r="B36" s="418" t="s">
        <v>1435</v>
      </c>
      <c r="C36" s="419"/>
      <c r="D36" s="87" t="s">
        <v>376</v>
      </c>
      <c r="E36" s="101">
        <v>5.0199999999999996</v>
      </c>
      <c r="F36" s="101">
        <v>5.17</v>
      </c>
      <c r="G36" s="101">
        <v>4.6500000000000004</v>
      </c>
      <c r="H36" s="101"/>
      <c r="I36" s="101">
        <f t="shared" si="16"/>
        <v>120.68331000000001</v>
      </c>
      <c r="J36" s="101">
        <f t="shared" ref="J36" si="27">+E36*F36</f>
        <v>25.953399999999998</v>
      </c>
      <c r="K36" s="101"/>
      <c r="L36" s="101"/>
      <c r="M36" s="101">
        <f t="shared" si="18"/>
        <v>0</v>
      </c>
      <c r="N36" s="101"/>
      <c r="O36" s="101">
        <f t="shared" si="19"/>
        <v>0</v>
      </c>
      <c r="P36" s="101"/>
      <c r="Q36" s="101">
        <f t="shared" si="20"/>
        <v>0</v>
      </c>
      <c r="R36" s="101"/>
      <c r="S36" s="102">
        <f t="shared" si="21"/>
        <v>0</v>
      </c>
      <c r="T36" s="101"/>
      <c r="U36" s="102">
        <f t="shared" si="22"/>
        <v>0</v>
      </c>
      <c r="V36" s="101"/>
      <c r="W36" s="102">
        <f t="shared" si="23"/>
        <v>0</v>
      </c>
      <c r="X36" s="101"/>
      <c r="Y36" s="102">
        <f t="shared" si="24"/>
        <v>0</v>
      </c>
      <c r="Z36" s="104">
        <f t="shared" si="25"/>
        <v>2.3358059999999998</v>
      </c>
    </row>
    <row r="37" spans="2:26" s="82" customFormat="1" ht="20.100000000000001" customHeight="1" x14ac:dyDescent="0.25">
      <c r="B37" s="418" t="s">
        <v>1436</v>
      </c>
      <c r="C37" s="419"/>
      <c r="D37" s="87" t="s">
        <v>376</v>
      </c>
      <c r="E37" s="101">
        <v>4.99</v>
      </c>
      <c r="F37" s="101">
        <v>10.54</v>
      </c>
      <c r="G37" s="101">
        <v>4.6500000000000004</v>
      </c>
      <c r="H37" s="101"/>
      <c r="I37" s="101">
        <f t="shared" si="16"/>
        <v>244.56489000000002</v>
      </c>
      <c r="J37" s="101">
        <f t="shared" ref="J37" si="28">+E37*F37</f>
        <v>52.5946</v>
      </c>
      <c r="K37" s="101"/>
      <c r="L37" s="101"/>
      <c r="M37" s="101">
        <f t="shared" si="18"/>
        <v>0</v>
      </c>
      <c r="N37" s="101"/>
      <c r="O37" s="101">
        <f t="shared" si="19"/>
        <v>0</v>
      </c>
      <c r="P37" s="101"/>
      <c r="Q37" s="101">
        <f t="shared" si="20"/>
        <v>0</v>
      </c>
      <c r="R37" s="101"/>
      <c r="S37" s="102">
        <f t="shared" si="21"/>
        <v>0</v>
      </c>
      <c r="T37" s="101"/>
      <c r="U37" s="102">
        <f t="shared" si="22"/>
        <v>0</v>
      </c>
      <c r="V37" s="101"/>
      <c r="W37" s="102">
        <f t="shared" si="23"/>
        <v>0</v>
      </c>
      <c r="X37" s="101"/>
      <c r="Y37" s="102">
        <f t="shared" si="24"/>
        <v>0</v>
      </c>
      <c r="Z37" s="104">
        <f t="shared" si="25"/>
        <v>4.7335139999999996</v>
      </c>
    </row>
    <row r="38" spans="2:26" s="82" customFormat="1" ht="20.100000000000001" customHeight="1" x14ac:dyDescent="0.25">
      <c r="B38" s="418" t="s">
        <v>1437</v>
      </c>
      <c r="C38" s="419"/>
      <c r="D38" s="87" t="s">
        <v>376</v>
      </c>
      <c r="E38" s="101">
        <v>6.53</v>
      </c>
      <c r="F38" s="101">
        <v>7.23</v>
      </c>
      <c r="G38" s="101">
        <v>4.5599999999999996</v>
      </c>
      <c r="H38" s="101"/>
      <c r="I38" s="101">
        <f t="shared" si="16"/>
        <v>215.28626400000002</v>
      </c>
      <c r="J38" s="101"/>
      <c r="K38" s="101"/>
      <c r="L38" s="101">
        <f t="shared" ref="L38" si="29">+E38*F38</f>
        <v>47.211900000000007</v>
      </c>
      <c r="M38" s="101">
        <f t="shared" si="18"/>
        <v>47.211900000000007</v>
      </c>
      <c r="N38" s="101"/>
      <c r="O38" s="101">
        <f t="shared" si="19"/>
        <v>0</v>
      </c>
      <c r="P38" s="101"/>
      <c r="Q38" s="101">
        <f t="shared" si="20"/>
        <v>0</v>
      </c>
      <c r="R38" s="101"/>
      <c r="S38" s="102">
        <f t="shared" si="21"/>
        <v>0</v>
      </c>
      <c r="T38" s="101"/>
      <c r="U38" s="102">
        <f t="shared" si="22"/>
        <v>0</v>
      </c>
      <c r="V38" s="101"/>
      <c r="W38" s="102">
        <f t="shared" si="23"/>
        <v>0</v>
      </c>
      <c r="X38" s="101"/>
      <c r="Y38" s="102">
        <f t="shared" si="24"/>
        <v>0</v>
      </c>
      <c r="Z38" s="104">
        <f t="shared" si="25"/>
        <v>5.1933090000000011</v>
      </c>
    </row>
    <row r="39" spans="2:26" s="82" customFormat="1" ht="20.100000000000001" customHeight="1" x14ac:dyDescent="0.25">
      <c r="B39" s="418" t="s">
        <v>1438</v>
      </c>
      <c r="C39" s="419"/>
      <c r="D39" s="87" t="s">
        <v>376</v>
      </c>
      <c r="E39" s="101">
        <v>6.43</v>
      </c>
      <c r="F39" s="101">
        <v>7.23</v>
      </c>
      <c r="G39" s="101">
        <v>4.5599999999999996</v>
      </c>
      <c r="H39" s="101"/>
      <c r="I39" s="101">
        <f t="shared" si="16"/>
        <v>211.98938399999997</v>
      </c>
      <c r="J39" s="101"/>
      <c r="K39" s="101"/>
      <c r="L39" s="101">
        <f t="shared" ref="L39" si="30">+E39*F39</f>
        <v>46.488900000000001</v>
      </c>
      <c r="M39" s="101">
        <f t="shared" si="18"/>
        <v>46.488900000000001</v>
      </c>
      <c r="N39" s="101"/>
      <c r="O39" s="101">
        <f t="shared" si="19"/>
        <v>0</v>
      </c>
      <c r="P39" s="101"/>
      <c r="Q39" s="101">
        <f t="shared" si="20"/>
        <v>0</v>
      </c>
      <c r="R39" s="101"/>
      <c r="S39" s="102">
        <f t="shared" si="21"/>
        <v>0</v>
      </c>
      <c r="T39" s="101"/>
      <c r="U39" s="102">
        <f t="shared" si="22"/>
        <v>0</v>
      </c>
      <c r="V39" s="101"/>
      <c r="W39" s="102">
        <f t="shared" si="23"/>
        <v>0</v>
      </c>
      <c r="X39" s="101"/>
      <c r="Y39" s="102">
        <f t="shared" si="24"/>
        <v>0</v>
      </c>
      <c r="Z39" s="104">
        <f t="shared" si="25"/>
        <v>5.1137790000000001</v>
      </c>
    </row>
    <row r="40" spans="2:26" s="82" customFormat="1" ht="20.100000000000001" customHeight="1" x14ac:dyDescent="0.25">
      <c r="B40" s="418" t="s">
        <v>1439</v>
      </c>
      <c r="C40" s="419"/>
      <c r="D40" s="87" t="s">
        <v>376</v>
      </c>
      <c r="E40" s="101">
        <v>5.0199999999999996</v>
      </c>
      <c r="F40" s="101">
        <v>5.23</v>
      </c>
      <c r="G40" s="101">
        <v>4.6500000000000004</v>
      </c>
      <c r="H40" s="101"/>
      <c r="I40" s="101">
        <f t="shared" si="16"/>
        <v>122.08389000000001</v>
      </c>
      <c r="J40" s="101">
        <f t="shared" ref="J40" si="31">+E40*F40</f>
        <v>26.2546</v>
      </c>
      <c r="K40" s="101"/>
      <c r="L40" s="101"/>
      <c r="M40" s="101">
        <f t="shared" si="18"/>
        <v>0</v>
      </c>
      <c r="N40" s="101"/>
      <c r="O40" s="101">
        <f t="shared" si="19"/>
        <v>0</v>
      </c>
      <c r="P40" s="101"/>
      <c r="Q40" s="101">
        <f t="shared" si="20"/>
        <v>0</v>
      </c>
      <c r="R40" s="101"/>
      <c r="S40" s="102">
        <f t="shared" si="21"/>
        <v>0</v>
      </c>
      <c r="T40" s="101"/>
      <c r="U40" s="102">
        <f t="shared" si="22"/>
        <v>0</v>
      </c>
      <c r="V40" s="101"/>
      <c r="W40" s="102">
        <f t="shared" si="23"/>
        <v>0</v>
      </c>
      <c r="X40" s="101"/>
      <c r="Y40" s="102">
        <f t="shared" si="24"/>
        <v>0</v>
      </c>
      <c r="Z40" s="104">
        <f t="shared" si="25"/>
        <v>2.362914</v>
      </c>
    </row>
    <row r="41" spans="2:26" s="82" customFormat="1" ht="20.100000000000001" customHeight="1" x14ac:dyDescent="0.25">
      <c r="B41" s="418" t="s">
        <v>1440</v>
      </c>
      <c r="C41" s="419"/>
      <c r="D41" s="87" t="s">
        <v>376</v>
      </c>
      <c r="E41" s="101">
        <v>6.53</v>
      </c>
      <c r="F41" s="101">
        <v>1.67</v>
      </c>
      <c r="G41" s="101">
        <v>4.5599999999999996</v>
      </c>
      <c r="H41" s="101"/>
      <c r="I41" s="101">
        <f t="shared" si="16"/>
        <v>49.72725599999999</v>
      </c>
      <c r="J41" s="101"/>
      <c r="K41" s="101"/>
      <c r="L41" s="101">
        <f t="shared" ref="L41:L42" si="32">+E41*F41</f>
        <v>10.905099999999999</v>
      </c>
      <c r="M41" s="101">
        <f t="shared" si="18"/>
        <v>10.905099999999999</v>
      </c>
      <c r="N41" s="101"/>
      <c r="O41" s="101">
        <f t="shared" si="19"/>
        <v>0</v>
      </c>
      <c r="P41" s="101"/>
      <c r="Q41" s="101">
        <f t="shared" si="20"/>
        <v>0</v>
      </c>
      <c r="R41" s="101"/>
      <c r="S41" s="102">
        <f t="shared" si="21"/>
        <v>0</v>
      </c>
      <c r="T41" s="101"/>
      <c r="U41" s="102">
        <f t="shared" si="22"/>
        <v>0</v>
      </c>
      <c r="V41" s="101"/>
      <c r="W41" s="102">
        <f t="shared" si="23"/>
        <v>0</v>
      </c>
      <c r="X41" s="101"/>
      <c r="Y41" s="102">
        <f t="shared" si="24"/>
        <v>0</v>
      </c>
      <c r="Z41" s="104">
        <f t="shared" si="25"/>
        <v>1.1995609999999999</v>
      </c>
    </row>
    <row r="42" spans="2:26" s="82" customFormat="1" ht="20.100000000000001" customHeight="1" x14ac:dyDescent="0.25">
      <c r="B42" s="418" t="s">
        <v>1441</v>
      </c>
      <c r="C42" s="419"/>
      <c r="D42" s="87" t="s">
        <v>376</v>
      </c>
      <c r="E42" s="101">
        <v>6.43</v>
      </c>
      <c r="F42" s="101">
        <v>1.67</v>
      </c>
      <c r="G42" s="101">
        <v>4.5599999999999996</v>
      </c>
      <c r="H42" s="101"/>
      <c r="I42" s="101">
        <f t="shared" ref="I42:I47" si="33">+E42*F42*G42</f>
        <v>48.965735999999993</v>
      </c>
      <c r="J42" s="101"/>
      <c r="K42" s="101"/>
      <c r="L42" s="101">
        <f t="shared" si="32"/>
        <v>10.738099999999999</v>
      </c>
      <c r="M42" s="101">
        <f t="shared" ref="M42:M47" si="34">+L42</f>
        <v>10.738099999999999</v>
      </c>
      <c r="N42" s="101"/>
      <c r="O42" s="101">
        <f t="shared" ref="O42:O47" si="35">+N42*0.154</f>
        <v>0</v>
      </c>
      <c r="P42" s="101"/>
      <c r="Q42" s="101">
        <f t="shared" ref="Q42:Q47" si="36">+P42*0.245</f>
        <v>0</v>
      </c>
      <c r="R42" s="101"/>
      <c r="S42" s="102">
        <f t="shared" ref="S42:S47" si="37">+R42*0.395</f>
        <v>0</v>
      </c>
      <c r="T42" s="101"/>
      <c r="U42" s="102">
        <f t="shared" ref="U42:U47" si="38">+T42*0.617</f>
        <v>0</v>
      </c>
      <c r="V42" s="101"/>
      <c r="W42" s="102">
        <f t="shared" ref="W42:W47" si="39">+V42*0.963</f>
        <v>0</v>
      </c>
      <c r="X42" s="101"/>
      <c r="Y42" s="102">
        <f t="shared" ref="Y42:Y47" si="40">+X42*1.578</f>
        <v>0</v>
      </c>
      <c r="Z42" s="104">
        <f t="shared" ref="Z42:Z47" si="41">+J42*0.09+K42*0.1+L42*0.11</f>
        <v>1.1811909999999999</v>
      </c>
    </row>
    <row r="43" spans="2:26" s="82" customFormat="1" ht="20.100000000000001" customHeight="1" x14ac:dyDescent="0.25">
      <c r="B43" s="418" t="s">
        <v>1442</v>
      </c>
      <c r="C43" s="419"/>
      <c r="D43" s="87" t="s">
        <v>376</v>
      </c>
      <c r="E43" s="101">
        <v>5.0199999999999996</v>
      </c>
      <c r="F43" s="101">
        <v>5.28</v>
      </c>
      <c r="G43" s="101">
        <v>4.6500000000000004</v>
      </c>
      <c r="H43" s="101"/>
      <c r="I43" s="101">
        <f t="shared" si="33"/>
        <v>123.25104</v>
      </c>
      <c r="J43" s="101">
        <f t="shared" ref="J43:J45" si="42">+E43*F43</f>
        <v>26.505599999999998</v>
      </c>
      <c r="K43" s="101"/>
      <c r="L43" s="101"/>
      <c r="M43" s="101">
        <f t="shared" si="34"/>
        <v>0</v>
      </c>
      <c r="N43" s="101"/>
      <c r="O43" s="101">
        <f t="shared" si="35"/>
        <v>0</v>
      </c>
      <c r="P43" s="101"/>
      <c r="Q43" s="101">
        <f t="shared" si="36"/>
        <v>0</v>
      </c>
      <c r="R43" s="101"/>
      <c r="S43" s="102">
        <f t="shared" si="37"/>
        <v>0</v>
      </c>
      <c r="T43" s="101"/>
      <c r="U43" s="102">
        <f t="shared" si="38"/>
        <v>0</v>
      </c>
      <c r="V43" s="101"/>
      <c r="W43" s="102">
        <f t="shared" si="39"/>
        <v>0</v>
      </c>
      <c r="X43" s="101"/>
      <c r="Y43" s="102">
        <f t="shared" si="40"/>
        <v>0</v>
      </c>
      <c r="Z43" s="104">
        <f t="shared" si="41"/>
        <v>2.3855039999999996</v>
      </c>
    </row>
    <row r="44" spans="2:26" s="82" customFormat="1" ht="20.100000000000001" customHeight="1" x14ac:dyDescent="0.25">
      <c r="B44" s="418" t="s">
        <v>1443</v>
      </c>
      <c r="C44" s="419"/>
      <c r="D44" s="87" t="s">
        <v>376</v>
      </c>
      <c r="E44" s="101">
        <v>4.99</v>
      </c>
      <c r="F44" s="101">
        <v>5.23</v>
      </c>
      <c r="G44" s="101">
        <v>4.6500000000000004</v>
      </c>
      <c r="H44" s="101"/>
      <c r="I44" s="101">
        <f t="shared" si="33"/>
        <v>121.35430500000002</v>
      </c>
      <c r="J44" s="101">
        <f t="shared" si="42"/>
        <v>26.097700000000003</v>
      </c>
      <c r="K44" s="101"/>
      <c r="L44" s="101"/>
      <c r="M44" s="101">
        <f t="shared" si="34"/>
        <v>0</v>
      </c>
      <c r="N44" s="101"/>
      <c r="O44" s="101">
        <f t="shared" si="35"/>
        <v>0</v>
      </c>
      <c r="P44" s="101"/>
      <c r="Q44" s="101">
        <f t="shared" si="36"/>
        <v>0</v>
      </c>
      <c r="R44" s="101"/>
      <c r="S44" s="102">
        <f t="shared" si="37"/>
        <v>0</v>
      </c>
      <c r="T44" s="101"/>
      <c r="U44" s="102">
        <f t="shared" si="38"/>
        <v>0</v>
      </c>
      <c r="V44" s="101"/>
      <c r="W44" s="102">
        <f t="shared" si="39"/>
        <v>0</v>
      </c>
      <c r="X44" s="101"/>
      <c r="Y44" s="102">
        <f t="shared" si="40"/>
        <v>0</v>
      </c>
      <c r="Z44" s="104">
        <f t="shared" si="41"/>
        <v>2.3487930000000001</v>
      </c>
    </row>
    <row r="45" spans="2:26" s="82" customFormat="1" ht="20.100000000000001" customHeight="1" x14ac:dyDescent="0.25">
      <c r="B45" s="418" t="s">
        <v>1444</v>
      </c>
      <c r="C45" s="419"/>
      <c r="D45" s="87" t="s">
        <v>376</v>
      </c>
      <c r="E45" s="101">
        <v>1.66</v>
      </c>
      <c r="F45" s="101">
        <v>9.41</v>
      </c>
      <c r="G45" s="101">
        <v>4.6500000000000004</v>
      </c>
      <c r="H45" s="101"/>
      <c r="I45" s="101">
        <f t="shared" si="33"/>
        <v>72.63579</v>
      </c>
      <c r="J45" s="101">
        <f t="shared" si="42"/>
        <v>15.6206</v>
      </c>
      <c r="K45" s="101"/>
      <c r="L45" s="101"/>
      <c r="M45" s="101">
        <f t="shared" si="34"/>
        <v>0</v>
      </c>
      <c r="N45" s="101"/>
      <c r="O45" s="101">
        <f t="shared" si="35"/>
        <v>0</v>
      </c>
      <c r="P45" s="101"/>
      <c r="Q45" s="101">
        <f t="shared" si="36"/>
        <v>0</v>
      </c>
      <c r="R45" s="101"/>
      <c r="S45" s="102">
        <f t="shared" si="37"/>
        <v>0</v>
      </c>
      <c r="T45" s="101"/>
      <c r="U45" s="102">
        <f t="shared" si="38"/>
        <v>0</v>
      </c>
      <c r="V45" s="101"/>
      <c r="W45" s="102">
        <f t="shared" si="39"/>
        <v>0</v>
      </c>
      <c r="X45" s="101"/>
      <c r="Y45" s="102">
        <f t="shared" si="40"/>
        <v>0</v>
      </c>
      <c r="Z45" s="104">
        <f t="shared" si="41"/>
        <v>1.4058539999999999</v>
      </c>
    </row>
    <row r="46" spans="2:26" s="82" customFormat="1" ht="20.100000000000001" customHeight="1" x14ac:dyDescent="0.25">
      <c r="B46" s="418" t="s">
        <v>1445</v>
      </c>
      <c r="C46" s="419"/>
      <c r="D46" s="87" t="s">
        <v>376</v>
      </c>
      <c r="E46" s="101">
        <v>5.0199999999999996</v>
      </c>
      <c r="F46" s="101">
        <v>5.2</v>
      </c>
      <c r="G46" s="101">
        <v>4.6500000000000004</v>
      </c>
      <c r="H46" s="101"/>
      <c r="I46" s="101">
        <f t="shared" ref="I46" si="43">+E46*F46*G46</f>
        <v>121.3836</v>
      </c>
      <c r="J46" s="101">
        <f t="shared" ref="J46:J47" si="44">+E46*F46</f>
        <v>26.103999999999999</v>
      </c>
      <c r="K46" s="101"/>
      <c r="L46" s="101"/>
      <c r="M46" s="101">
        <f t="shared" ref="M46" si="45">+L46</f>
        <v>0</v>
      </c>
      <c r="N46" s="101"/>
      <c r="O46" s="101">
        <f t="shared" ref="O46" si="46">+N46*0.154</f>
        <v>0</v>
      </c>
      <c r="P46" s="101"/>
      <c r="Q46" s="101">
        <f t="shared" ref="Q46" si="47">+P46*0.245</f>
        <v>0</v>
      </c>
      <c r="R46" s="101"/>
      <c r="S46" s="102">
        <f t="shared" ref="S46" si="48">+R46*0.395</f>
        <v>0</v>
      </c>
      <c r="T46" s="101"/>
      <c r="U46" s="102">
        <f t="shared" ref="U46" si="49">+T46*0.617</f>
        <v>0</v>
      </c>
      <c r="V46" s="101"/>
      <c r="W46" s="102">
        <f t="shared" ref="W46" si="50">+V46*0.963</f>
        <v>0</v>
      </c>
      <c r="X46" s="101"/>
      <c r="Y46" s="102">
        <f t="shared" ref="Y46" si="51">+X46*1.578</f>
        <v>0</v>
      </c>
      <c r="Z46" s="104">
        <f t="shared" ref="Z46" si="52">+J46*0.09+K46*0.1+L46*0.11</f>
        <v>2.3493599999999999</v>
      </c>
    </row>
    <row r="47" spans="2:26" s="82" customFormat="1" ht="20.100000000000001" customHeight="1" x14ac:dyDescent="0.25">
      <c r="B47" s="418" t="s">
        <v>1446</v>
      </c>
      <c r="C47" s="419"/>
      <c r="D47" s="87" t="s">
        <v>376</v>
      </c>
      <c r="E47" s="101">
        <v>4.99</v>
      </c>
      <c r="F47" s="101">
        <v>5.2</v>
      </c>
      <c r="G47" s="101">
        <v>4.6500000000000004</v>
      </c>
      <c r="H47" s="101"/>
      <c r="I47" s="101">
        <f t="shared" si="33"/>
        <v>120.65820000000001</v>
      </c>
      <c r="J47" s="101">
        <f t="shared" si="44"/>
        <v>25.948</v>
      </c>
      <c r="K47" s="101"/>
      <c r="L47" s="101"/>
      <c r="M47" s="101">
        <f t="shared" si="34"/>
        <v>0</v>
      </c>
      <c r="N47" s="101"/>
      <c r="O47" s="101">
        <f t="shared" si="35"/>
        <v>0</v>
      </c>
      <c r="P47" s="101"/>
      <c r="Q47" s="101">
        <f t="shared" si="36"/>
        <v>0</v>
      </c>
      <c r="R47" s="101"/>
      <c r="S47" s="102">
        <f t="shared" si="37"/>
        <v>0</v>
      </c>
      <c r="T47" s="101"/>
      <c r="U47" s="102">
        <f t="shared" si="38"/>
        <v>0</v>
      </c>
      <c r="V47" s="101"/>
      <c r="W47" s="102">
        <f t="shared" si="39"/>
        <v>0</v>
      </c>
      <c r="X47" s="101"/>
      <c r="Y47" s="102">
        <f t="shared" si="40"/>
        <v>0</v>
      </c>
      <c r="Z47" s="104">
        <f t="shared" si="41"/>
        <v>2.3353199999999998</v>
      </c>
    </row>
    <row r="48" spans="2:26" s="82" customFormat="1" ht="20.100000000000001" customHeight="1" x14ac:dyDescent="0.25">
      <c r="B48" s="418" t="s">
        <v>1264</v>
      </c>
      <c r="C48" s="419"/>
      <c r="D48" s="87" t="s">
        <v>376</v>
      </c>
      <c r="E48" s="101"/>
      <c r="F48" s="101"/>
      <c r="G48" s="101"/>
      <c r="H48" s="101"/>
      <c r="I48" s="101">
        <f t="shared" si="6"/>
        <v>0</v>
      </c>
      <c r="J48" s="101"/>
      <c r="K48" s="101"/>
      <c r="L48" s="101">
        <f t="shared" si="15"/>
        <v>0</v>
      </c>
      <c r="M48" s="101">
        <f t="shared" si="7"/>
        <v>0</v>
      </c>
      <c r="N48" s="101">
        <f>6.16+3239.9</f>
        <v>3246.06</v>
      </c>
      <c r="O48" s="101">
        <f t="shared" si="0"/>
        <v>499.89323999999999</v>
      </c>
      <c r="P48" s="101">
        <f>305.2+1217.2</f>
        <v>1522.4</v>
      </c>
      <c r="Q48" s="101">
        <f t="shared" si="1"/>
        <v>372.988</v>
      </c>
      <c r="R48" s="101">
        <v>1097.9000000000001</v>
      </c>
      <c r="S48" s="102">
        <f t="shared" si="2"/>
        <v>433.67050000000006</v>
      </c>
      <c r="T48" s="101">
        <f>1290.92+747</f>
        <v>2037.92</v>
      </c>
      <c r="U48" s="102">
        <f t="shared" si="3"/>
        <v>1257.3966399999999</v>
      </c>
      <c r="V48" s="101">
        <v>193.29</v>
      </c>
      <c r="W48" s="102">
        <f t="shared" si="4"/>
        <v>186.13826999999998</v>
      </c>
      <c r="X48" s="101"/>
      <c r="Y48" s="102">
        <f t="shared" si="5"/>
        <v>0</v>
      </c>
      <c r="Z48" s="104">
        <f t="shared" ref="Z48" si="53">+L48*0.08422</f>
        <v>0</v>
      </c>
    </row>
    <row r="49" spans="2:26" s="82" customFormat="1" ht="20.100000000000001" customHeight="1" x14ac:dyDescent="0.25">
      <c r="B49" s="461" t="s">
        <v>1409</v>
      </c>
      <c r="C49" s="462"/>
      <c r="D49" s="265" t="s">
        <v>294</v>
      </c>
      <c r="E49" s="262">
        <v>14.73</v>
      </c>
      <c r="F49" s="262">
        <v>4.63</v>
      </c>
      <c r="G49" s="262">
        <v>4.5599999999999996</v>
      </c>
      <c r="H49" s="262"/>
      <c r="I49" s="262">
        <f>+E49*F49*G49</f>
        <v>310.99154399999998</v>
      </c>
      <c r="J49" s="262"/>
      <c r="K49" s="262"/>
      <c r="L49" s="262">
        <f>+E49*F49</f>
        <v>68.1999</v>
      </c>
      <c r="M49" s="262">
        <f>+L49</f>
        <v>68.1999</v>
      </c>
      <c r="N49" s="262"/>
      <c r="O49" s="262">
        <f t="shared" ref="O49:O69" si="54">+N49*0.154</f>
        <v>0</v>
      </c>
      <c r="P49" s="262"/>
      <c r="Q49" s="262">
        <f t="shared" ref="Q49:Q69" si="55">+P49*0.245</f>
        <v>0</v>
      </c>
      <c r="R49" s="262"/>
      <c r="S49" s="263">
        <f t="shared" ref="S49:S69" si="56">+R49*0.395</f>
        <v>0</v>
      </c>
      <c r="T49" s="262"/>
      <c r="U49" s="263">
        <f t="shared" ref="U49:U69" si="57">+T49*0.617</f>
        <v>0</v>
      </c>
      <c r="V49" s="262"/>
      <c r="W49" s="263">
        <f t="shared" ref="W49:W69" si="58">+V49*0.963</f>
        <v>0</v>
      </c>
      <c r="X49" s="262"/>
      <c r="Y49" s="263">
        <f t="shared" ref="Y49:Y69" si="59">+X49*1.578</f>
        <v>0</v>
      </c>
      <c r="Z49" s="266">
        <f>+J49*0.09+K49*0.1+L49*0.11</f>
        <v>7.501989</v>
      </c>
    </row>
    <row r="50" spans="2:26" s="82" customFormat="1" ht="20.100000000000001" customHeight="1" x14ac:dyDescent="0.25">
      <c r="B50" s="461" t="s">
        <v>1410</v>
      </c>
      <c r="C50" s="462"/>
      <c r="D50" s="265" t="s">
        <v>294</v>
      </c>
      <c r="E50" s="262">
        <v>8.94</v>
      </c>
      <c r="F50" s="262">
        <v>5.92</v>
      </c>
      <c r="G50" s="262">
        <v>4.6100000000000003</v>
      </c>
      <c r="H50" s="262"/>
      <c r="I50" s="262">
        <f t="shared" ref="I50:I69" si="60">+E50*F50*G50</f>
        <v>243.983328</v>
      </c>
      <c r="J50" s="262"/>
      <c r="K50" s="262">
        <f>+E50*F50</f>
        <v>52.924799999999998</v>
      </c>
      <c r="L50" s="262"/>
      <c r="M50" s="262">
        <f t="shared" ref="M50:M69" si="61">+L50</f>
        <v>0</v>
      </c>
      <c r="N50" s="262"/>
      <c r="O50" s="262">
        <f t="shared" si="54"/>
        <v>0</v>
      </c>
      <c r="P50" s="262"/>
      <c r="Q50" s="262">
        <f t="shared" si="55"/>
        <v>0</v>
      </c>
      <c r="R50" s="262"/>
      <c r="S50" s="263">
        <f t="shared" si="56"/>
        <v>0</v>
      </c>
      <c r="T50" s="262"/>
      <c r="U50" s="263">
        <f t="shared" si="57"/>
        <v>0</v>
      </c>
      <c r="V50" s="262"/>
      <c r="W50" s="263">
        <f t="shared" si="58"/>
        <v>0</v>
      </c>
      <c r="X50" s="262"/>
      <c r="Y50" s="263">
        <f t="shared" si="59"/>
        <v>0</v>
      </c>
      <c r="Z50" s="266">
        <f t="shared" ref="Z50:Z69" si="62">+J50*0.09+K50*0.1+L50*0.11</f>
        <v>5.2924800000000003</v>
      </c>
    </row>
    <row r="51" spans="2:26" s="82" customFormat="1" ht="20.100000000000001" customHeight="1" x14ac:dyDescent="0.25">
      <c r="B51" s="461" t="s">
        <v>1411</v>
      </c>
      <c r="C51" s="462"/>
      <c r="D51" s="265" t="s">
        <v>294</v>
      </c>
      <c r="E51" s="262">
        <v>3.73</v>
      </c>
      <c r="F51" s="262">
        <v>2.75</v>
      </c>
      <c r="G51" s="262">
        <v>4.6500000000000004</v>
      </c>
      <c r="H51" s="262"/>
      <c r="I51" s="262">
        <f t="shared" si="60"/>
        <v>47.697375000000008</v>
      </c>
      <c r="J51" s="262">
        <f>+E51*F51</f>
        <v>10.2575</v>
      </c>
      <c r="K51" s="262"/>
      <c r="L51" s="262"/>
      <c r="M51" s="262">
        <f t="shared" si="61"/>
        <v>0</v>
      </c>
      <c r="N51" s="262"/>
      <c r="O51" s="262">
        <f t="shared" si="54"/>
        <v>0</v>
      </c>
      <c r="P51" s="262"/>
      <c r="Q51" s="262">
        <f t="shared" si="55"/>
        <v>0</v>
      </c>
      <c r="R51" s="262"/>
      <c r="S51" s="263">
        <f t="shared" si="56"/>
        <v>0</v>
      </c>
      <c r="T51" s="262"/>
      <c r="U51" s="263">
        <f t="shared" si="57"/>
        <v>0</v>
      </c>
      <c r="V51" s="262"/>
      <c r="W51" s="263">
        <f t="shared" si="58"/>
        <v>0</v>
      </c>
      <c r="X51" s="262"/>
      <c r="Y51" s="263">
        <f t="shared" si="59"/>
        <v>0</v>
      </c>
      <c r="Z51" s="266">
        <f t="shared" si="62"/>
        <v>0.92317499999999997</v>
      </c>
    </row>
    <row r="52" spans="2:26" s="82" customFormat="1" ht="20.100000000000001" customHeight="1" x14ac:dyDescent="0.25">
      <c r="B52" s="461" t="s">
        <v>1412</v>
      </c>
      <c r="C52" s="462"/>
      <c r="D52" s="265" t="s">
        <v>294</v>
      </c>
      <c r="E52" s="262">
        <v>3.7</v>
      </c>
      <c r="F52" s="262">
        <v>2.75</v>
      </c>
      <c r="G52" s="262">
        <v>4.6500000000000004</v>
      </c>
      <c r="H52" s="262"/>
      <c r="I52" s="262">
        <f t="shared" si="60"/>
        <v>47.313750000000006</v>
      </c>
      <c r="J52" s="262">
        <f>+E52*F52</f>
        <v>10.175000000000001</v>
      </c>
      <c r="K52" s="262"/>
      <c r="L52" s="262"/>
      <c r="M52" s="262">
        <f t="shared" si="61"/>
        <v>0</v>
      </c>
      <c r="N52" s="262"/>
      <c r="O52" s="262">
        <f t="shared" si="54"/>
        <v>0</v>
      </c>
      <c r="P52" s="262"/>
      <c r="Q52" s="262">
        <f t="shared" si="55"/>
        <v>0</v>
      </c>
      <c r="R52" s="262"/>
      <c r="S52" s="263">
        <f t="shared" si="56"/>
        <v>0</v>
      </c>
      <c r="T52" s="262"/>
      <c r="U52" s="263">
        <f t="shared" si="57"/>
        <v>0</v>
      </c>
      <c r="V52" s="262"/>
      <c r="W52" s="263">
        <f t="shared" si="58"/>
        <v>0</v>
      </c>
      <c r="X52" s="262"/>
      <c r="Y52" s="263">
        <f t="shared" si="59"/>
        <v>0</v>
      </c>
      <c r="Z52" s="266">
        <f t="shared" si="62"/>
        <v>0.91575000000000006</v>
      </c>
    </row>
    <row r="53" spans="2:26" s="82" customFormat="1" ht="20.100000000000001" customHeight="1" x14ac:dyDescent="0.25">
      <c r="B53" s="461" t="s">
        <v>1413</v>
      </c>
      <c r="C53" s="462"/>
      <c r="D53" s="265" t="s">
        <v>294</v>
      </c>
      <c r="E53" s="262">
        <v>7.83</v>
      </c>
      <c r="F53" s="262">
        <v>6.55</v>
      </c>
      <c r="G53" s="262">
        <v>4.5599999999999996</v>
      </c>
      <c r="H53" s="262"/>
      <c r="I53" s="262">
        <f t="shared" si="60"/>
        <v>233.86643999999995</v>
      </c>
      <c r="J53" s="262"/>
      <c r="K53" s="262"/>
      <c r="L53" s="262">
        <f t="shared" ref="L53:L54" si="63">+E53*F53</f>
        <v>51.286499999999997</v>
      </c>
      <c r="M53" s="262">
        <f t="shared" si="61"/>
        <v>51.286499999999997</v>
      </c>
      <c r="N53" s="262"/>
      <c r="O53" s="262">
        <f t="shared" si="54"/>
        <v>0</v>
      </c>
      <c r="P53" s="262"/>
      <c r="Q53" s="262">
        <f t="shared" si="55"/>
        <v>0</v>
      </c>
      <c r="R53" s="262"/>
      <c r="S53" s="263">
        <f t="shared" si="56"/>
        <v>0</v>
      </c>
      <c r="T53" s="262"/>
      <c r="U53" s="263">
        <f t="shared" si="57"/>
        <v>0</v>
      </c>
      <c r="V53" s="262"/>
      <c r="W53" s="263">
        <f t="shared" si="58"/>
        <v>0</v>
      </c>
      <c r="X53" s="262"/>
      <c r="Y53" s="263">
        <f t="shared" si="59"/>
        <v>0</v>
      </c>
      <c r="Z53" s="266">
        <f t="shared" si="62"/>
        <v>5.6415150000000001</v>
      </c>
    </row>
    <row r="54" spans="2:26" s="82" customFormat="1" ht="20.100000000000001" customHeight="1" x14ac:dyDescent="0.25">
      <c r="B54" s="461" t="s">
        <v>1414</v>
      </c>
      <c r="C54" s="462"/>
      <c r="D54" s="265" t="s">
        <v>294</v>
      </c>
      <c r="E54" s="262">
        <v>8.02</v>
      </c>
      <c r="F54" s="262">
        <v>6.55</v>
      </c>
      <c r="G54" s="262">
        <v>4.5599999999999996</v>
      </c>
      <c r="H54" s="262"/>
      <c r="I54" s="262">
        <f t="shared" si="60"/>
        <v>239.54135999999997</v>
      </c>
      <c r="J54" s="262"/>
      <c r="K54" s="262"/>
      <c r="L54" s="262">
        <f t="shared" si="63"/>
        <v>52.530999999999999</v>
      </c>
      <c r="M54" s="262">
        <f t="shared" si="61"/>
        <v>52.530999999999999</v>
      </c>
      <c r="N54" s="262"/>
      <c r="O54" s="262">
        <f t="shared" si="54"/>
        <v>0</v>
      </c>
      <c r="P54" s="262"/>
      <c r="Q54" s="262">
        <f t="shared" si="55"/>
        <v>0</v>
      </c>
      <c r="R54" s="262"/>
      <c r="S54" s="263">
        <f t="shared" si="56"/>
        <v>0</v>
      </c>
      <c r="T54" s="262"/>
      <c r="U54" s="263">
        <f t="shared" si="57"/>
        <v>0</v>
      </c>
      <c r="V54" s="262"/>
      <c r="W54" s="263">
        <f t="shared" si="58"/>
        <v>0</v>
      </c>
      <c r="X54" s="262"/>
      <c r="Y54" s="263">
        <f t="shared" si="59"/>
        <v>0</v>
      </c>
      <c r="Z54" s="266">
        <f t="shared" si="62"/>
        <v>5.77841</v>
      </c>
    </row>
    <row r="55" spans="2:26" s="82" customFormat="1" ht="20.100000000000001" customHeight="1" x14ac:dyDescent="0.25">
      <c r="B55" s="461" t="s">
        <v>1415</v>
      </c>
      <c r="C55" s="462"/>
      <c r="D55" s="265" t="s">
        <v>294</v>
      </c>
      <c r="E55" s="262">
        <v>1.5</v>
      </c>
      <c r="F55" s="262">
        <v>3.4</v>
      </c>
      <c r="G55" s="262">
        <v>4.6500000000000004</v>
      </c>
      <c r="H55" s="262"/>
      <c r="I55" s="262">
        <f t="shared" si="60"/>
        <v>23.715</v>
      </c>
      <c r="J55" s="262">
        <f t="shared" ref="J55:J57" si="64">+E55*F55</f>
        <v>5.0999999999999996</v>
      </c>
      <c r="K55" s="262"/>
      <c r="L55" s="262"/>
      <c r="M55" s="262">
        <f t="shared" si="61"/>
        <v>0</v>
      </c>
      <c r="N55" s="262"/>
      <c r="O55" s="262">
        <f t="shared" si="54"/>
        <v>0</v>
      </c>
      <c r="P55" s="262"/>
      <c r="Q55" s="262">
        <f t="shared" si="55"/>
        <v>0</v>
      </c>
      <c r="R55" s="262"/>
      <c r="S55" s="263">
        <f t="shared" si="56"/>
        <v>0</v>
      </c>
      <c r="T55" s="262"/>
      <c r="U55" s="263">
        <f t="shared" si="57"/>
        <v>0</v>
      </c>
      <c r="V55" s="262"/>
      <c r="W55" s="263">
        <f t="shared" si="58"/>
        <v>0</v>
      </c>
      <c r="X55" s="262"/>
      <c r="Y55" s="263">
        <f t="shared" si="59"/>
        <v>0</v>
      </c>
      <c r="Z55" s="266">
        <f t="shared" si="62"/>
        <v>0.45899999999999996</v>
      </c>
    </row>
    <row r="56" spans="2:26" s="82" customFormat="1" ht="20.100000000000001" customHeight="1" x14ac:dyDescent="0.25">
      <c r="B56" s="461" t="s">
        <v>1416</v>
      </c>
      <c r="C56" s="462"/>
      <c r="D56" s="265" t="s">
        <v>294</v>
      </c>
      <c r="E56" s="262">
        <v>4.6900000000000004</v>
      </c>
      <c r="F56" s="262">
        <v>1.38</v>
      </c>
      <c r="G56" s="262">
        <v>4.6500000000000004</v>
      </c>
      <c r="H56" s="262"/>
      <c r="I56" s="262">
        <f t="shared" si="60"/>
        <v>30.095730000000003</v>
      </c>
      <c r="J56" s="262">
        <f t="shared" si="64"/>
        <v>6.4722</v>
      </c>
      <c r="K56" s="262"/>
      <c r="L56" s="262"/>
      <c r="M56" s="262">
        <f t="shared" si="61"/>
        <v>0</v>
      </c>
      <c r="N56" s="262"/>
      <c r="O56" s="262">
        <f t="shared" si="54"/>
        <v>0</v>
      </c>
      <c r="P56" s="262"/>
      <c r="Q56" s="262">
        <f t="shared" si="55"/>
        <v>0</v>
      </c>
      <c r="R56" s="262"/>
      <c r="S56" s="263">
        <f t="shared" si="56"/>
        <v>0</v>
      </c>
      <c r="T56" s="262"/>
      <c r="U56" s="263">
        <f t="shared" si="57"/>
        <v>0</v>
      </c>
      <c r="V56" s="262"/>
      <c r="W56" s="263">
        <f t="shared" si="58"/>
        <v>0</v>
      </c>
      <c r="X56" s="262"/>
      <c r="Y56" s="263">
        <f t="shared" si="59"/>
        <v>0</v>
      </c>
      <c r="Z56" s="266">
        <f t="shared" si="62"/>
        <v>0.58249799999999996</v>
      </c>
    </row>
    <row r="57" spans="2:26" s="82" customFormat="1" ht="20.100000000000001" customHeight="1" x14ac:dyDescent="0.25">
      <c r="B57" s="461" t="s">
        <v>1417</v>
      </c>
      <c r="C57" s="462"/>
      <c r="D57" s="265" t="s">
        <v>294</v>
      </c>
      <c r="E57" s="262">
        <v>1.28</v>
      </c>
      <c r="F57" s="262">
        <v>3.4</v>
      </c>
      <c r="G57" s="262">
        <v>4.6500000000000004</v>
      </c>
      <c r="H57" s="262"/>
      <c r="I57" s="262">
        <f t="shared" si="60"/>
        <v>20.236800000000002</v>
      </c>
      <c r="J57" s="262">
        <f t="shared" si="64"/>
        <v>4.3520000000000003</v>
      </c>
      <c r="K57" s="262"/>
      <c r="L57" s="262"/>
      <c r="M57" s="262">
        <f t="shared" si="61"/>
        <v>0</v>
      </c>
      <c r="N57" s="262"/>
      <c r="O57" s="262">
        <f t="shared" si="54"/>
        <v>0</v>
      </c>
      <c r="P57" s="262"/>
      <c r="Q57" s="262">
        <f t="shared" si="55"/>
        <v>0</v>
      </c>
      <c r="R57" s="262"/>
      <c r="S57" s="263">
        <f t="shared" si="56"/>
        <v>0</v>
      </c>
      <c r="T57" s="262"/>
      <c r="U57" s="263">
        <f t="shared" si="57"/>
        <v>0</v>
      </c>
      <c r="V57" s="262"/>
      <c r="W57" s="263">
        <f t="shared" si="58"/>
        <v>0</v>
      </c>
      <c r="X57" s="262"/>
      <c r="Y57" s="263">
        <f t="shared" si="59"/>
        <v>0</v>
      </c>
      <c r="Z57" s="266">
        <f t="shared" si="62"/>
        <v>0.39168000000000003</v>
      </c>
    </row>
    <row r="58" spans="2:26" s="82" customFormat="1" ht="20.100000000000001" customHeight="1" x14ac:dyDescent="0.25">
      <c r="B58" s="461" t="s">
        <v>1418</v>
      </c>
      <c r="C58" s="462"/>
      <c r="D58" s="265" t="s">
        <v>294</v>
      </c>
      <c r="E58" s="262">
        <v>14.73</v>
      </c>
      <c r="F58" s="262">
        <v>6.02</v>
      </c>
      <c r="G58" s="262">
        <v>4.5599999999999996</v>
      </c>
      <c r="H58" s="262"/>
      <c r="I58" s="262">
        <f t="shared" si="60"/>
        <v>404.35617599999995</v>
      </c>
      <c r="J58" s="262"/>
      <c r="K58" s="262"/>
      <c r="L58" s="262">
        <f t="shared" ref="L58" si="65">+E58*F58</f>
        <v>88.674599999999998</v>
      </c>
      <c r="M58" s="262">
        <f t="shared" si="61"/>
        <v>88.674599999999998</v>
      </c>
      <c r="N58" s="262"/>
      <c r="O58" s="262">
        <f t="shared" si="54"/>
        <v>0</v>
      </c>
      <c r="P58" s="262"/>
      <c r="Q58" s="262">
        <f t="shared" si="55"/>
        <v>0</v>
      </c>
      <c r="R58" s="262"/>
      <c r="S58" s="263">
        <f t="shared" si="56"/>
        <v>0</v>
      </c>
      <c r="T58" s="262"/>
      <c r="U58" s="263">
        <f t="shared" si="57"/>
        <v>0</v>
      </c>
      <c r="V58" s="262"/>
      <c r="W58" s="263">
        <f t="shared" si="58"/>
        <v>0</v>
      </c>
      <c r="X58" s="262"/>
      <c r="Y58" s="263">
        <f t="shared" si="59"/>
        <v>0</v>
      </c>
      <c r="Z58" s="266">
        <f t="shared" si="62"/>
        <v>9.7542059999999999</v>
      </c>
    </row>
    <row r="59" spans="2:26" s="82" customFormat="1" ht="20.100000000000001" customHeight="1" x14ac:dyDescent="0.25">
      <c r="B59" s="461" t="s">
        <v>1419</v>
      </c>
      <c r="C59" s="462"/>
      <c r="D59" s="265" t="s">
        <v>294</v>
      </c>
      <c r="E59" s="262">
        <v>4.6900000000000004</v>
      </c>
      <c r="F59" s="262">
        <v>1.72</v>
      </c>
      <c r="G59" s="262">
        <v>4.6500000000000004</v>
      </c>
      <c r="H59" s="262"/>
      <c r="I59" s="262">
        <f t="shared" si="60"/>
        <v>37.510620000000003</v>
      </c>
      <c r="J59" s="262">
        <f t="shared" ref="J59:J60" si="66">+E59*F59</f>
        <v>8.0668000000000006</v>
      </c>
      <c r="K59" s="262"/>
      <c r="L59" s="262"/>
      <c r="M59" s="262">
        <f t="shared" si="61"/>
        <v>0</v>
      </c>
      <c r="N59" s="262"/>
      <c r="O59" s="262">
        <f t="shared" si="54"/>
        <v>0</v>
      </c>
      <c r="P59" s="262"/>
      <c r="Q59" s="262">
        <f t="shared" si="55"/>
        <v>0</v>
      </c>
      <c r="R59" s="262"/>
      <c r="S59" s="263">
        <f t="shared" si="56"/>
        <v>0</v>
      </c>
      <c r="T59" s="262"/>
      <c r="U59" s="263">
        <f t="shared" si="57"/>
        <v>0</v>
      </c>
      <c r="V59" s="262"/>
      <c r="W59" s="263">
        <f t="shared" si="58"/>
        <v>0</v>
      </c>
      <c r="X59" s="262"/>
      <c r="Y59" s="263">
        <f t="shared" si="59"/>
        <v>0</v>
      </c>
      <c r="Z59" s="266">
        <f t="shared" si="62"/>
        <v>0.72601199999999999</v>
      </c>
    </row>
    <row r="60" spans="2:26" s="82" customFormat="1" ht="20.100000000000001" customHeight="1" x14ac:dyDescent="0.25">
      <c r="B60" s="461" t="s">
        <v>1420</v>
      </c>
      <c r="C60" s="462"/>
      <c r="D60" s="265" t="s">
        <v>294</v>
      </c>
      <c r="E60" s="262">
        <v>5.2</v>
      </c>
      <c r="F60" s="262">
        <v>2.5</v>
      </c>
      <c r="G60" s="262">
        <v>4.6500000000000004</v>
      </c>
      <c r="H60" s="262"/>
      <c r="I60" s="262">
        <f t="shared" si="60"/>
        <v>60.45</v>
      </c>
      <c r="J60" s="262">
        <f t="shared" si="66"/>
        <v>13</v>
      </c>
      <c r="K60" s="262"/>
      <c r="L60" s="262"/>
      <c r="M60" s="262">
        <f t="shared" si="61"/>
        <v>0</v>
      </c>
      <c r="N60" s="262"/>
      <c r="O60" s="262">
        <f t="shared" si="54"/>
        <v>0</v>
      </c>
      <c r="P60" s="262"/>
      <c r="Q60" s="262">
        <f t="shared" si="55"/>
        <v>0</v>
      </c>
      <c r="R60" s="262"/>
      <c r="S60" s="263">
        <f t="shared" si="56"/>
        <v>0</v>
      </c>
      <c r="T60" s="262"/>
      <c r="U60" s="263">
        <f t="shared" si="57"/>
        <v>0</v>
      </c>
      <c r="V60" s="262"/>
      <c r="W60" s="263">
        <f t="shared" si="58"/>
        <v>0</v>
      </c>
      <c r="X60" s="262"/>
      <c r="Y60" s="263">
        <f t="shared" si="59"/>
        <v>0</v>
      </c>
      <c r="Z60" s="266">
        <f t="shared" si="62"/>
        <v>1.17</v>
      </c>
    </row>
    <row r="61" spans="2:26" s="82" customFormat="1" ht="20.100000000000001" customHeight="1" x14ac:dyDescent="0.25">
      <c r="B61" s="461" t="s">
        <v>1421</v>
      </c>
      <c r="C61" s="462"/>
      <c r="D61" s="265" t="s">
        <v>294</v>
      </c>
      <c r="E61" s="262">
        <v>7.83</v>
      </c>
      <c r="F61" s="262">
        <v>6.91</v>
      </c>
      <c r="G61" s="262">
        <v>4.5599999999999996</v>
      </c>
      <c r="H61" s="262"/>
      <c r="I61" s="262">
        <f t="shared" si="60"/>
        <v>246.72016799999997</v>
      </c>
      <c r="J61" s="262"/>
      <c r="K61" s="262"/>
      <c r="L61" s="262">
        <f t="shared" ref="L61:L62" si="67">+E61*F61</f>
        <v>54.1053</v>
      </c>
      <c r="M61" s="262">
        <f t="shared" si="61"/>
        <v>54.1053</v>
      </c>
      <c r="N61" s="262"/>
      <c r="O61" s="262">
        <f t="shared" si="54"/>
        <v>0</v>
      </c>
      <c r="P61" s="262"/>
      <c r="Q61" s="262">
        <f t="shared" si="55"/>
        <v>0</v>
      </c>
      <c r="R61" s="262"/>
      <c r="S61" s="263">
        <f t="shared" si="56"/>
        <v>0</v>
      </c>
      <c r="T61" s="262"/>
      <c r="U61" s="263">
        <f t="shared" si="57"/>
        <v>0</v>
      </c>
      <c r="V61" s="262"/>
      <c r="W61" s="263">
        <f t="shared" si="58"/>
        <v>0</v>
      </c>
      <c r="X61" s="262"/>
      <c r="Y61" s="263">
        <f t="shared" si="59"/>
        <v>0</v>
      </c>
      <c r="Z61" s="266">
        <f t="shared" si="62"/>
        <v>5.9515830000000003</v>
      </c>
    </row>
    <row r="62" spans="2:26" s="82" customFormat="1" ht="20.100000000000001" customHeight="1" x14ac:dyDescent="0.25">
      <c r="B62" s="461" t="s">
        <v>1422</v>
      </c>
      <c r="C62" s="462"/>
      <c r="D62" s="265" t="s">
        <v>294</v>
      </c>
      <c r="E62" s="262">
        <v>8.02</v>
      </c>
      <c r="F62" s="262">
        <v>6.91</v>
      </c>
      <c r="G62" s="262">
        <v>4.5599999999999996</v>
      </c>
      <c r="H62" s="262"/>
      <c r="I62" s="262">
        <f t="shared" si="60"/>
        <v>252.70699199999999</v>
      </c>
      <c r="J62" s="262"/>
      <c r="K62" s="262"/>
      <c r="L62" s="262">
        <f t="shared" si="67"/>
        <v>55.418199999999999</v>
      </c>
      <c r="M62" s="262">
        <f t="shared" si="61"/>
        <v>55.418199999999999</v>
      </c>
      <c r="N62" s="262"/>
      <c r="O62" s="262">
        <f t="shared" si="54"/>
        <v>0</v>
      </c>
      <c r="P62" s="262"/>
      <c r="Q62" s="262">
        <f t="shared" si="55"/>
        <v>0</v>
      </c>
      <c r="R62" s="262"/>
      <c r="S62" s="263">
        <f t="shared" si="56"/>
        <v>0</v>
      </c>
      <c r="T62" s="262"/>
      <c r="U62" s="263">
        <f t="shared" si="57"/>
        <v>0</v>
      </c>
      <c r="V62" s="262"/>
      <c r="W62" s="263">
        <f t="shared" si="58"/>
        <v>0</v>
      </c>
      <c r="X62" s="262"/>
      <c r="Y62" s="263">
        <f t="shared" si="59"/>
        <v>0</v>
      </c>
      <c r="Z62" s="266">
        <f t="shared" si="62"/>
        <v>6.0960019999999995</v>
      </c>
    </row>
    <row r="63" spans="2:26" s="82" customFormat="1" ht="20.100000000000001" customHeight="1" x14ac:dyDescent="0.25">
      <c r="B63" s="461" t="s">
        <v>1423</v>
      </c>
      <c r="C63" s="462"/>
      <c r="D63" s="265" t="s">
        <v>294</v>
      </c>
      <c r="E63" s="262">
        <v>5.92</v>
      </c>
      <c r="F63" s="262">
        <v>4.57</v>
      </c>
      <c r="G63" s="262">
        <v>4.6500000000000004</v>
      </c>
      <c r="H63" s="262"/>
      <c r="I63" s="262">
        <f t="shared" si="60"/>
        <v>125.80296000000001</v>
      </c>
      <c r="J63" s="262">
        <f t="shared" ref="J63:J64" si="68">+E63*F63</f>
        <v>27.054400000000001</v>
      </c>
      <c r="K63" s="262"/>
      <c r="L63" s="262"/>
      <c r="M63" s="262">
        <f t="shared" si="61"/>
        <v>0</v>
      </c>
      <c r="N63" s="262"/>
      <c r="O63" s="262">
        <f t="shared" si="54"/>
        <v>0</v>
      </c>
      <c r="P63" s="262"/>
      <c r="Q63" s="262">
        <f t="shared" si="55"/>
        <v>0</v>
      </c>
      <c r="R63" s="262"/>
      <c r="S63" s="263">
        <f t="shared" si="56"/>
        <v>0</v>
      </c>
      <c r="T63" s="262"/>
      <c r="U63" s="263">
        <f t="shared" si="57"/>
        <v>0</v>
      </c>
      <c r="V63" s="262"/>
      <c r="W63" s="263">
        <f t="shared" si="58"/>
        <v>0</v>
      </c>
      <c r="X63" s="262"/>
      <c r="Y63" s="263">
        <f t="shared" si="59"/>
        <v>0</v>
      </c>
      <c r="Z63" s="266">
        <f t="shared" si="62"/>
        <v>2.4348960000000002</v>
      </c>
    </row>
    <row r="64" spans="2:26" s="82" customFormat="1" ht="20.100000000000001" customHeight="1" x14ac:dyDescent="0.25">
      <c r="B64" s="461" t="s">
        <v>1424</v>
      </c>
      <c r="C64" s="462"/>
      <c r="D64" s="265" t="s">
        <v>294</v>
      </c>
      <c r="E64" s="262">
        <v>1.86</v>
      </c>
      <c r="F64" s="262">
        <v>4.41</v>
      </c>
      <c r="G64" s="262">
        <v>4.6500000000000004</v>
      </c>
      <c r="H64" s="262"/>
      <c r="I64" s="262">
        <f t="shared" si="60"/>
        <v>38.142090000000003</v>
      </c>
      <c r="J64" s="262">
        <f t="shared" si="68"/>
        <v>8.2026000000000003</v>
      </c>
      <c r="K64" s="262"/>
      <c r="L64" s="262"/>
      <c r="M64" s="262">
        <f t="shared" si="61"/>
        <v>0</v>
      </c>
      <c r="N64" s="262"/>
      <c r="O64" s="262">
        <f t="shared" si="54"/>
        <v>0</v>
      </c>
      <c r="P64" s="262"/>
      <c r="Q64" s="262">
        <f t="shared" si="55"/>
        <v>0</v>
      </c>
      <c r="R64" s="262"/>
      <c r="S64" s="263">
        <f t="shared" si="56"/>
        <v>0</v>
      </c>
      <c r="T64" s="262"/>
      <c r="U64" s="263">
        <f t="shared" si="57"/>
        <v>0</v>
      </c>
      <c r="V64" s="262"/>
      <c r="W64" s="263">
        <f t="shared" si="58"/>
        <v>0</v>
      </c>
      <c r="X64" s="262"/>
      <c r="Y64" s="263">
        <f t="shared" si="59"/>
        <v>0</v>
      </c>
      <c r="Z64" s="266">
        <f t="shared" si="62"/>
        <v>0.73823400000000006</v>
      </c>
    </row>
    <row r="65" spans="2:26" s="82" customFormat="1" ht="20.100000000000001" customHeight="1" x14ac:dyDescent="0.25">
      <c r="B65" s="461" t="s">
        <v>1425</v>
      </c>
      <c r="C65" s="462"/>
      <c r="D65" s="265" t="s">
        <v>294</v>
      </c>
      <c r="E65" s="262">
        <v>14.73</v>
      </c>
      <c r="F65" s="262">
        <v>5.19</v>
      </c>
      <c r="G65" s="262">
        <v>4.5599999999999996</v>
      </c>
      <c r="H65" s="262"/>
      <c r="I65" s="262">
        <f t="shared" si="60"/>
        <v>348.60607199999998</v>
      </c>
      <c r="J65" s="262"/>
      <c r="K65" s="262"/>
      <c r="L65" s="262">
        <f t="shared" ref="L65:L69" si="69">+E65*F65</f>
        <v>76.448700000000002</v>
      </c>
      <c r="M65" s="262">
        <f t="shared" si="61"/>
        <v>76.448700000000002</v>
      </c>
      <c r="N65" s="262"/>
      <c r="O65" s="262">
        <f t="shared" si="54"/>
        <v>0</v>
      </c>
      <c r="P65" s="262"/>
      <c r="Q65" s="262">
        <f t="shared" si="55"/>
        <v>0</v>
      </c>
      <c r="R65" s="262"/>
      <c r="S65" s="263">
        <f t="shared" si="56"/>
        <v>0</v>
      </c>
      <c r="T65" s="262"/>
      <c r="U65" s="263">
        <f t="shared" si="57"/>
        <v>0</v>
      </c>
      <c r="V65" s="262"/>
      <c r="W65" s="263">
        <f t="shared" si="58"/>
        <v>0</v>
      </c>
      <c r="X65" s="262"/>
      <c r="Y65" s="263">
        <f t="shared" si="59"/>
        <v>0</v>
      </c>
      <c r="Z65" s="266">
        <f t="shared" si="62"/>
        <v>8.409357</v>
      </c>
    </row>
    <row r="66" spans="2:26" s="82" customFormat="1" ht="20.100000000000001" customHeight="1" x14ac:dyDescent="0.25">
      <c r="B66" s="461" t="s">
        <v>1426</v>
      </c>
      <c r="C66" s="462"/>
      <c r="D66" s="265" t="s">
        <v>294</v>
      </c>
      <c r="E66" s="262">
        <v>13.16</v>
      </c>
      <c r="F66" s="262">
        <v>5.16</v>
      </c>
      <c r="G66" s="262">
        <v>4.5599999999999996</v>
      </c>
      <c r="H66" s="262"/>
      <c r="I66" s="262">
        <f t="shared" si="60"/>
        <v>309.64953600000001</v>
      </c>
      <c r="J66" s="262"/>
      <c r="K66" s="262"/>
      <c r="L66" s="262">
        <f t="shared" si="69"/>
        <v>67.905600000000007</v>
      </c>
      <c r="M66" s="262">
        <f t="shared" si="61"/>
        <v>67.905600000000007</v>
      </c>
      <c r="N66" s="262"/>
      <c r="O66" s="262">
        <f t="shared" si="54"/>
        <v>0</v>
      </c>
      <c r="P66" s="262"/>
      <c r="Q66" s="262">
        <f t="shared" si="55"/>
        <v>0</v>
      </c>
      <c r="R66" s="262"/>
      <c r="S66" s="263">
        <f t="shared" si="56"/>
        <v>0</v>
      </c>
      <c r="T66" s="262"/>
      <c r="U66" s="263">
        <f t="shared" si="57"/>
        <v>0</v>
      </c>
      <c r="V66" s="262"/>
      <c r="W66" s="263">
        <f t="shared" si="58"/>
        <v>0</v>
      </c>
      <c r="X66" s="262"/>
      <c r="Y66" s="263">
        <f t="shared" si="59"/>
        <v>0</v>
      </c>
      <c r="Z66" s="266">
        <f t="shared" si="62"/>
        <v>7.4696160000000011</v>
      </c>
    </row>
    <row r="67" spans="2:26" s="82" customFormat="1" ht="20.100000000000001" customHeight="1" x14ac:dyDescent="0.25">
      <c r="B67" s="461" t="s">
        <v>1429</v>
      </c>
      <c r="C67" s="462"/>
      <c r="D67" s="265" t="s">
        <v>294</v>
      </c>
      <c r="E67" s="262">
        <v>13.16</v>
      </c>
      <c r="F67" s="262">
        <v>5.55</v>
      </c>
      <c r="G67" s="262">
        <v>4.5599999999999996</v>
      </c>
      <c r="H67" s="262"/>
      <c r="I67" s="262">
        <f t="shared" si="60"/>
        <v>333.05327999999997</v>
      </c>
      <c r="J67" s="262"/>
      <c r="K67" s="262"/>
      <c r="L67" s="262">
        <f t="shared" si="69"/>
        <v>73.037999999999997</v>
      </c>
      <c r="M67" s="262">
        <f t="shared" si="61"/>
        <v>73.037999999999997</v>
      </c>
      <c r="N67" s="262"/>
      <c r="O67" s="262">
        <f t="shared" si="54"/>
        <v>0</v>
      </c>
      <c r="P67" s="262"/>
      <c r="Q67" s="262">
        <f t="shared" si="55"/>
        <v>0</v>
      </c>
      <c r="R67" s="262"/>
      <c r="S67" s="263">
        <f t="shared" si="56"/>
        <v>0</v>
      </c>
      <c r="T67" s="262"/>
      <c r="U67" s="263">
        <f t="shared" si="57"/>
        <v>0</v>
      </c>
      <c r="V67" s="262"/>
      <c r="W67" s="263">
        <f t="shared" si="58"/>
        <v>0</v>
      </c>
      <c r="X67" s="262"/>
      <c r="Y67" s="263">
        <f t="shared" si="59"/>
        <v>0</v>
      </c>
      <c r="Z67" s="266">
        <f t="shared" si="62"/>
        <v>8.0341799999999992</v>
      </c>
    </row>
    <row r="68" spans="2:26" s="82" customFormat="1" ht="20.100000000000001" customHeight="1" x14ac:dyDescent="0.25">
      <c r="B68" s="461" t="s">
        <v>1430</v>
      </c>
      <c r="C68" s="462"/>
      <c r="D68" s="265" t="s">
        <v>294</v>
      </c>
      <c r="E68" s="262">
        <v>13.16</v>
      </c>
      <c r="F68" s="262">
        <v>5.75</v>
      </c>
      <c r="G68" s="262">
        <v>4.5599999999999996</v>
      </c>
      <c r="H68" s="262"/>
      <c r="I68" s="262">
        <f t="shared" si="60"/>
        <v>345.05519999999996</v>
      </c>
      <c r="J68" s="262"/>
      <c r="K68" s="262"/>
      <c r="L68" s="262">
        <f t="shared" si="69"/>
        <v>75.67</v>
      </c>
      <c r="M68" s="262">
        <f t="shared" si="61"/>
        <v>75.67</v>
      </c>
      <c r="N68" s="262"/>
      <c r="O68" s="262">
        <f t="shared" si="54"/>
        <v>0</v>
      </c>
      <c r="P68" s="262"/>
      <c r="Q68" s="262">
        <f t="shared" si="55"/>
        <v>0</v>
      </c>
      <c r="R68" s="262"/>
      <c r="S68" s="263">
        <f t="shared" si="56"/>
        <v>0</v>
      </c>
      <c r="T68" s="262"/>
      <c r="U68" s="263">
        <f t="shared" si="57"/>
        <v>0</v>
      </c>
      <c r="V68" s="262"/>
      <c r="W68" s="263">
        <f t="shared" si="58"/>
        <v>0</v>
      </c>
      <c r="X68" s="262"/>
      <c r="Y68" s="263">
        <f t="shared" si="59"/>
        <v>0</v>
      </c>
      <c r="Z68" s="266">
        <f t="shared" si="62"/>
        <v>8.3237000000000005</v>
      </c>
    </row>
    <row r="69" spans="2:26" s="82" customFormat="1" ht="20.100000000000001" customHeight="1" x14ac:dyDescent="0.25">
      <c r="B69" s="461" t="s">
        <v>1431</v>
      </c>
      <c r="C69" s="462"/>
      <c r="D69" s="265" t="s">
        <v>294</v>
      </c>
      <c r="E69" s="262">
        <v>13.16</v>
      </c>
      <c r="F69" s="262">
        <v>3.9</v>
      </c>
      <c r="G69" s="262">
        <v>4.5599999999999996</v>
      </c>
      <c r="H69" s="262"/>
      <c r="I69" s="262">
        <f t="shared" si="60"/>
        <v>234.03743999999998</v>
      </c>
      <c r="J69" s="262"/>
      <c r="K69" s="262"/>
      <c r="L69" s="262">
        <f t="shared" si="69"/>
        <v>51.323999999999998</v>
      </c>
      <c r="M69" s="262">
        <f t="shared" si="61"/>
        <v>51.323999999999998</v>
      </c>
      <c r="N69" s="262"/>
      <c r="O69" s="262">
        <f t="shared" si="54"/>
        <v>0</v>
      </c>
      <c r="P69" s="262"/>
      <c r="Q69" s="262">
        <f t="shared" si="55"/>
        <v>0</v>
      </c>
      <c r="R69" s="262"/>
      <c r="S69" s="263">
        <f t="shared" si="56"/>
        <v>0</v>
      </c>
      <c r="T69" s="262"/>
      <c r="U69" s="263">
        <f t="shared" si="57"/>
        <v>0</v>
      </c>
      <c r="V69" s="262"/>
      <c r="W69" s="263">
        <f t="shared" si="58"/>
        <v>0</v>
      </c>
      <c r="X69" s="262"/>
      <c r="Y69" s="263">
        <f t="shared" si="59"/>
        <v>0</v>
      </c>
      <c r="Z69" s="266">
        <f t="shared" si="62"/>
        <v>5.6456400000000002</v>
      </c>
    </row>
    <row r="70" spans="2:26" s="82" customFormat="1" ht="20.100000000000001" customHeight="1" x14ac:dyDescent="0.25">
      <c r="B70" s="461" t="s">
        <v>1432</v>
      </c>
      <c r="C70" s="462"/>
      <c r="D70" s="265" t="s">
        <v>294</v>
      </c>
      <c r="E70" s="262">
        <v>13.16</v>
      </c>
      <c r="F70" s="262">
        <v>5.25</v>
      </c>
      <c r="G70" s="262">
        <v>4.5599999999999996</v>
      </c>
      <c r="H70" s="262"/>
      <c r="I70" s="262">
        <f t="shared" ref="I70:I71" si="70">+E70*F70*G70</f>
        <v>315.05039999999997</v>
      </c>
      <c r="J70" s="262"/>
      <c r="K70" s="262"/>
      <c r="L70" s="262">
        <f t="shared" ref="L70:L71" si="71">+E70*F70</f>
        <v>69.09</v>
      </c>
      <c r="M70" s="262">
        <f t="shared" ref="M70:M71" si="72">+L70</f>
        <v>69.09</v>
      </c>
      <c r="N70" s="262"/>
      <c r="O70" s="262">
        <f t="shared" ref="O70:O71" si="73">+N70*0.154</f>
        <v>0</v>
      </c>
      <c r="P70" s="262"/>
      <c r="Q70" s="262">
        <f t="shared" ref="Q70:Q71" si="74">+P70*0.245</f>
        <v>0</v>
      </c>
      <c r="R70" s="262"/>
      <c r="S70" s="263">
        <f t="shared" ref="S70:S71" si="75">+R70*0.395</f>
        <v>0</v>
      </c>
      <c r="T70" s="262"/>
      <c r="U70" s="263">
        <f t="shared" ref="U70:U71" si="76">+T70*0.617</f>
        <v>0</v>
      </c>
      <c r="V70" s="262"/>
      <c r="W70" s="263">
        <f t="shared" ref="W70:W71" si="77">+V70*0.963</f>
        <v>0</v>
      </c>
      <c r="X70" s="262"/>
      <c r="Y70" s="263">
        <f t="shared" ref="Y70:Y71" si="78">+X70*1.578</f>
        <v>0</v>
      </c>
      <c r="Z70" s="266">
        <f t="shared" ref="Z70:Z71" si="79">+J70*0.09+K70*0.1+L70*0.11</f>
        <v>7.5999000000000008</v>
      </c>
    </row>
    <row r="71" spans="2:26" s="82" customFormat="1" ht="20.100000000000001" customHeight="1" x14ac:dyDescent="0.25">
      <c r="B71" s="461" t="s">
        <v>1264</v>
      </c>
      <c r="C71" s="462"/>
      <c r="D71" s="265" t="s">
        <v>294</v>
      </c>
      <c r="E71" s="262"/>
      <c r="F71" s="262"/>
      <c r="G71" s="262"/>
      <c r="H71" s="262"/>
      <c r="I71" s="262">
        <f t="shared" si="70"/>
        <v>0</v>
      </c>
      <c r="J71" s="262"/>
      <c r="K71" s="262"/>
      <c r="L71" s="262">
        <f t="shared" si="71"/>
        <v>0</v>
      </c>
      <c r="M71" s="262">
        <f t="shared" si="72"/>
        <v>0</v>
      </c>
      <c r="N71" s="262">
        <v>2351.4</v>
      </c>
      <c r="O71" s="262">
        <f t="shared" si="73"/>
        <v>362.11560000000003</v>
      </c>
      <c r="P71" s="262">
        <v>1280.5</v>
      </c>
      <c r="Q71" s="262">
        <f t="shared" si="74"/>
        <v>313.72249999999997</v>
      </c>
      <c r="R71" s="262">
        <v>996.5</v>
      </c>
      <c r="S71" s="263">
        <f t="shared" si="75"/>
        <v>393.61750000000001</v>
      </c>
      <c r="T71" s="262">
        <v>977</v>
      </c>
      <c r="U71" s="263">
        <f t="shared" si="76"/>
        <v>602.80899999999997</v>
      </c>
      <c r="V71" s="262">
        <v>297.39999999999998</v>
      </c>
      <c r="W71" s="263">
        <f t="shared" si="77"/>
        <v>286.39619999999996</v>
      </c>
      <c r="X71" s="262"/>
      <c r="Y71" s="263">
        <f t="shared" si="78"/>
        <v>0</v>
      </c>
      <c r="Z71" s="266">
        <f t="shared" si="79"/>
        <v>0</v>
      </c>
    </row>
    <row r="72" spans="2:26" s="82" customFormat="1" ht="20.100000000000001" customHeight="1" x14ac:dyDescent="0.25">
      <c r="B72" s="418" t="s">
        <v>1409</v>
      </c>
      <c r="C72" s="419"/>
      <c r="D72" s="87" t="s">
        <v>293</v>
      </c>
      <c r="E72" s="101">
        <v>14.76</v>
      </c>
      <c r="F72" s="101">
        <v>4.5999999999999996</v>
      </c>
      <c r="G72" s="101">
        <v>4.5599999999999996</v>
      </c>
      <c r="H72" s="101"/>
      <c r="I72" s="101">
        <f>+E72*F72*G72</f>
        <v>309.60575999999998</v>
      </c>
      <c r="J72" s="101"/>
      <c r="K72" s="101"/>
      <c r="L72" s="101">
        <f>+E72*F72</f>
        <v>67.896000000000001</v>
      </c>
      <c r="M72" s="101">
        <f>+L72</f>
        <v>67.896000000000001</v>
      </c>
      <c r="N72" s="101"/>
      <c r="O72" s="101">
        <f t="shared" ref="O72" si="80">+N72*0.154</f>
        <v>0</v>
      </c>
      <c r="P72" s="101"/>
      <c r="Q72" s="101">
        <f t="shared" ref="Q72:Q90" si="81">+P72*0.245</f>
        <v>0</v>
      </c>
      <c r="R72" s="101"/>
      <c r="S72" s="102">
        <f t="shared" ref="S72:S90" si="82">+R72*0.395</f>
        <v>0</v>
      </c>
      <c r="T72" s="101"/>
      <c r="U72" s="102">
        <f t="shared" ref="U72" si="83">+T72*0.617</f>
        <v>0</v>
      </c>
      <c r="V72" s="101"/>
      <c r="W72" s="102">
        <f t="shared" ref="W72:W109" si="84">+V72*0.963</f>
        <v>0</v>
      </c>
      <c r="X72" s="101"/>
      <c r="Y72" s="102">
        <f t="shared" ref="Y72:Y109" si="85">+X72*1.578</f>
        <v>0</v>
      </c>
      <c r="Z72" s="104">
        <f>+J72*0.09+K72*0.1+L72*0.11</f>
        <v>7.4685600000000001</v>
      </c>
    </row>
    <row r="73" spans="2:26" s="82" customFormat="1" ht="20.100000000000001" customHeight="1" x14ac:dyDescent="0.25">
      <c r="B73" s="418" t="s">
        <v>1410</v>
      </c>
      <c r="C73" s="419"/>
      <c r="D73" s="87" t="s">
        <v>293</v>
      </c>
      <c r="E73" s="101">
        <v>8.94</v>
      </c>
      <c r="F73" s="101">
        <v>5.92</v>
      </c>
      <c r="G73" s="101">
        <v>4.6100000000000003</v>
      </c>
      <c r="H73" s="101"/>
      <c r="I73" s="101">
        <f t="shared" ref="I73:I79" si="86">+E73*F73*G73</f>
        <v>243.983328</v>
      </c>
      <c r="J73" s="101"/>
      <c r="K73" s="101">
        <f>+E73*F73</f>
        <v>52.924799999999998</v>
      </c>
      <c r="L73" s="101"/>
      <c r="M73" s="101">
        <f t="shared" ref="M73:M109" si="87">+L73</f>
        <v>0</v>
      </c>
      <c r="N73" s="101"/>
      <c r="O73" s="101">
        <f t="shared" ref="O73:O89" si="88">+N73*0.154</f>
        <v>0</v>
      </c>
      <c r="P73" s="101"/>
      <c r="Q73" s="101">
        <f t="shared" ref="Q73:Q89" si="89">+P73*0.245</f>
        <v>0</v>
      </c>
      <c r="R73" s="101"/>
      <c r="S73" s="102">
        <f t="shared" ref="S73:S89" si="90">+R73*0.395</f>
        <v>0</v>
      </c>
      <c r="T73" s="101"/>
      <c r="U73" s="102">
        <f t="shared" ref="U73:U89" si="91">+T73*0.617</f>
        <v>0</v>
      </c>
      <c r="V73" s="101"/>
      <c r="W73" s="102">
        <f t="shared" ref="W73:W89" si="92">+V73*0.963</f>
        <v>0</v>
      </c>
      <c r="X73" s="101"/>
      <c r="Y73" s="102">
        <f t="shared" ref="Y73:Y89" si="93">+X73*1.578</f>
        <v>0</v>
      </c>
      <c r="Z73" s="104">
        <f t="shared" ref="Z73:Z89" si="94">+J73*0.09+K73*0.1+L73*0.11</f>
        <v>5.2924800000000003</v>
      </c>
    </row>
    <row r="74" spans="2:26" s="82" customFormat="1" ht="20.100000000000001" customHeight="1" x14ac:dyDescent="0.25">
      <c r="B74" s="418" t="s">
        <v>1411</v>
      </c>
      <c r="C74" s="419"/>
      <c r="D74" s="87" t="s">
        <v>293</v>
      </c>
      <c r="E74" s="101">
        <v>3.73</v>
      </c>
      <c r="F74" s="101">
        <v>2.75</v>
      </c>
      <c r="G74" s="101">
        <v>4.6500000000000004</v>
      </c>
      <c r="H74" s="101"/>
      <c r="I74" s="101">
        <f t="shared" si="86"/>
        <v>47.697375000000008</v>
      </c>
      <c r="J74" s="101">
        <f>+E74*F74</f>
        <v>10.2575</v>
      </c>
      <c r="K74" s="101"/>
      <c r="L74" s="101"/>
      <c r="M74" s="101">
        <f t="shared" si="87"/>
        <v>0</v>
      </c>
      <c r="N74" s="101"/>
      <c r="O74" s="101">
        <f t="shared" si="88"/>
        <v>0</v>
      </c>
      <c r="P74" s="101"/>
      <c r="Q74" s="101">
        <f t="shared" si="89"/>
        <v>0</v>
      </c>
      <c r="R74" s="101"/>
      <c r="S74" s="102">
        <f t="shared" si="90"/>
        <v>0</v>
      </c>
      <c r="T74" s="101"/>
      <c r="U74" s="102">
        <f t="shared" si="91"/>
        <v>0</v>
      </c>
      <c r="V74" s="101"/>
      <c r="W74" s="102">
        <f t="shared" si="92"/>
        <v>0</v>
      </c>
      <c r="X74" s="101"/>
      <c r="Y74" s="102">
        <f t="shared" si="93"/>
        <v>0</v>
      </c>
      <c r="Z74" s="104">
        <f t="shared" si="94"/>
        <v>0.92317499999999997</v>
      </c>
    </row>
    <row r="75" spans="2:26" s="82" customFormat="1" ht="20.100000000000001" customHeight="1" x14ac:dyDescent="0.25">
      <c r="B75" s="418" t="s">
        <v>1412</v>
      </c>
      <c r="C75" s="419"/>
      <c r="D75" s="87" t="s">
        <v>293</v>
      </c>
      <c r="E75" s="101">
        <v>3.7</v>
      </c>
      <c r="F75" s="101">
        <v>2.75</v>
      </c>
      <c r="G75" s="101">
        <v>4.6500000000000004</v>
      </c>
      <c r="H75" s="101"/>
      <c r="I75" s="101">
        <f t="shared" si="86"/>
        <v>47.313750000000006</v>
      </c>
      <c r="J75" s="101">
        <f>+E75*F75</f>
        <v>10.175000000000001</v>
      </c>
      <c r="K75" s="101"/>
      <c r="L75" s="101"/>
      <c r="M75" s="101">
        <f t="shared" si="87"/>
        <v>0</v>
      </c>
      <c r="N75" s="101"/>
      <c r="O75" s="101">
        <f t="shared" si="88"/>
        <v>0</v>
      </c>
      <c r="P75" s="101"/>
      <c r="Q75" s="101">
        <f t="shared" si="89"/>
        <v>0</v>
      </c>
      <c r="R75" s="101"/>
      <c r="S75" s="102">
        <f t="shared" si="90"/>
        <v>0</v>
      </c>
      <c r="T75" s="101"/>
      <c r="U75" s="102">
        <f t="shared" si="91"/>
        <v>0</v>
      </c>
      <c r="V75" s="101"/>
      <c r="W75" s="102">
        <f t="shared" si="92"/>
        <v>0</v>
      </c>
      <c r="X75" s="101"/>
      <c r="Y75" s="102">
        <f t="shared" si="93"/>
        <v>0</v>
      </c>
      <c r="Z75" s="104">
        <f t="shared" si="94"/>
        <v>0.91575000000000006</v>
      </c>
    </row>
    <row r="76" spans="2:26" s="82" customFormat="1" ht="20.100000000000001" customHeight="1" x14ac:dyDescent="0.25">
      <c r="B76" s="418" t="s">
        <v>1413</v>
      </c>
      <c r="C76" s="419"/>
      <c r="D76" s="87" t="s">
        <v>293</v>
      </c>
      <c r="E76" s="101">
        <v>7.83</v>
      </c>
      <c r="F76" s="101">
        <v>6.55</v>
      </c>
      <c r="G76" s="101">
        <v>4.5599999999999996</v>
      </c>
      <c r="H76" s="101"/>
      <c r="I76" s="101">
        <f t="shared" si="86"/>
        <v>233.86643999999995</v>
      </c>
      <c r="J76" s="101"/>
      <c r="K76" s="101"/>
      <c r="L76" s="101">
        <f t="shared" ref="L76:L77" si="95">+E76*F76</f>
        <v>51.286499999999997</v>
      </c>
      <c r="M76" s="101">
        <f t="shared" si="87"/>
        <v>51.286499999999997</v>
      </c>
      <c r="N76" s="101"/>
      <c r="O76" s="101">
        <f t="shared" si="88"/>
        <v>0</v>
      </c>
      <c r="P76" s="101"/>
      <c r="Q76" s="101">
        <f t="shared" si="89"/>
        <v>0</v>
      </c>
      <c r="R76" s="101"/>
      <c r="S76" s="102">
        <f t="shared" si="90"/>
        <v>0</v>
      </c>
      <c r="T76" s="101"/>
      <c r="U76" s="102">
        <f t="shared" si="91"/>
        <v>0</v>
      </c>
      <c r="V76" s="101"/>
      <c r="W76" s="102">
        <f t="shared" si="92"/>
        <v>0</v>
      </c>
      <c r="X76" s="101"/>
      <c r="Y76" s="102">
        <f t="shared" si="93"/>
        <v>0</v>
      </c>
      <c r="Z76" s="104">
        <f t="shared" si="94"/>
        <v>5.6415150000000001</v>
      </c>
    </row>
    <row r="77" spans="2:26" s="82" customFormat="1" ht="20.100000000000001" customHeight="1" x14ac:dyDescent="0.25">
      <c r="B77" s="418" t="s">
        <v>1414</v>
      </c>
      <c r="C77" s="419"/>
      <c r="D77" s="87" t="s">
        <v>293</v>
      </c>
      <c r="E77" s="101">
        <v>8.02</v>
      </c>
      <c r="F77" s="101">
        <v>6.55</v>
      </c>
      <c r="G77" s="101">
        <v>4.5599999999999996</v>
      </c>
      <c r="H77" s="101"/>
      <c r="I77" s="101">
        <f t="shared" si="86"/>
        <v>239.54135999999997</v>
      </c>
      <c r="J77" s="101"/>
      <c r="K77" s="101"/>
      <c r="L77" s="101">
        <f t="shared" si="95"/>
        <v>52.530999999999999</v>
      </c>
      <c r="M77" s="101">
        <f t="shared" si="87"/>
        <v>52.530999999999999</v>
      </c>
      <c r="N77" s="101"/>
      <c r="O77" s="101">
        <f t="shared" si="88"/>
        <v>0</v>
      </c>
      <c r="P77" s="101"/>
      <c r="Q77" s="101">
        <f t="shared" si="89"/>
        <v>0</v>
      </c>
      <c r="R77" s="101"/>
      <c r="S77" s="102">
        <f t="shared" si="90"/>
        <v>0</v>
      </c>
      <c r="T77" s="101"/>
      <c r="U77" s="102">
        <f t="shared" si="91"/>
        <v>0</v>
      </c>
      <c r="V77" s="101"/>
      <c r="W77" s="102">
        <f t="shared" si="92"/>
        <v>0</v>
      </c>
      <c r="X77" s="101"/>
      <c r="Y77" s="102">
        <f t="shared" si="93"/>
        <v>0</v>
      </c>
      <c r="Z77" s="104">
        <f t="shared" si="94"/>
        <v>5.77841</v>
      </c>
    </row>
    <row r="78" spans="2:26" s="82" customFormat="1" ht="20.100000000000001" customHeight="1" x14ac:dyDescent="0.25">
      <c r="B78" s="418" t="s">
        <v>1415</v>
      </c>
      <c r="C78" s="419"/>
      <c r="D78" s="87" t="s">
        <v>293</v>
      </c>
      <c r="E78" s="101">
        <v>1.5</v>
      </c>
      <c r="F78" s="101">
        <v>3.4</v>
      </c>
      <c r="G78" s="101">
        <v>4.6500000000000004</v>
      </c>
      <c r="H78" s="101"/>
      <c r="I78" s="101">
        <f t="shared" si="86"/>
        <v>23.715</v>
      </c>
      <c r="J78" s="101">
        <f t="shared" ref="J78:J84" si="96">+E78*F78</f>
        <v>5.0999999999999996</v>
      </c>
      <c r="K78" s="101"/>
      <c r="L78" s="101"/>
      <c r="M78" s="101">
        <f t="shared" si="87"/>
        <v>0</v>
      </c>
      <c r="N78" s="101"/>
      <c r="O78" s="101">
        <f t="shared" si="88"/>
        <v>0</v>
      </c>
      <c r="P78" s="101"/>
      <c r="Q78" s="101">
        <f t="shared" si="89"/>
        <v>0</v>
      </c>
      <c r="R78" s="101"/>
      <c r="S78" s="102">
        <f t="shared" si="90"/>
        <v>0</v>
      </c>
      <c r="T78" s="101"/>
      <c r="U78" s="102">
        <f t="shared" si="91"/>
        <v>0</v>
      </c>
      <c r="V78" s="101"/>
      <c r="W78" s="102">
        <f t="shared" si="92"/>
        <v>0</v>
      </c>
      <c r="X78" s="101"/>
      <c r="Y78" s="102">
        <f t="shared" si="93"/>
        <v>0</v>
      </c>
      <c r="Z78" s="104">
        <f t="shared" si="94"/>
        <v>0.45899999999999996</v>
      </c>
    </row>
    <row r="79" spans="2:26" s="82" customFormat="1" ht="20.100000000000001" customHeight="1" x14ac:dyDescent="0.25">
      <c r="B79" s="418" t="s">
        <v>1416</v>
      </c>
      <c r="C79" s="419"/>
      <c r="D79" s="87" t="s">
        <v>293</v>
      </c>
      <c r="E79" s="101">
        <v>4.6900000000000004</v>
      </c>
      <c r="F79" s="101">
        <v>1.38</v>
      </c>
      <c r="G79" s="101">
        <v>4.6500000000000004</v>
      </c>
      <c r="H79" s="101"/>
      <c r="I79" s="101">
        <f t="shared" si="86"/>
        <v>30.095730000000003</v>
      </c>
      <c r="J79" s="101">
        <f t="shared" si="96"/>
        <v>6.4722</v>
      </c>
      <c r="K79" s="101"/>
      <c r="L79" s="101"/>
      <c r="M79" s="101">
        <f t="shared" si="87"/>
        <v>0</v>
      </c>
      <c r="N79" s="101"/>
      <c r="O79" s="101">
        <f t="shared" si="88"/>
        <v>0</v>
      </c>
      <c r="P79" s="101"/>
      <c r="Q79" s="101">
        <f t="shared" si="89"/>
        <v>0</v>
      </c>
      <c r="R79" s="101"/>
      <c r="S79" s="102">
        <f t="shared" si="90"/>
        <v>0</v>
      </c>
      <c r="T79" s="101"/>
      <c r="U79" s="102">
        <f t="shared" si="91"/>
        <v>0</v>
      </c>
      <c r="V79" s="101"/>
      <c r="W79" s="102">
        <f t="shared" si="92"/>
        <v>0</v>
      </c>
      <c r="X79" s="101"/>
      <c r="Y79" s="102">
        <f t="shared" si="93"/>
        <v>0</v>
      </c>
      <c r="Z79" s="104">
        <f t="shared" si="94"/>
        <v>0.58249799999999996</v>
      </c>
    </row>
    <row r="80" spans="2:26" s="82" customFormat="1" ht="20.100000000000001" customHeight="1" x14ac:dyDescent="0.25">
      <c r="B80" s="418" t="s">
        <v>1417</v>
      </c>
      <c r="C80" s="419"/>
      <c r="D80" s="87" t="s">
        <v>293</v>
      </c>
      <c r="E80" s="101">
        <v>1.28</v>
      </c>
      <c r="F80" s="101">
        <v>3.4</v>
      </c>
      <c r="G80" s="101">
        <v>4.6500000000000004</v>
      </c>
      <c r="H80" s="101"/>
      <c r="I80" s="101">
        <f t="shared" ref="I80:I90" si="97">+E80*F80*G80</f>
        <v>20.236800000000002</v>
      </c>
      <c r="J80" s="101">
        <f t="shared" si="96"/>
        <v>4.3520000000000003</v>
      </c>
      <c r="K80" s="101"/>
      <c r="L80" s="101"/>
      <c r="M80" s="101">
        <f t="shared" si="87"/>
        <v>0</v>
      </c>
      <c r="N80" s="101"/>
      <c r="O80" s="101">
        <f t="shared" si="88"/>
        <v>0</v>
      </c>
      <c r="P80" s="101"/>
      <c r="Q80" s="101">
        <f t="shared" si="89"/>
        <v>0</v>
      </c>
      <c r="R80" s="101"/>
      <c r="S80" s="102">
        <f t="shared" si="90"/>
        <v>0</v>
      </c>
      <c r="T80" s="101"/>
      <c r="U80" s="102">
        <f t="shared" si="91"/>
        <v>0</v>
      </c>
      <c r="V80" s="101"/>
      <c r="W80" s="102">
        <f t="shared" si="92"/>
        <v>0</v>
      </c>
      <c r="X80" s="101"/>
      <c r="Y80" s="102">
        <f t="shared" si="93"/>
        <v>0</v>
      </c>
      <c r="Z80" s="104">
        <f t="shared" si="94"/>
        <v>0.39168000000000003</v>
      </c>
    </row>
    <row r="81" spans="2:26" s="82" customFormat="1" ht="20.100000000000001" customHeight="1" x14ac:dyDescent="0.25">
      <c r="B81" s="418" t="s">
        <v>1418</v>
      </c>
      <c r="C81" s="419"/>
      <c r="D81" s="87" t="s">
        <v>293</v>
      </c>
      <c r="E81" s="101">
        <v>14.76</v>
      </c>
      <c r="F81" s="101">
        <v>6.02</v>
      </c>
      <c r="G81" s="101">
        <v>4.5599999999999996</v>
      </c>
      <c r="H81" s="101"/>
      <c r="I81" s="101">
        <f t="shared" si="97"/>
        <v>405.17971199999994</v>
      </c>
      <c r="J81" s="101"/>
      <c r="K81" s="101"/>
      <c r="L81" s="101">
        <f t="shared" ref="L81" si="98">+E81*F81</f>
        <v>88.855199999999996</v>
      </c>
      <c r="M81" s="101">
        <f t="shared" si="87"/>
        <v>88.855199999999996</v>
      </c>
      <c r="N81" s="101"/>
      <c r="O81" s="101">
        <f t="shared" si="88"/>
        <v>0</v>
      </c>
      <c r="P81" s="101"/>
      <c r="Q81" s="101">
        <f t="shared" si="89"/>
        <v>0</v>
      </c>
      <c r="R81" s="101"/>
      <c r="S81" s="102">
        <f t="shared" si="90"/>
        <v>0</v>
      </c>
      <c r="T81" s="101"/>
      <c r="U81" s="102">
        <f t="shared" si="91"/>
        <v>0</v>
      </c>
      <c r="V81" s="101"/>
      <c r="W81" s="102">
        <f t="shared" si="92"/>
        <v>0</v>
      </c>
      <c r="X81" s="101"/>
      <c r="Y81" s="102">
        <f t="shared" si="93"/>
        <v>0</v>
      </c>
      <c r="Z81" s="104">
        <f t="shared" si="94"/>
        <v>9.7740720000000003</v>
      </c>
    </row>
    <row r="82" spans="2:26" s="82" customFormat="1" ht="20.100000000000001" customHeight="1" x14ac:dyDescent="0.25">
      <c r="B82" s="418" t="s">
        <v>1419</v>
      </c>
      <c r="C82" s="419"/>
      <c r="D82" s="87" t="s">
        <v>293</v>
      </c>
      <c r="E82" s="101">
        <v>4.6900000000000004</v>
      </c>
      <c r="F82" s="101">
        <v>1.72</v>
      </c>
      <c r="G82" s="101">
        <v>4.6500000000000004</v>
      </c>
      <c r="H82" s="101"/>
      <c r="I82" s="101">
        <f t="shared" ref="I82:I89" si="99">+E82*F82*G82</f>
        <v>37.510620000000003</v>
      </c>
      <c r="J82" s="101">
        <f t="shared" si="96"/>
        <v>8.0668000000000006</v>
      </c>
      <c r="K82" s="101"/>
      <c r="L82" s="101"/>
      <c r="M82" s="101">
        <f t="shared" si="87"/>
        <v>0</v>
      </c>
      <c r="N82" s="101"/>
      <c r="O82" s="101">
        <f t="shared" si="88"/>
        <v>0</v>
      </c>
      <c r="P82" s="101"/>
      <c r="Q82" s="101">
        <f t="shared" si="89"/>
        <v>0</v>
      </c>
      <c r="R82" s="101"/>
      <c r="S82" s="102">
        <f t="shared" si="90"/>
        <v>0</v>
      </c>
      <c r="T82" s="101"/>
      <c r="U82" s="102">
        <f t="shared" si="91"/>
        <v>0</v>
      </c>
      <c r="V82" s="101"/>
      <c r="W82" s="102">
        <f t="shared" si="92"/>
        <v>0</v>
      </c>
      <c r="X82" s="101"/>
      <c r="Y82" s="102">
        <f t="shared" si="93"/>
        <v>0</v>
      </c>
      <c r="Z82" s="104">
        <f t="shared" si="94"/>
        <v>0.72601199999999999</v>
      </c>
    </row>
    <row r="83" spans="2:26" s="82" customFormat="1" ht="20.100000000000001" customHeight="1" x14ac:dyDescent="0.25">
      <c r="B83" s="418" t="s">
        <v>1420</v>
      </c>
      <c r="C83" s="419"/>
      <c r="D83" s="87" t="s">
        <v>293</v>
      </c>
      <c r="E83" s="101">
        <v>2.65</v>
      </c>
      <c r="F83" s="101">
        <v>2.5</v>
      </c>
      <c r="G83" s="101">
        <v>4.6500000000000004</v>
      </c>
      <c r="H83" s="101"/>
      <c r="I83" s="101">
        <f t="shared" si="99"/>
        <v>30.806250000000002</v>
      </c>
      <c r="J83" s="101">
        <f t="shared" si="96"/>
        <v>6.625</v>
      </c>
      <c r="K83" s="101"/>
      <c r="L83" s="101"/>
      <c r="M83" s="101">
        <f t="shared" si="87"/>
        <v>0</v>
      </c>
      <c r="N83" s="101"/>
      <c r="O83" s="101">
        <f t="shared" si="88"/>
        <v>0</v>
      </c>
      <c r="P83" s="101"/>
      <c r="Q83" s="101">
        <f t="shared" si="89"/>
        <v>0</v>
      </c>
      <c r="R83" s="101"/>
      <c r="S83" s="102">
        <f t="shared" si="90"/>
        <v>0</v>
      </c>
      <c r="T83" s="101"/>
      <c r="U83" s="102">
        <f t="shared" si="91"/>
        <v>0</v>
      </c>
      <c r="V83" s="101"/>
      <c r="W83" s="102">
        <f t="shared" si="92"/>
        <v>0</v>
      </c>
      <c r="X83" s="101"/>
      <c r="Y83" s="102">
        <f t="shared" si="93"/>
        <v>0</v>
      </c>
      <c r="Z83" s="104">
        <f t="shared" si="94"/>
        <v>0.59624999999999995</v>
      </c>
    </row>
    <row r="84" spans="2:26" s="82" customFormat="1" ht="20.100000000000001" customHeight="1" x14ac:dyDescent="0.25">
      <c r="B84" s="418" t="s">
        <v>1421</v>
      </c>
      <c r="C84" s="419"/>
      <c r="D84" s="87" t="s">
        <v>293</v>
      </c>
      <c r="E84" s="101">
        <v>2.4</v>
      </c>
      <c r="F84" s="101">
        <v>2.5</v>
      </c>
      <c r="G84" s="101">
        <v>4.6500000000000004</v>
      </c>
      <c r="H84" s="101"/>
      <c r="I84" s="101">
        <f t="shared" si="99"/>
        <v>27.900000000000002</v>
      </c>
      <c r="J84" s="101">
        <f t="shared" si="96"/>
        <v>6</v>
      </c>
      <c r="K84" s="101"/>
      <c r="L84" s="101"/>
      <c r="M84" s="101">
        <f t="shared" si="87"/>
        <v>0</v>
      </c>
      <c r="N84" s="101"/>
      <c r="O84" s="101">
        <f t="shared" si="88"/>
        <v>0</v>
      </c>
      <c r="P84" s="101"/>
      <c r="Q84" s="101">
        <f t="shared" si="89"/>
        <v>0</v>
      </c>
      <c r="R84" s="101"/>
      <c r="S84" s="102">
        <f t="shared" si="90"/>
        <v>0</v>
      </c>
      <c r="T84" s="101"/>
      <c r="U84" s="102">
        <f t="shared" si="91"/>
        <v>0</v>
      </c>
      <c r="V84" s="101"/>
      <c r="W84" s="102">
        <f t="shared" si="92"/>
        <v>0</v>
      </c>
      <c r="X84" s="101"/>
      <c r="Y84" s="102">
        <f t="shared" si="93"/>
        <v>0</v>
      </c>
      <c r="Z84" s="104">
        <f t="shared" si="94"/>
        <v>0.54</v>
      </c>
    </row>
    <row r="85" spans="2:26" s="82" customFormat="1" ht="20.100000000000001" customHeight="1" x14ac:dyDescent="0.25">
      <c r="B85" s="418" t="s">
        <v>1422</v>
      </c>
      <c r="C85" s="419"/>
      <c r="D85" s="87" t="s">
        <v>293</v>
      </c>
      <c r="E85" s="101">
        <v>7.83</v>
      </c>
      <c r="F85" s="101">
        <v>6.91</v>
      </c>
      <c r="G85" s="101">
        <v>4.5599999999999996</v>
      </c>
      <c r="H85" s="101"/>
      <c r="I85" s="101">
        <f t="shared" si="99"/>
        <v>246.72016799999997</v>
      </c>
      <c r="J85" s="101"/>
      <c r="K85" s="101"/>
      <c r="L85" s="101">
        <f t="shared" ref="L85:L86" si="100">+E85*F85</f>
        <v>54.1053</v>
      </c>
      <c r="M85" s="101">
        <f t="shared" si="87"/>
        <v>54.1053</v>
      </c>
      <c r="N85" s="101"/>
      <c r="O85" s="101">
        <f t="shared" si="88"/>
        <v>0</v>
      </c>
      <c r="P85" s="101"/>
      <c r="Q85" s="101">
        <f t="shared" si="89"/>
        <v>0</v>
      </c>
      <c r="R85" s="101"/>
      <c r="S85" s="102">
        <f t="shared" si="90"/>
        <v>0</v>
      </c>
      <c r="T85" s="101"/>
      <c r="U85" s="102">
        <f t="shared" si="91"/>
        <v>0</v>
      </c>
      <c r="V85" s="101"/>
      <c r="W85" s="102">
        <f t="shared" si="92"/>
        <v>0</v>
      </c>
      <c r="X85" s="101"/>
      <c r="Y85" s="102">
        <f t="shared" si="93"/>
        <v>0</v>
      </c>
      <c r="Z85" s="104">
        <f t="shared" si="94"/>
        <v>5.9515830000000003</v>
      </c>
    </row>
    <row r="86" spans="2:26" s="82" customFormat="1" ht="20.100000000000001" customHeight="1" x14ac:dyDescent="0.25">
      <c r="B86" s="418" t="s">
        <v>1423</v>
      </c>
      <c r="C86" s="419"/>
      <c r="D86" s="87" t="s">
        <v>293</v>
      </c>
      <c r="E86" s="101">
        <v>8.02</v>
      </c>
      <c r="F86" s="101">
        <v>6.91</v>
      </c>
      <c r="G86" s="101">
        <v>4.5599999999999996</v>
      </c>
      <c r="H86" s="101"/>
      <c r="I86" s="101">
        <f t="shared" si="99"/>
        <v>252.70699199999999</v>
      </c>
      <c r="J86" s="101"/>
      <c r="K86" s="101"/>
      <c r="L86" s="101">
        <f t="shared" si="100"/>
        <v>55.418199999999999</v>
      </c>
      <c r="M86" s="101">
        <f t="shared" si="87"/>
        <v>55.418199999999999</v>
      </c>
      <c r="N86" s="101"/>
      <c r="O86" s="101">
        <f t="shared" si="88"/>
        <v>0</v>
      </c>
      <c r="P86" s="101"/>
      <c r="Q86" s="101">
        <f t="shared" si="89"/>
        <v>0</v>
      </c>
      <c r="R86" s="101"/>
      <c r="S86" s="102">
        <f t="shared" si="90"/>
        <v>0</v>
      </c>
      <c r="T86" s="101"/>
      <c r="U86" s="102">
        <f t="shared" si="91"/>
        <v>0</v>
      </c>
      <c r="V86" s="101"/>
      <c r="W86" s="102">
        <f t="shared" si="92"/>
        <v>0</v>
      </c>
      <c r="X86" s="101"/>
      <c r="Y86" s="102">
        <f t="shared" si="93"/>
        <v>0</v>
      </c>
      <c r="Z86" s="104">
        <f t="shared" si="94"/>
        <v>6.0960019999999995</v>
      </c>
    </row>
    <row r="87" spans="2:26" s="82" customFormat="1" ht="20.100000000000001" customHeight="1" x14ac:dyDescent="0.25">
      <c r="B87" s="418" t="s">
        <v>1424</v>
      </c>
      <c r="C87" s="419"/>
      <c r="D87" s="87" t="s">
        <v>293</v>
      </c>
      <c r="E87" s="101">
        <v>5.92</v>
      </c>
      <c r="F87" s="101">
        <v>4.57</v>
      </c>
      <c r="G87" s="101">
        <v>4.6500000000000004</v>
      </c>
      <c r="H87" s="101"/>
      <c r="I87" s="101">
        <f t="shared" si="99"/>
        <v>125.80296000000001</v>
      </c>
      <c r="J87" s="101">
        <f t="shared" ref="J87:J88" si="101">+E87*F87</f>
        <v>27.054400000000001</v>
      </c>
      <c r="K87" s="101"/>
      <c r="L87" s="101"/>
      <c r="M87" s="101">
        <f t="shared" si="87"/>
        <v>0</v>
      </c>
      <c r="N87" s="101"/>
      <c r="O87" s="101">
        <f t="shared" si="88"/>
        <v>0</v>
      </c>
      <c r="P87" s="101"/>
      <c r="Q87" s="101">
        <f t="shared" si="89"/>
        <v>0</v>
      </c>
      <c r="R87" s="101"/>
      <c r="S87" s="102">
        <f t="shared" si="90"/>
        <v>0</v>
      </c>
      <c r="T87" s="101"/>
      <c r="U87" s="102">
        <f t="shared" si="91"/>
        <v>0</v>
      </c>
      <c r="V87" s="101"/>
      <c r="W87" s="102">
        <f t="shared" si="92"/>
        <v>0</v>
      </c>
      <c r="X87" s="101"/>
      <c r="Y87" s="102">
        <f t="shared" si="93"/>
        <v>0</v>
      </c>
      <c r="Z87" s="104">
        <f t="shared" si="94"/>
        <v>2.4348960000000002</v>
      </c>
    </row>
    <row r="88" spans="2:26" s="82" customFormat="1" ht="20.100000000000001" customHeight="1" x14ac:dyDescent="0.25">
      <c r="B88" s="418" t="s">
        <v>1425</v>
      </c>
      <c r="C88" s="419"/>
      <c r="D88" s="87" t="s">
        <v>293</v>
      </c>
      <c r="E88" s="101">
        <v>1.86</v>
      </c>
      <c r="F88" s="101">
        <v>4.41</v>
      </c>
      <c r="G88" s="101">
        <v>4.6500000000000004</v>
      </c>
      <c r="H88" s="101"/>
      <c r="I88" s="101">
        <f t="shared" si="99"/>
        <v>38.142090000000003</v>
      </c>
      <c r="J88" s="101">
        <f t="shared" si="101"/>
        <v>8.2026000000000003</v>
      </c>
      <c r="K88" s="101"/>
      <c r="L88" s="101"/>
      <c r="M88" s="101">
        <f t="shared" si="87"/>
        <v>0</v>
      </c>
      <c r="N88" s="101"/>
      <c r="O88" s="101">
        <f t="shared" si="88"/>
        <v>0</v>
      </c>
      <c r="P88" s="101"/>
      <c r="Q88" s="101">
        <f t="shared" si="89"/>
        <v>0</v>
      </c>
      <c r="R88" s="101"/>
      <c r="S88" s="102">
        <f t="shared" si="90"/>
        <v>0</v>
      </c>
      <c r="T88" s="101"/>
      <c r="U88" s="102">
        <f t="shared" si="91"/>
        <v>0</v>
      </c>
      <c r="V88" s="101"/>
      <c r="W88" s="102">
        <f t="shared" si="92"/>
        <v>0</v>
      </c>
      <c r="X88" s="101"/>
      <c r="Y88" s="102">
        <f t="shared" si="93"/>
        <v>0</v>
      </c>
      <c r="Z88" s="104">
        <f t="shared" si="94"/>
        <v>0.73823400000000006</v>
      </c>
    </row>
    <row r="89" spans="2:26" s="82" customFormat="1" ht="20.100000000000001" customHeight="1" x14ac:dyDescent="0.25">
      <c r="B89" s="418" t="s">
        <v>1426</v>
      </c>
      <c r="C89" s="419"/>
      <c r="D89" s="87" t="s">
        <v>293</v>
      </c>
      <c r="E89" s="101">
        <v>14.76</v>
      </c>
      <c r="F89" s="101">
        <v>4.87</v>
      </c>
      <c r="G89" s="101">
        <v>4.5599999999999996</v>
      </c>
      <c r="H89" s="101"/>
      <c r="I89" s="101">
        <f t="shared" si="99"/>
        <v>327.77827200000002</v>
      </c>
      <c r="J89" s="101"/>
      <c r="K89" s="101"/>
      <c r="L89" s="101">
        <f t="shared" ref="L89" si="102">+E89*F89</f>
        <v>71.881200000000007</v>
      </c>
      <c r="M89" s="101">
        <f t="shared" si="87"/>
        <v>71.881200000000007</v>
      </c>
      <c r="N89" s="101"/>
      <c r="O89" s="101">
        <f t="shared" si="88"/>
        <v>0</v>
      </c>
      <c r="P89" s="101"/>
      <c r="Q89" s="101">
        <f t="shared" si="89"/>
        <v>0</v>
      </c>
      <c r="R89" s="101"/>
      <c r="S89" s="102">
        <f t="shared" si="90"/>
        <v>0</v>
      </c>
      <c r="T89" s="101"/>
      <c r="U89" s="102">
        <f t="shared" si="91"/>
        <v>0</v>
      </c>
      <c r="V89" s="101"/>
      <c r="W89" s="102">
        <f t="shared" si="92"/>
        <v>0</v>
      </c>
      <c r="X89" s="101"/>
      <c r="Y89" s="102">
        <f t="shared" si="93"/>
        <v>0</v>
      </c>
      <c r="Z89" s="104">
        <f t="shared" si="94"/>
        <v>7.9069320000000012</v>
      </c>
    </row>
    <row r="90" spans="2:26" s="82" customFormat="1" ht="20.100000000000001" customHeight="1" x14ac:dyDescent="0.25">
      <c r="B90" s="418" t="s">
        <v>1264</v>
      </c>
      <c r="C90" s="419"/>
      <c r="D90" s="87" t="s">
        <v>293</v>
      </c>
      <c r="E90" s="101"/>
      <c r="F90" s="101"/>
      <c r="G90" s="101"/>
      <c r="H90" s="101"/>
      <c r="I90" s="101">
        <f t="shared" si="97"/>
        <v>0</v>
      </c>
      <c r="J90" s="101"/>
      <c r="K90" s="101"/>
      <c r="L90" s="101">
        <f t="shared" ref="L90" si="103">+E90*F90</f>
        <v>0</v>
      </c>
      <c r="M90" s="101">
        <f t="shared" si="87"/>
        <v>0</v>
      </c>
      <c r="N90" s="101">
        <f>1981.35+10.8</f>
        <v>1992.1499999999999</v>
      </c>
      <c r="O90" s="101">
        <f t="shared" ref="O90:O108" si="104">+N90*0.154</f>
        <v>306.79109999999997</v>
      </c>
      <c r="P90" s="101">
        <v>4.92</v>
      </c>
      <c r="Q90" s="101">
        <f t="shared" si="81"/>
        <v>1.2054</v>
      </c>
      <c r="R90" s="101">
        <v>793.21</v>
      </c>
      <c r="S90" s="102">
        <f t="shared" si="82"/>
        <v>313.31795000000005</v>
      </c>
      <c r="T90" s="101">
        <v>626.37</v>
      </c>
      <c r="U90" s="102">
        <f t="shared" ref="U90:U108" si="105">+T90*0.617</f>
        <v>386.47028999999998</v>
      </c>
      <c r="V90" s="101">
        <v>75.7</v>
      </c>
      <c r="W90" s="102">
        <f t="shared" si="84"/>
        <v>72.899100000000004</v>
      </c>
      <c r="X90" s="101"/>
      <c r="Y90" s="102">
        <f t="shared" si="85"/>
        <v>0</v>
      </c>
      <c r="Z90" s="104">
        <f t="shared" ref="Z90:Z109" si="106">+L90*0.08422</f>
        <v>0</v>
      </c>
    </row>
    <row r="91" spans="2:26" s="82" customFormat="1" ht="20.100000000000001" customHeight="1" x14ac:dyDescent="0.25">
      <c r="B91" s="461" t="s">
        <v>1409</v>
      </c>
      <c r="C91" s="462"/>
      <c r="D91" s="265" t="s">
        <v>292</v>
      </c>
      <c r="E91" s="262">
        <v>14.76</v>
      </c>
      <c r="F91" s="262">
        <v>4.5999999999999996</v>
      </c>
      <c r="G91" s="262">
        <v>4.5599999999999996</v>
      </c>
      <c r="H91" s="262"/>
      <c r="I91" s="262">
        <f>+E91*F91*G91</f>
        <v>309.60575999999998</v>
      </c>
      <c r="J91" s="262"/>
      <c r="K91" s="262"/>
      <c r="L91" s="262">
        <f>+E91*F91</f>
        <v>67.896000000000001</v>
      </c>
      <c r="M91" s="262">
        <f>+L91</f>
        <v>67.896000000000001</v>
      </c>
      <c r="N91" s="262"/>
      <c r="O91" s="262">
        <f t="shared" si="104"/>
        <v>0</v>
      </c>
      <c r="P91" s="262"/>
      <c r="Q91" s="262">
        <f t="shared" ref="Q91:Q108" si="107">+P91*0.245</f>
        <v>0</v>
      </c>
      <c r="R91" s="262"/>
      <c r="S91" s="263">
        <f t="shared" ref="S91:S108" si="108">+R91*0.395</f>
        <v>0</v>
      </c>
      <c r="T91" s="262"/>
      <c r="U91" s="263">
        <f t="shared" si="105"/>
        <v>0</v>
      </c>
      <c r="V91" s="262"/>
      <c r="W91" s="263">
        <f t="shared" ref="W91:W108" si="109">+V91*0.963</f>
        <v>0</v>
      </c>
      <c r="X91" s="262"/>
      <c r="Y91" s="263">
        <f t="shared" ref="Y91:Y108" si="110">+X91*1.578</f>
        <v>0</v>
      </c>
      <c r="Z91" s="266">
        <f>+J91*0.09+K91*0.1+L91*0.11</f>
        <v>7.4685600000000001</v>
      </c>
    </row>
    <row r="92" spans="2:26" s="82" customFormat="1" ht="20.100000000000001" customHeight="1" x14ac:dyDescent="0.25">
      <c r="B92" s="461" t="s">
        <v>1410</v>
      </c>
      <c r="C92" s="462"/>
      <c r="D92" s="265" t="s">
        <v>292</v>
      </c>
      <c r="E92" s="262">
        <v>8.94</v>
      </c>
      <c r="F92" s="262">
        <v>5.92</v>
      </c>
      <c r="G92" s="262">
        <v>4.6100000000000003</v>
      </c>
      <c r="H92" s="262"/>
      <c r="I92" s="262">
        <f t="shared" ref="I92:I108" si="111">+E92*F92*G92</f>
        <v>243.983328</v>
      </c>
      <c r="J92" s="262"/>
      <c r="K92" s="262">
        <f>+E92*F92</f>
        <v>52.924799999999998</v>
      </c>
      <c r="L92" s="262"/>
      <c r="M92" s="262">
        <f t="shared" ref="M92:M108" si="112">+L92</f>
        <v>0</v>
      </c>
      <c r="N92" s="262"/>
      <c r="O92" s="262">
        <f t="shared" si="104"/>
        <v>0</v>
      </c>
      <c r="P92" s="262"/>
      <c r="Q92" s="262">
        <f t="shared" si="107"/>
        <v>0</v>
      </c>
      <c r="R92" s="262"/>
      <c r="S92" s="263">
        <f t="shared" si="108"/>
        <v>0</v>
      </c>
      <c r="T92" s="262"/>
      <c r="U92" s="263">
        <f t="shared" si="105"/>
        <v>0</v>
      </c>
      <c r="V92" s="262"/>
      <c r="W92" s="263">
        <f t="shared" si="109"/>
        <v>0</v>
      </c>
      <c r="X92" s="262"/>
      <c r="Y92" s="263">
        <f t="shared" si="110"/>
        <v>0</v>
      </c>
      <c r="Z92" s="266">
        <f t="shared" ref="Z92:Z108" si="113">+J92*0.09+K92*0.1+L92*0.11</f>
        <v>5.2924800000000003</v>
      </c>
    </row>
    <row r="93" spans="2:26" s="82" customFormat="1" ht="20.100000000000001" customHeight="1" x14ac:dyDescent="0.25">
      <c r="B93" s="461" t="s">
        <v>1411</v>
      </c>
      <c r="C93" s="462"/>
      <c r="D93" s="265" t="s">
        <v>292</v>
      </c>
      <c r="E93" s="262">
        <v>3.73</v>
      </c>
      <c r="F93" s="262">
        <v>2.75</v>
      </c>
      <c r="G93" s="262">
        <v>4.6500000000000004</v>
      </c>
      <c r="H93" s="262"/>
      <c r="I93" s="262">
        <f t="shared" si="111"/>
        <v>47.697375000000008</v>
      </c>
      <c r="J93" s="262">
        <f>+E93*F93</f>
        <v>10.2575</v>
      </c>
      <c r="K93" s="262"/>
      <c r="L93" s="262"/>
      <c r="M93" s="262">
        <f t="shared" si="112"/>
        <v>0</v>
      </c>
      <c r="N93" s="262"/>
      <c r="O93" s="262">
        <f t="shared" si="104"/>
        <v>0</v>
      </c>
      <c r="P93" s="262"/>
      <c r="Q93" s="262">
        <f t="shared" si="107"/>
        <v>0</v>
      </c>
      <c r="R93" s="262"/>
      <c r="S93" s="263">
        <f t="shared" si="108"/>
        <v>0</v>
      </c>
      <c r="T93" s="262"/>
      <c r="U93" s="263">
        <f t="shared" si="105"/>
        <v>0</v>
      </c>
      <c r="V93" s="262"/>
      <c r="W93" s="263">
        <f t="shared" si="109"/>
        <v>0</v>
      </c>
      <c r="X93" s="262"/>
      <c r="Y93" s="263">
        <f t="shared" si="110"/>
        <v>0</v>
      </c>
      <c r="Z93" s="266">
        <f t="shared" si="113"/>
        <v>0.92317499999999997</v>
      </c>
    </row>
    <row r="94" spans="2:26" s="82" customFormat="1" ht="20.100000000000001" customHeight="1" x14ac:dyDescent="0.25">
      <c r="B94" s="461" t="s">
        <v>1412</v>
      </c>
      <c r="C94" s="462"/>
      <c r="D94" s="265" t="s">
        <v>292</v>
      </c>
      <c r="E94" s="262">
        <v>3.7</v>
      </c>
      <c r="F94" s="262">
        <v>2.75</v>
      </c>
      <c r="G94" s="262">
        <v>4.6500000000000004</v>
      </c>
      <c r="H94" s="262"/>
      <c r="I94" s="262">
        <f t="shared" si="111"/>
        <v>47.313750000000006</v>
      </c>
      <c r="J94" s="262">
        <f>+E94*F94</f>
        <v>10.175000000000001</v>
      </c>
      <c r="K94" s="262"/>
      <c r="L94" s="262"/>
      <c r="M94" s="262">
        <f t="shared" si="112"/>
        <v>0</v>
      </c>
      <c r="N94" s="262"/>
      <c r="O94" s="262">
        <f t="shared" si="104"/>
        <v>0</v>
      </c>
      <c r="P94" s="262"/>
      <c r="Q94" s="262">
        <f t="shared" si="107"/>
        <v>0</v>
      </c>
      <c r="R94" s="262"/>
      <c r="S94" s="263">
        <f t="shared" si="108"/>
        <v>0</v>
      </c>
      <c r="T94" s="262"/>
      <c r="U94" s="263">
        <f t="shared" si="105"/>
        <v>0</v>
      </c>
      <c r="V94" s="262"/>
      <c r="W94" s="263">
        <f t="shared" si="109"/>
        <v>0</v>
      </c>
      <c r="X94" s="262"/>
      <c r="Y94" s="263">
        <f t="shared" si="110"/>
        <v>0</v>
      </c>
      <c r="Z94" s="266">
        <f t="shared" si="113"/>
        <v>0.91575000000000006</v>
      </c>
    </row>
    <row r="95" spans="2:26" s="82" customFormat="1" ht="20.100000000000001" customHeight="1" x14ac:dyDescent="0.25">
      <c r="B95" s="461" t="s">
        <v>1413</v>
      </c>
      <c r="C95" s="462"/>
      <c r="D95" s="265" t="s">
        <v>292</v>
      </c>
      <c r="E95" s="262">
        <v>7.83</v>
      </c>
      <c r="F95" s="262">
        <v>6.55</v>
      </c>
      <c r="G95" s="262">
        <v>4.5599999999999996</v>
      </c>
      <c r="H95" s="262"/>
      <c r="I95" s="262">
        <f t="shared" si="111"/>
        <v>233.86643999999995</v>
      </c>
      <c r="J95" s="262"/>
      <c r="K95" s="262"/>
      <c r="L95" s="262">
        <f t="shared" ref="L95:L96" si="114">+E95*F95</f>
        <v>51.286499999999997</v>
      </c>
      <c r="M95" s="262">
        <f t="shared" si="112"/>
        <v>51.286499999999997</v>
      </c>
      <c r="N95" s="262"/>
      <c r="O95" s="262">
        <f t="shared" si="104"/>
        <v>0</v>
      </c>
      <c r="P95" s="262"/>
      <c r="Q95" s="262">
        <f t="shared" si="107"/>
        <v>0</v>
      </c>
      <c r="R95" s="262"/>
      <c r="S95" s="263">
        <f t="shared" si="108"/>
        <v>0</v>
      </c>
      <c r="T95" s="262"/>
      <c r="U95" s="263">
        <f t="shared" si="105"/>
        <v>0</v>
      </c>
      <c r="V95" s="262"/>
      <c r="W95" s="263">
        <f t="shared" si="109"/>
        <v>0</v>
      </c>
      <c r="X95" s="262"/>
      <c r="Y95" s="263">
        <f t="shared" si="110"/>
        <v>0</v>
      </c>
      <c r="Z95" s="266">
        <f t="shared" si="113"/>
        <v>5.6415150000000001</v>
      </c>
    </row>
    <row r="96" spans="2:26" s="82" customFormat="1" ht="20.100000000000001" customHeight="1" x14ac:dyDescent="0.25">
      <c r="B96" s="461" t="s">
        <v>1414</v>
      </c>
      <c r="C96" s="462"/>
      <c r="D96" s="265" t="s">
        <v>292</v>
      </c>
      <c r="E96" s="262">
        <v>8.02</v>
      </c>
      <c r="F96" s="262">
        <v>6.55</v>
      </c>
      <c r="G96" s="262">
        <v>4.5599999999999996</v>
      </c>
      <c r="H96" s="262"/>
      <c r="I96" s="262">
        <f t="shared" si="111"/>
        <v>239.54135999999997</v>
      </c>
      <c r="J96" s="262"/>
      <c r="K96" s="262"/>
      <c r="L96" s="262">
        <f t="shared" si="114"/>
        <v>52.530999999999999</v>
      </c>
      <c r="M96" s="262">
        <f t="shared" si="112"/>
        <v>52.530999999999999</v>
      </c>
      <c r="N96" s="262"/>
      <c r="O96" s="262">
        <f t="shared" si="104"/>
        <v>0</v>
      </c>
      <c r="P96" s="262"/>
      <c r="Q96" s="262">
        <f t="shared" si="107"/>
        <v>0</v>
      </c>
      <c r="R96" s="262"/>
      <c r="S96" s="263">
        <f t="shared" si="108"/>
        <v>0</v>
      </c>
      <c r="T96" s="262"/>
      <c r="U96" s="263">
        <f t="shared" si="105"/>
        <v>0</v>
      </c>
      <c r="V96" s="262"/>
      <c r="W96" s="263">
        <f t="shared" si="109"/>
        <v>0</v>
      </c>
      <c r="X96" s="262"/>
      <c r="Y96" s="263">
        <f t="shared" si="110"/>
        <v>0</v>
      </c>
      <c r="Z96" s="266">
        <f t="shared" si="113"/>
        <v>5.77841</v>
      </c>
    </row>
    <row r="97" spans="2:26" s="82" customFormat="1" ht="20.100000000000001" customHeight="1" x14ac:dyDescent="0.25">
      <c r="B97" s="461" t="s">
        <v>1415</v>
      </c>
      <c r="C97" s="462"/>
      <c r="D97" s="265" t="s">
        <v>292</v>
      </c>
      <c r="E97" s="262">
        <v>1.5</v>
      </c>
      <c r="F97" s="262">
        <v>3.4</v>
      </c>
      <c r="G97" s="262">
        <v>4.6500000000000004</v>
      </c>
      <c r="H97" s="262"/>
      <c r="I97" s="262">
        <f t="shared" si="111"/>
        <v>23.715</v>
      </c>
      <c r="J97" s="262">
        <f t="shared" ref="J97:J99" si="115">+E97*F97</f>
        <v>5.0999999999999996</v>
      </c>
      <c r="K97" s="262"/>
      <c r="L97" s="262"/>
      <c r="M97" s="262">
        <f t="shared" si="112"/>
        <v>0</v>
      </c>
      <c r="N97" s="262"/>
      <c r="O97" s="262">
        <f t="shared" si="104"/>
        <v>0</v>
      </c>
      <c r="P97" s="262"/>
      <c r="Q97" s="262">
        <f t="shared" si="107"/>
        <v>0</v>
      </c>
      <c r="R97" s="262"/>
      <c r="S97" s="263">
        <f t="shared" si="108"/>
        <v>0</v>
      </c>
      <c r="T97" s="262"/>
      <c r="U97" s="263">
        <f t="shared" si="105"/>
        <v>0</v>
      </c>
      <c r="V97" s="262"/>
      <c r="W97" s="263">
        <f t="shared" si="109"/>
        <v>0</v>
      </c>
      <c r="X97" s="262"/>
      <c r="Y97" s="263">
        <f t="shared" si="110"/>
        <v>0</v>
      </c>
      <c r="Z97" s="266">
        <f t="shared" si="113"/>
        <v>0.45899999999999996</v>
      </c>
    </row>
    <row r="98" spans="2:26" s="82" customFormat="1" ht="20.100000000000001" customHeight="1" x14ac:dyDescent="0.25">
      <c r="B98" s="461" t="s">
        <v>1416</v>
      </c>
      <c r="C98" s="462"/>
      <c r="D98" s="265" t="s">
        <v>292</v>
      </c>
      <c r="E98" s="262">
        <v>4.6900000000000004</v>
      </c>
      <c r="F98" s="262">
        <v>1.38</v>
      </c>
      <c r="G98" s="262">
        <v>4.6500000000000004</v>
      </c>
      <c r="H98" s="262"/>
      <c r="I98" s="262">
        <f t="shared" si="111"/>
        <v>30.095730000000003</v>
      </c>
      <c r="J98" s="262">
        <f t="shared" si="115"/>
        <v>6.4722</v>
      </c>
      <c r="K98" s="262"/>
      <c r="L98" s="262"/>
      <c r="M98" s="262">
        <f t="shared" si="112"/>
        <v>0</v>
      </c>
      <c r="N98" s="262"/>
      <c r="O98" s="262">
        <f t="shared" si="104"/>
        <v>0</v>
      </c>
      <c r="P98" s="262"/>
      <c r="Q98" s="262">
        <f t="shared" si="107"/>
        <v>0</v>
      </c>
      <c r="R98" s="262"/>
      <c r="S98" s="263">
        <f t="shared" si="108"/>
        <v>0</v>
      </c>
      <c r="T98" s="262"/>
      <c r="U98" s="263">
        <f t="shared" si="105"/>
        <v>0</v>
      </c>
      <c r="V98" s="262"/>
      <c r="W98" s="263">
        <f t="shared" si="109"/>
        <v>0</v>
      </c>
      <c r="X98" s="262"/>
      <c r="Y98" s="263">
        <f t="shared" si="110"/>
        <v>0</v>
      </c>
      <c r="Z98" s="266">
        <f t="shared" si="113"/>
        <v>0.58249799999999996</v>
      </c>
    </row>
    <row r="99" spans="2:26" s="82" customFormat="1" ht="20.100000000000001" customHeight="1" x14ac:dyDescent="0.25">
      <c r="B99" s="461" t="s">
        <v>1417</v>
      </c>
      <c r="C99" s="462"/>
      <c r="D99" s="265" t="s">
        <v>292</v>
      </c>
      <c r="E99" s="262">
        <v>1.28</v>
      </c>
      <c r="F99" s="262">
        <v>3.4</v>
      </c>
      <c r="G99" s="262">
        <v>4.6500000000000004</v>
      </c>
      <c r="H99" s="262"/>
      <c r="I99" s="262">
        <f t="shared" si="111"/>
        <v>20.236800000000002</v>
      </c>
      <c r="J99" s="262">
        <f t="shared" si="115"/>
        <v>4.3520000000000003</v>
      </c>
      <c r="K99" s="262"/>
      <c r="L99" s="262"/>
      <c r="M99" s="262">
        <f t="shared" si="112"/>
        <v>0</v>
      </c>
      <c r="N99" s="262"/>
      <c r="O99" s="262">
        <f t="shared" si="104"/>
        <v>0</v>
      </c>
      <c r="P99" s="262"/>
      <c r="Q99" s="262">
        <f t="shared" si="107"/>
        <v>0</v>
      </c>
      <c r="R99" s="262"/>
      <c r="S99" s="263">
        <f t="shared" si="108"/>
        <v>0</v>
      </c>
      <c r="T99" s="262"/>
      <c r="U99" s="263">
        <f t="shared" si="105"/>
        <v>0</v>
      </c>
      <c r="V99" s="262"/>
      <c r="W99" s="263">
        <f t="shared" si="109"/>
        <v>0</v>
      </c>
      <c r="X99" s="262"/>
      <c r="Y99" s="263">
        <f t="shared" si="110"/>
        <v>0</v>
      </c>
      <c r="Z99" s="266">
        <f t="shared" si="113"/>
        <v>0.39168000000000003</v>
      </c>
    </row>
    <row r="100" spans="2:26" s="82" customFormat="1" ht="20.100000000000001" customHeight="1" x14ac:dyDescent="0.25">
      <c r="B100" s="461" t="s">
        <v>1418</v>
      </c>
      <c r="C100" s="462"/>
      <c r="D100" s="265" t="s">
        <v>292</v>
      </c>
      <c r="E100" s="262">
        <v>14.76</v>
      </c>
      <c r="F100" s="262">
        <v>6.02</v>
      </c>
      <c r="G100" s="262">
        <v>4.5599999999999996</v>
      </c>
      <c r="H100" s="262"/>
      <c r="I100" s="262">
        <f t="shared" si="111"/>
        <v>405.17971199999994</v>
      </c>
      <c r="J100" s="262"/>
      <c r="K100" s="262"/>
      <c r="L100" s="262">
        <f t="shared" ref="L100" si="116">+E100*F100</f>
        <v>88.855199999999996</v>
      </c>
      <c r="M100" s="262">
        <f t="shared" si="112"/>
        <v>88.855199999999996</v>
      </c>
      <c r="N100" s="262"/>
      <c r="O100" s="262">
        <f t="shared" si="104"/>
        <v>0</v>
      </c>
      <c r="P100" s="262"/>
      <c r="Q100" s="262">
        <f t="shared" si="107"/>
        <v>0</v>
      </c>
      <c r="R100" s="262"/>
      <c r="S100" s="263">
        <f t="shared" si="108"/>
        <v>0</v>
      </c>
      <c r="T100" s="262"/>
      <c r="U100" s="263">
        <f t="shared" si="105"/>
        <v>0</v>
      </c>
      <c r="V100" s="262"/>
      <c r="W100" s="263">
        <f t="shared" si="109"/>
        <v>0</v>
      </c>
      <c r="X100" s="262"/>
      <c r="Y100" s="263">
        <f t="shared" si="110"/>
        <v>0</v>
      </c>
      <c r="Z100" s="266">
        <f t="shared" si="113"/>
        <v>9.7740720000000003</v>
      </c>
    </row>
    <row r="101" spans="2:26" s="82" customFormat="1" ht="20.100000000000001" customHeight="1" x14ac:dyDescent="0.25">
      <c r="B101" s="461" t="s">
        <v>1419</v>
      </c>
      <c r="C101" s="462"/>
      <c r="D101" s="265" t="s">
        <v>292</v>
      </c>
      <c r="E101" s="262">
        <v>4.6900000000000004</v>
      </c>
      <c r="F101" s="262">
        <v>1.72</v>
      </c>
      <c r="G101" s="262">
        <v>4.6500000000000004</v>
      </c>
      <c r="H101" s="262"/>
      <c r="I101" s="262">
        <f t="shared" si="111"/>
        <v>37.510620000000003</v>
      </c>
      <c r="J101" s="262">
        <f t="shared" ref="J101:J103" si="117">+E101*F101</f>
        <v>8.0668000000000006</v>
      </c>
      <c r="K101" s="262"/>
      <c r="L101" s="262"/>
      <c r="M101" s="262">
        <f t="shared" si="112"/>
        <v>0</v>
      </c>
      <c r="N101" s="262"/>
      <c r="O101" s="262">
        <f t="shared" si="104"/>
        <v>0</v>
      </c>
      <c r="P101" s="262"/>
      <c r="Q101" s="262">
        <f t="shared" si="107"/>
        <v>0</v>
      </c>
      <c r="R101" s="262"/>
      <c r="S101" s="263">
        <f t="shared" si="108"/>
        <v>0</v>
      </c>
      <c r="T101" s="262"/>
      <c r="U101" s="263">
        <f t="shared" si="105"/>
        <v>0</v>
      </c>
      <c r="V101" s="262"/>
      <c r="W101" s="263">
        <f t="shared" si="109"/>
        <v>0</v>
      </c>
      <c r="X101" s="262"/>
      <c r="Y101" s="263">
        <f t="shared" si="110"/>
        <v>0</v>
      </c>
      <c r="Z101" s="266">
        <f t="shared" si="113"/>
        <v>0.72601199999999999</v>
      </c>
    </row>
    <row r="102" spans="2:26" s="82" customFormat="1" ht="20.100000000000001" customHeight="1" x14ac:dyDescent="0.25">
      <c r="B102" s="461" t="s">
        <v>1420</v>
      </c>
      <c r="C102" s="462"/>
      <c r="D102" s="265" t="s">
        <v>292</v>
      </c>
      <c r="E102" s="262">
        <v>2.65</v>
      </c>
      <c r="F102" s="262">
        <v>2.5</v>
      </c>
      <c r="G102" s="262">
        <v>4.6500000000000004</v>
      </c>
      <c r="H102" s="262"/>
      <c r="I102" s="262">
        <f t="shared" si="111"/>
        <v>30.806250000000002</v>
      </c>
      <c r="J102" s="262">
        <f t="shared" si="117"/>
        <v>6.625</v>
      </c>
      <c r="K102" s="262"/>
      <c r="L102" s="262"/>
      <c r="M102" s="262">
        <f t="shared" si="112"/>
        <v>0</v>
      </c>
      <c r="N102" s="262"/>
      <c r="O102" s="262">
        <f t="shared" si="104"/>
        <v>0</v>
      </c>
      <c r="P102" s="262"/>
      <c r="Q102" s="262">
        <f t="shared" si="107"/>
        <v>0</v>
      </c>
      <c r="R102" s="262"/>
      <c r="S102" s="263">
        <f t="shared" si="108"/>
        <v>0</v>
      </c>
      <c r="T102" s="262"/>
      <c r="U102" s="263">
        <f t="shared" si="105"/>
        <v>0</v>
      </c>
      <c r="V102" s="262"/>
      <c r="W102" s="263">
        <f t="shared" si="109"/>
        <v>0</v>
      </c>
      <c r="X102" s="262"/>
      <c r="Y102" s="263">
        <f t="shared" si="110"/>
        <v>0</v>
      </c>
      <c r="Z102" s="266">
        <f t="shared" si="113"/>
        <v>0.59624999999999995</v>
      </c>
    </row>
    <row r="103" spans="2:26" s="82" customFormat="1" ht="20.100000000000001" customHeight="1" x14ac:dyDescent="0.25">
      <c r="B103" s="461" t="s">
        <v>1421</v>
      </c>
      <c r="C103" s="462"/>
      <c r="D103" s="265" t="s">
        <v>292</v>
      </c>
      <c r="E103" s="262">
        <v>2.4</v>
      </c>
      <c r="F103" s="262">
        <v>2.5</v>
      </c>
      <c r="G103" s="262">
        <v>4.6500000000000004</v>
      </c>
      <c r="H103" s="262"/>
      <c r="I103" s="262">
        <f t="shared" si="111"/>
        <v>27.900000000000002</v>
      </c>
      <c r="J103" s="262">
        <f t="shared" si="117"/>
        <v>6</v>
      </c>
      <c r="K103" s="262"/>
      <c r="L103" s="262"/>
      <c r="M103" s="262">
        <f t="shared" si="112"/>
        <v>0</v>
      </c>
      <c r="N103" s="262"/>
      <c r="O103" s="262">
        <f t="shared" si="104"/>
        <v>0</v>
      </c>
      <c r="P103" s="262"/>
      <c r="Q103" s="262">
        <f t="shared" si="107"/>
        <v>0</v>
      </c>
      <c r="R103" s="262"/>
      <c r="S103" s="263">
        <f t="shared" si="108"/>
        <v>0</v>
      </c>
      <c r="T103" s="262"/>
      <c r="U103" s="263">
        <f t="shared" si="105"/>
        <v>0</v>
      </c>
      <c r="V103" s="262"/>
      <c r="W103" s="263">
        <f t="shared" si="109"/>
        <v>0</v>
      </c>
      <c r="X103" s="262"/>
      <c r="Y103" s="263">
        <f t="shared" si="110"/>
        <v>0</v>
      </c>
      <c r="Z103" s="266">
        <f t="shared" si="113"/>
        <v>0.54</v>
      </c>
    </row>
    <row r="104" spans="2:26" s="82" customFormat="1" ht="20.100000000000001" customHeight="1" x14ac:dyDescent="0.25">
      <c r="B104" s="461" t="s">
        <v>1422</v>
      </c>
      <c r="C104" s="462"/>
      <c r="D104" s="265" t="s">
        <v>292</v>
      </c>
      <c r="E104" s="262">
        <v>7.83</v>
      </c>
      <c r="F104" s="262">
        <v>6.91</v>
      </c>
      <c r="G104" s="262">
        <v>4.5599999999999996</v>
      </c>
      <c r="H104" s="262"/>
      <c r="I104" s="262">
        <f t="shared" si="111"/>
        <v>246.72016799999997</v>
      </c>
      <c r="J104" s="262"/>
      <c r="K104" s="262"/>
      <c r="L104" s="262">
        <f t="shared" ref="L104:L105" si="118">+E104*F104</f>
        <v>54.1053</v>
      </c>
      <c r="M104" s="262">
        <f t="shared" si="112"/>
        <v>54.1053</v>
      </c>
      <c r="N104" s="262"/>
      <c r="O104" s="262">
        <f t="shared" si="104"/>
        <v>0</v>
      </c>
      <c r="P104" s="262"/>
      <c r="Q104" s="262">
        <f t="shared" si="107"/>
        <v>0</v>
      </c>
      <c r="R104" s="262"/>
      <c r="S104" s="263">
        <f t="shared" si="108"/>
        <v>0</v>
      </c>
      <c r="T104" s="262"/>
      <c r="U104" s="263">
        <f t="shared" si="105"/>
        <v>0</v>
      </c>
      <c r="V104" s="262"/>
      <c r="W104" s="263">
        <f t="shared" si="109"/>
        <v>0</v>
      </c>
      <c r="X104" s="262"/>
      <c r="Y104" s="263">
        <f t="shared" si="110"/>
        <v>0</v>
      </c>
      <c r="Z104" s="266">
        <f t="shared" si="113"/>
        <v>5.9515830000000003</v>
      </c>
    </row>
    <row r="105" spans="2:26" s="82" customFormat="1" ht="20.100000000000001" customHeight="1" x14ac:dyDescent="0.25">
      <c r="B105" s="461" t="s">
        <v>1423</v>
      </c>
      <c r="C105" s="462"/>
      <c r="D105" s="265" t="s">
        <v>292</v>
      </c>
      <c r="E105" s="262">
        <v>8.02</v>
      </c>
      <c r="F105" s="262">
        <v>6.91</v>
      </c>
      <c r="G105" s="262">
        <v>4.5599999999999996</v>
      </c>
      <c r="H105" s="262"/>
      <c r="I105" s="262">
        <f t="shared" si="111"/>
        <v>252.70699199999999</v>
      </c>
      <c r="J105" s="262"/>
      <c r="K105" s="262"/>
      <c r="L105" s="262">
        <f t="shared" si="118"/>
        <v>55.418199999999999</v>
      </c>
      <c r="M105" s="262">
        <f t="shared" si="112"/>
        <v>55.418199999999999</v>
      </c>
      <c r="N105" s="262"/>
      <c r="O105" s="262">
        <f t="shared" si="104"/>
        <v>0</v>
      </c>
      <c r="P105" s="262"/>
      <c r="Q105" s="262">
        <f t="shared" si="107"/>
        <v>0</v>
      </c>
      <c r="R105" s="262"/>
      <c r="S105" s="263">
        <f t="shared" si="108"/>
        <v>0</v>
      </c>
      <c r="T105" s="262"/>
      <c r="U105" s="263">
        <f t="shared" si="105"/>
        <v>0</v>
      </c>
      <c r="V105" s="262"/>
      <c r="W105" s="263">
        <f t="shared" si="109"/>
        <v>0</v>
      </c>
      <c r="X105" s="262"/>
      <c r="Y105" s="263">
        <f t="shared" si="110"/>
        <v>0</v>
      </c>
      <c r="Z105" s="266">
        <f t="shared" si="113"/>
        <v>6.0960019999999995</v>
      </c>
    </row>
    <row r="106" spans="2:26" s="82" customFormat="1" ht="20.100000000000001" customHeight="1" x14ac:dyDescent="0.25">
      <c r="B106" s="461" t="s">
        <v>1424</v>
      </c>
      <c r="C106" s="462"/>
      <c r="D106" s="265" t="s">
        <v>292</v>
      </c>
      <c r="E106" s="262">
        <v>5.92</v>
      </c>
      <c r="F106" s="262">
        <v>4.57</v>
      </c>
      <c r="G106" s="262">
        <v>4.6500000000000004</v>
      </c>
      <c r="H106" s="262"/>
      <c r="I106" s="262">
        <f t="shared" si="111"/>
        <v>125.80296000000001</v>
      </c>
      <c r="J106" s="262">
        <f t="shared" ref="J106:J107" si="119">+E106*F106</f>
        <v>27.054400000000001</v>
      </c>
      <c r="K106" s="262"/>
      <c r="L106" s="262"/>
      <c r="M106" s="262">
        <f t="shared" si="112"/>
        <v>0</v>
      </c>
      <c r="N106" s="262"/>
      <c r="O106" s="262">
        <f t="shared" si="104"/>
        <v>0</v>
      </c>
      <c r="P106" s="262"/>
      <c r="Q106" s="262">
        <f t="shared" si="107"/>
        <v>0</v>
      </c>
      <c r="R106" s="262"/>
      <c r="S106" s="263">
        <f t="shared" si="108"/>
        <v>0</v>
      </c>
      <c r="T106" s="262"/>
      <c r="U106" s="263">
        <f t="shared" si="105"/>
        <v>0</v>
      </c>
      <c r="V106" s="262"/>
      <c r="W106" s="263">
        <f t="shared" si="109"/>
        <v>0</v>
      </c>
      <c r="X106" s="262"/>
      <c r="Y106" s="263">
        <f t="shared" si="110"/>
        <v>0</v>
      </c>
      <c r="Z106" s="266">
        <f t="shared" si="113"/>
        <v>2.4348960000000002</v>
      </c>
    </row>
    <row r="107" spans="2:26" s="82" customFormat="1" ht="20.100000000000001" customHeight="1" x14ac:dyDescent="0.25">
      <c r="B107" s="461" t="s">
        <v>1425</v>
      </c>
      <c r="C107" s="462"/>
      <c r="D107" s="265" t="s">
        <v>292</v>
      </c>
      <c r="E107" s="262">
        <v>1.86</v>
      </c>
      <c r="F107" s="262">
        <v>4.41</v>
      </c>
      <c r="G107" s="262">
        <v>4.6500000000000004</v>
      </c>
      <c r="H107" s="262"/>
      <c r="I107" s="262">
        <f t="shared" si="111"/>
        <v>38.142090000000003</v>
      </c>
      <c r="J107" s="262">
        <f t="shared" si="119"/>
        <v>8.2026000000000003</v>
      </c>
      <c r="K107" s="262"/>
      <c r="L107" s="262"/>
      <c r="M107" s="262">
        <f t="shared" si="112"/>
        <v>0</v>
      </c>
      <c r="N107" s="262"/>
      <c r="O107" s="262">
        <f t="shared" si="104"/>
        <v>0</v>
      </c>
      <c r="P107" s="262"/>
      <c r="Q107" s="262">
        <f t="shared" si="107"/>
        <v>0</v>
      </c>
      <c r="R107" s="262"/>
      <c r="S107" s="263">
        <f t="shared" si="108"/>
        <v>0</v>
      </c>
      <c r="T107" s="262"/>
      <c r="U107" s="263">
        <f t="shared" si="105"/>
        <v>0</v>
      </c>
      <c r="V107" s="262"/>
      <c r="W107" s="263">
        <f t="shared" si="109"/>
        <v>0</v>
      </c>
      <c r="X107" s="262"/>
      <c r="Y107" s="263">
        <f t="shared" si="110"/>
        <v>0</v>
      </c>
      <c r="Z107" s="266">
        <f t="shared" si="113"/>
        <v>0.73823400000000006</v>
      </c>
    </row>
    <row r="108" spans="2:26" s="82" customFormat="1" ht="20.100000000000001" customHeight="1" x14ac:dyDescent="0.25">
      <c r="B108" s="461" t="s">
        <v>1426</v>
      </c>
      <c r="C108" s="462"/>
      <c r="D108" s="265" t="s">
        <v>292</v>
      </c>
      <c r="E108" s="262">
        <v>14.76</v>
      </c>
      <c r="F108" s="262">
        <v>4.87</v>
      </c>
      <c r="G108" s="262">
        <v>4.5599999999999996</v>
      </c>
      <c r="H108" s="262"/>
      <c r="I108" s="262">
        <f t="shared" si="111"/>
        <v>327.77827200000002</v>
      </c>
      <c r="J108" s="262"/>
      <c r="K108" s="262"/>
      <c r="L108" s="262">
        <f t="shared" ref="L108" si="120">+E108*F108</f>
        <v>71.881200000000007</v>
      </c>
      <c r="M108" s="262">
        <f t="shared" si="112"/>
        <v>71.881200000000007</v>
      </c>
      <c r="N108" s="262"/>
      <c r="O108" s="262">
        <f t="shared" si="104"/>
        <v>0</v>
      </c>
      <c r="P108" s="262"/>
      <c r="Q108" s="262">
        <f t="shared" si="107"/>
        <v>0</v>
      </c>
      <c r="R108" s="262"/>
      <c r="S108" s="263">
        <f t="shared" si="108"/>
        <v>0</v>
      </c>
      <c r="T108" s="262"/>
      <c r="U108" s="263">
        <f t="shared" si="105"/>
        <v>0</v>
      </c>
      <c r="V108" s="262"/>
      <c r="W108" s="263">
        <f t="shared" si="109"/>
        <v>0</v>
      </c>
      <c r="X108" s="262"/>
      <c r="Y108" s="263">
        <f t="shared" si="110"/>
        <v>0</v>
      </c>
      <c r="Z108" s="266">
        <f t="shared" si="113"/>
        <v>7.9069320000000012</v>
      </c>
    </row>
    <row r="109" spans="2:26" s="82" customFormat="1" ht="20.100000000000001" customHeight="1" x14ac:dyDescent="0.25">
      <c r="B109" s="461" t="s">
        <v>1264</v>
      </c>
      <c r="C109" s="462"/>
      <c r="D109" s="265" t="s">
        <v>292</v>
      </c>
      <c r="E109" s="262"/>
      <c r="F109" s="262"/>
      <c r="G109" s="262"/>
      <c r="H109" s="262"/>
      <c r="I109" s="262">
        <f t="shared" ref="I109" si="121">+E109*F109*G109</f>
        <v>0</v>
      </c>
      <c r="J109" s="262"/>
      <c r="K109" s="262"/>
      <c r="L109" s="262">
        <f t="shared" ref="L109" si="122">+E109*F109</f>
        <v>0</v>
      </c>
      <c r="M109" s="262">
        <f t="shared" si="87"/>
        <v>0</v>
      </c>
      <c r="N109" s="262">
        <v>1802.82</v>
      </c>
      <c r="O109" s="262">
        <f t="shared" ref="O109:O123" si="123">+N109*0.154</f>
        <v>277.63427999999999</v>
      </c>
      <c r="P109" s="262">
        <v>979.36</v>
      </c>
      <c r="Q109" s="262">
        <f t="shared" ref="Q109:Q123" si="124">+P109*0.245</f>
        <v>239.94319999999999</v>
      </c>
      <c r="R109" s="262">
        <v>949.21</v>
      </c>
      <c r="S109" s="263">
        <f t="shared" ref="S109:S123" si="125">+R109*0.395</f>
        <v>374.93795000000006</v>
      </c>
      <c r="T109" s="262">
        <v>1092.93</v>
      </c>
      <c r="U109" s="263">
        <f t="shared" ref="U109:U123" si="126">+T109*0.617</f>
        <v>674.33780999999999</v>
      </c>
      <c r="V109" s="262">
        <v>126.24</v>
      </c>
      <c r="W109" s="263">
        <f t="shared" si="84"/>
        <v>121.56911999999998</v>
      </c>
      <c r="X109" s="262"/>
      <c r="Y109" s="263">
        <f t="shared" si="85"/>
        <v>0</v>
      </c>
      <c r="Z109" s="266">
        <f t="shared" si="106"/>
        <v>0</v>
      </c>
    </row>
    <row r="110" spans="2:26" s="82" customFormat="1" ht="20.100000000000001" customHeight="1" x14ac:dyDescent="0.25">
      <c r="B110" s="418" t="s">
        <v>1409</v>
      </c>
      <c r="C110" s="419"/>
      <c r="D110" s="87" t="s">
        <v>295</v>
      </c>
      <c r="E110" s="101">
        <v>14.73</v>
      </c>
      <c r="F110" s="101">
        <v>4.5999999999999996</v>
      </c>
      <c r="G110" s="101">
        <v>4.5599999999999996</v>
      </c>
      <c r="H110" s="101"/>
      <c r="I110" s="101">
        <f>+E110*F110*G110</f>
        <v>308.97647999999998</v>
      </c>
      <c r="J110" s="101"/>
      <c r="K110" s="101"/>
      <c r="L110" s="101">
        <f>+E110*F110</f>
        <v>67.757999999999996</v>
      </c>
      <c r="M110" s="101">
        <f>+L110</f>
        <v>67.757999999999996</v>
      </c>
      <c r="N110" s="101"/>
      <c r="O110" s="101">
        <f t="shared" si="123"/>
        <v>0</v>
      </c>
      <c r="P110" s="101"/>
      <c r="Q110" s="101">
        <f t="shared" si="124"/>
        <v>0</v>
      </c>
      <c r="R110" s="101"/>
      <c r="S110" s="102">
        <f t="shared" si="125"/>
        <v>0</v>
      </c>
      <c r="T110" s="101"/>
      <c r="U110" s="102">
        <f t="shared" si="126"/>
        <v>0</v>
      </c>
      <c r="V110" s="101"/>
      <c r="W110" s="102">
        <f t="shared" ref="W110:W123" si="127">+V110*0.963</f>
        <v>0</v>
      </c>
      <c r="X110" s="101"/>
      <c r="Y110" s="102">
        <f t="shared" ref="Y110:Y123" si="128">+X110*1.578</f>
        <v>0</v>
      </c>
      <c r="Z110" s="104">
        <f>+J110*0.09+K110*0.1+L110*0.11</f>
        <v>7.4533799999999992</v>
      </c>
    </row>
    <row r="111" spans="2:26" s="82" customFormat="1" ht="20.100000000000001" customHeight="1" x14ac:dyDescent="0.25">
      <c r="B111" s="418" t="s">
        <v>1410</v>
      </c>
      <c r="C111" s="419"/>
      <c r="D111" s="87" t="s">
        <v>295</v>
      </c>
      <c r="E111" s="101">
        <v>8.94</v>
      </c>
      <c r="F111" s="101">
        <v>5.92</v>
      </c>
      <c r="G111" s="101">
        <v>4.6100000000000003</v>
      </c>
      <c r="H111" s="101"/>
      <c r="I111" s="101">
        <f t="shared" ref="I111:I123" si="129">+E111*F111*G111</f>
        <v>243.983328</v>
      </c>
      <c r="J111" s="101"/>
      <c r="K111" s="101">
        <f>+E111*F111</f>
        <v>52.924799999999998</v>
      </c>
      <c r="L111" s="101"/>
      <c r="M111" s="101">
        <f t="shared" ref="M111:M123" si="130">+L111</f>
        <v>0</v>
      </c>
      <c r="N111" s="101"/>
      <c r="O111" s="101">
        <f t="shared" si="123"/>
        <v>0</v>
      </c>
      <c r="P111" s="101"/>
      <c r="Q111" s="101">
        <f t="shared" si="124"/>
        <v>0</v>
      </c>
      <c r="R111" s="101"/>
      <c r="S111" s="102">
        <f t="shared" si="125"/>
        <v>0</v>
      </c>
      <c r="T111" s="101"/>
      <c r="U111" s="102">
        <f t="shared" si="126"/>
        <v>0</v>
      </c>
      <c r="V111" s="101"/>
      <c r="W111" s="102">
        <f t="shared" si="127"/>
        <v>0</v>
      </c>
      <c r="X111" s="101"/>
      <c r="Y111" s="102">
        <f t="shared" si="128"/>
        <v>0</v>
      </c>
      <c r="Z111" s="104">
        <f t="shared" ref="Z111:Z123" si="131">+J111*0.09+K111*0.1+L111*0.11</f>
        <v>5.2924800000000003</v>
      </c>
    </row>
    <row r="112" spans="2:26" s="82" customFormat="1" ht="20.100000000000001" customHeight="1" x14ac:dyDescent="0.25">
      <c r="B112" s="418" t="s">
        <v>1411</v>
      </c>
      <c r="C112" s="419"/>
      <c r="D112" s="87" t="s">
        <v>295</v>
      </c>
      <c r="E112" s="101">
        <v>3.7</v>
      </c>
      <c r="F112" s="101">
        <v>2.75</v>
      </c>
      <c r="G112" s="101">
        <v>4.6500000000000004</v>
      </c>
      <c r="H112" s="101"/>
      <c r="I112" s="101">
        <f t="shared" si="129"/>
        <v>47.313750000000006</v>
      </c>
      <c r="J112" s="101">
        <f>+E112*F112</f>
        <v>10.175000000000001</v>
      </c>
      <c r="K112" s="101"/>
      <c r="L112" s="101"/>
      <c r="M112" s="101">
        <f t="shared" si="130"/>
        <v>0</v>
      </c>
      <c r="N112" s="101"/>
      <c r="O112" s="101">
        <f t="shared" si="123"/>
        <v>0</v>
      </c>
      <c r="P112" s="101"/>
      <c r="Q112" s="101">
        <f t="shared" si="124"/>
        <v>0</v>
      </c>
      <c r="R112" s="101"/>
      <c r="S112" s="102">
        <f t="shared" si="125"/>
        <v>0</v>
      </c>
      <c r="T112" s="101"/>
      <c r="U112" s="102">
        <f t="shared" si="126"/>
        <v>0</v>
      </c>
      <c r="V112" s="101"/>
      <c r="W112" s="102">
        <f t="shared" si="127"/>
        <v>0</v>
      </c>
      <c r="X112" s="101"/>
      <c r="Y112" s="102">
        <f t="shared" si="128"/>
        <v>0</v>
      </c>
      <c r="Z112" s="104">
        <f t="shared" si="131"/>
        <v>0.91575000000000006</v>
      </c>
    </row>
    <row r="113" spans="2:26" s="82" customFormat="1" ht="20.100000000000001" customHeight="1" x14ac:dyDescent="0.25">
      <c r="B113" s="418" t="s">
        <v>1412</v>
      </c>
      <c r="C113" s="419"/>
      <c r="D113" s="87" t="s">
        <v>295</v>
      </c>
      <c r="E113" s="101">
        <v>3.68</v>
      </c>
      <c r="F113" s="101">
        <v>2.75</v>
      </c>
      <c r="G113" s="101">
        <v>4.6500000000000004</v>
      </c>
      <c r="H113" s="101"/>
      <c r="I113" s="101">
        <f t="shared" si="129"/>
        <v>47.058000000000007</v>
      </c>
      <c r="J113" s="101">
        <f>+E113*F113</f>
        <v>10.120000000000001</v>
      </c>
      <c r="K113" s="101"/>
      <c r="L113" s="101"/>
      <c r="M113" s="101">
        <f t="shared" si="130"/>
        <v>0</v>
      </c>
      <c r="N113" s="101"/>
      <c r="O113" s="101">
        <f t="shared" si="123"/>
        <v>0</v>
      </c>
      <c r="P113" s="101"/>
      <c r="Q113" s="101">
        <f t="shared" si="124"/>
        <v>0</v>
      </c>
      <c r="R113" s="101"/>
      <c r="S113" s="102">
        <f t="shared" si="125"/>
        <v>0</v>
      </c>
      <c r="T113" s="101"/>
      <c r="U113" s="102">
        <f t="shared" si="126"/>
        <v>0</v>
      </c>
      <c r="V113" s="101"/>
      <c r="W113" s="102">
        <f t="shared" si="127"/>
        <v>0</v>
      </c>
      <c r="X113" s="101"/>
      <c r="Y113" s="102">
        <f t="shared" si="128"/>
        <v>0</v>
      </c>
      <c r="Z113" s="104">
        <f t="shared" si="131"/>
        <v>0.91080000000000005</v>
      </c>
    </row>
    <row r="114" spans="2:26" s="82" customFormat="1" ht="20.100000000000001" customHeight="1" x14ac:dyDescent="0.25">
      <c r="B114" s="418" t="s">
        <v>1413</v>
      </c>
      <c r="C114" s="419"/>
      <c r="D114" s="87" t="s">
        <v>295</v>
      </c>
      <c r="E114" s="101">
        <v>7.83</v>
      </c>
      <c r="F114" s="101">
        <v>6.55</v>
      </c>
      <c r="G114" s="101">
        <v>4.5599999999999996</v>
      </c>
      <c r="H114" s="101"/>
      <c r="I114" s="101">
        <f t="shared" si="129"/>
        <v>233.86643999999995</v>
      </c>
      <c r="J114" s="101"/>
      <c r="K114" s="101"/>
      <c r="L114" s="101">
        <f t="shared" ref="L114:L115" si="132">+E114*F114</f>
        <v>51.286499999999997</v>
      </c>
      <c r="M114" s="101">
        <f t="shared" si="130"/>
        <v>51.286499999999997</v>
      </c>
      <c r="N114" s="101"/>
      <c r="O114" s="101">
        <f t="shared" si="123"/>
        <v>0</v>
      </c>
      <c r="P114" s="101"/>
      <c r="Q114" s="101">
        <f t="shared" si="124"/>
        <v>0</v>
      </c>
      <c r="R114" s="101"/>
      <c r="S114" s="102">
        <f t="shared" si="125"/>
        <v>0</v>
      </c>
      <c r="T114" s="101"/>
      <c r="U114" s="102">
        <f t="shared" si="126"/>
        <v>0</v>
      </c>
      <c r="V114" s="101"/>
      <c r="W114" s="102">
        <f t="shared" si="127"/>
        <v>0</v>
      </c>
      <c r="X114" s="101"/>
      <c r="Y114" s="102">
        <f t="shared" si="128"/>
        <v>0</v>
      </c>
      <c r="Z114" s="104">
        <f t="shared" si="131"/>
        <v>5.6415150000000001</v>
      </c>
    </row>
    <row r="115" spans="2:26" s="82" customFormat="1" ht="20.100000000000001" customHeight="1" x14ac:dyDescent="0.25">
      <c r="B115" s="418" t="s">
        <v>1414</v>
      </c>
      <c r="C115" s="419"/>
      <c r="D115" s="87" t="s">
        <v>295</v>
      </c>
      <c r="E115" s="101">
        <v>8.02</v>
      </c>
      <c r="F115" s="101">
        <v>6.55</v>
      </c>
      <c r="G115" s="101">
        <v>4.5599999999999996</v>
      </c>
      <c r="H115" s="101"/>
      <c r="I115" s="101">
        <f t="shared" si="129"/>
        <v>239.54135999999997</v>
      </c>
      <c r="J115" s="101"/>
      <c r="K115" s="101"/>
      <c r="L115" s="101">
        <f t="shared" si="132"/>
        <v>52.530999999999999</v>
      </c>
      <c r="M115" s="101">
        <f t="shared" si="130"/>
        <v>52.530999999999999</v>
      </c>
      <c r="N115" s="101"/>
      <c r="O115" s="101">
        <f t="shared" si="123"/>
        <v>0</v>
      </c>
      <c r="P115" s="101"/>
      <c r="Q115" s="101">
        <f t="shared" si="124"/>
        <v>0</v>
      </c>
      <c r="R115" s="101"/>
      <c r="S115" s="102">
        <f t="shared" si="125"/>
        <v>0</v>
      </c>
      <c r="T115" s="101"/>
      <c r="U115" s="102">
        <f t="shared" si="126"/>
        <v>0</v>
      </c>
      <c r="V115" s="101"/>
      <c r="W115" s="102">
        <f t="shared" si="127"/>
        <v>0</v>
      </c>
      <c r="X115" s="101"/>
      <c r="Y115" s="102">
        <f t="shared" si="128"/>
        <v>0</v>
      </c>
      <c r="Z115" s="104">
        <f t="shared" si="131"/>
        <v>5.77841</v>
      </c>
    </row>
    <row r="116" spans="2:26" s="82" customFormat="1" ht="20.100000000000001" customHeight="1" x14ac:dyDescent="0.25">
      <c r="B116" s="418" t="s">
        <v>1415</v>
      </c>
      <c r="C116" s="419"/>
      <c r="D116" s="87" t="s">
        <v>295</v>
      </c>
      <c r="E116" s="101">
        <v>7.78</v>
      </c>
      <c r="F116" s="101">
        <v>3.4</v>
      </c>
      <c r="G116" s="101">
        <v>4.6500000000000004</v>
      </c>
      <c r="H116" s="101"/>
      <c r="I116" s="101">
        <f t="shared" si="129"/>
        <v>123.00180000000002</v>
      </c>
      <c r="J116" s="101">
        <f t="shared" ref="J116" si="133">+E116*F116</f>
        <v>26.452000000000002</v>
      </c>
      <c r="K116" s="101"/>
      <c r="L116" s="101"/>
      <c r="M116" s="101">
        <f t="shared" si="130"/>
        <v>0</v>
      </c>
      <c r="N116" s="101"/>
      <c r="O116" s="101">
        <f t="shared" si="123"/>
        <v>0</v>
      </c>
      <c r="P116" s="101"/>
      <c r="Q116" s="101">
        <f t="shared" si="124"/>
        <v>0</v>
      </c>
      <c r="R116" s="101"/>
      <c r="S116" s="102">
        <f t="shared" si="125"/>
        <v>0</v>
      </c>
      <c r="T116" s="101"/>
      <c r="U116" s="102">
        <f t="shared" si="126"/>
        <v>0</v>
      </c>
      <c r="V116" s="101"/>
      <c r="W116" s="102">
        <f t="shared" si="127"/>
        <v>0</v>
      </c>
      <c r="X116" s="101"/>
      <c r="Y116" s="102">
        <f t="shared" si="128"/>
        <v>0</v>
      </c>
      <c r="Z116" s="104">
        <f t="shared" si="131"/>
        <v>2.3806799999999999</v>
      </c>
    </row>
    <row r="117" spans="2:26" s="82" customFormat="1" ht="20.100000000000001" customHeight="1" x14ac:dyDescent="0.25">
      <c r="B117" s="418" t="s">
        <v>1416</v>
      </c>
      <c r="C117" s="419"/>
      <c r="D117" s="87" t="s">
        <v>295</v>
      </c>
      <c r="E117" s="101">
        <v>14.76</v>
      </c>
      <c r="F117" s="101">
        <v>6.02</v>
      </c>
      <c r="G117" s="101">
        <v>4.5599999999999996</v>
      </c>
      <c r="H117" s="101"/>
      <c r="I117" s="101">
        <f t="shared" si="129"/>
        <v>405.17971199999994</v>
      </c>
      <c r="J117" s="101"/>
      <c r="K117" s="101"/>
      <c r="L117" s="101">
        <f t="shared" ref="L117" si="134">+E117*F117</f>
        <v>88.855199999999996</v>
      </c>
      <c r="M117" s="101">
        <f t="shared" si="130"/>
        <v>88.855199999999996</v>
      </c>
      <c r="N117" s="101"/>
      <c r="O117" s="101">
        <f t="shared" si="123"/>
        <v>0</v>
      </c>
      <c r="P117" s="101"/>
      <c r="Q117" s="101">
        <f t="shared" si="124"/>
        <v>0</v>
      </c>
      <c r="R117" s="101"/>
      <c r="S117" s="102">
        <f t="shared" si="125"/>
        <v>0</v>
      </c>
      <c r="T117" s="101"/>
      <c r="U117" s="102">
        <f t="shared" si="126"/>
        <v>0</v>
      </c>
      <c r="V117" s="101"/>
      <c r="W117" s="102">
        <f t="shared" si="127"/>
        <v>0</v>
      </c>
      <c r="X117" s="101"/>
      <c r="Y117" s="102">
        <f t="shared" si="128"/>
        <v>0</v>
      </c>
      <c r="Z117" s="104">
        <f t="shared" si="131"/>
        <v>9.7740720000000003</v>
      </c>
    </row>
    <row r="118" spans="2:26" s="82" customFormat="1" ht="20.100000000000001" customHeight="1" x14ac:dyDescent="0.25">
      <c r="B118" s="418" t="s">
        <v>1417</v>
      </c>
      <c r="C118" s="419"/>
      <c r="D118" s="87" t="s">
        <v>295</v>
      </c>
      <c r="E118" s="101">
        <v>5.2</v>
      </c>
      <c r="F118" s="101">
        <v>2.5</v>
      </c>
      <c r="G118" s="101">
        <v>4.71</v>
      </c>
      <c r="H118" s="101">
        <f>+E118*F118</f>
        <v>13</v>
      </c>
      <c r="I118" s="101">
        <f t="shared" si="129"/>
        <v>61.23</v>
      </c>
      <c r="J118" s="101"/>
      <c r="K118" s="101"/>
      <c r="L118" s="101"/>
      <c r="M118" s="101">
        <f t="shared" si="130"/>
        <v>0</v>
      </c>
      <c r="N118" s="101"/>
      <c r="O118" s="101">
        <f t="shared" si="123"/>
        <v>0</v>
      </c>
      <c r="P118" s="101"/>
      <c r="Q118" s="101">
        <f t="shared" si="124"/>
        <v>0</v>
      </c>
      <c r="R118" s="101"/>
      <c r="S118" s="102">
        <f t="shared" si="125"/>
        <v>0</v>
      </c>
      <c r="T118" s="101"/>
      <c r="U118" s="102">
        <f t="shared" si="126"/>
        <v>0</v>
      </c>
      <c r="V118" s="101"/>
      <c r="W118" s="102">
        <f t="shared" si="127"/>
        <v>0</v>
      </c>
      <c r="X118" s="101"/>
      <c r="Y118" s="102">
        <f t="shared" si="128"/>
        <v>0</v>
      </c>
      <c r="Z118" s="104">
        <f>+H118*0.15</f>
        <v>1.95</v>
      </c>
    </row>
    <row r="119" spans="2:26" s="82" customFormat="1" ht="20.100000000000001" customHeight="1" x14ac:dyDescent="0.25">
      <c r="B119" s="418" t="s">
        <v>1418</v>
      </c>
      <c r="C119" s="419"/>
      <c r="D119" s="87" t="s">
        <v>295</v>
      </c>
      <c r="E119" s="101">
        <v>7.83</v>
      </c>
      <c r="F119" s="101">
        <v>6.91</v>
      </c>
      <c r="G119" s="101">
        <v>4.5599999999999996</v>
      </c>
      <c r="H119" s="101"/>
      <c r="I119" s="101">
        <f t="shared" si="129"/>
        <v>246.72016799999997</v>
      </c>
      <c r="J119" s="101"/>
      <c r="K119" s="101"/>
      <c r="L119" s="101">
        <f t="shared" ref="L119:L120" si="135">+E119*F119</f>
        <v>54.1053</v>
      </c>
      <c r="M119" s="101">
        <f t="shared" si="130"/>
        <v>54.1053</v>
      </c>
      <c r="N119" s="101"/>
      <c r="O119" s="101">
        <f t="shared" si="123"/>
        <v>0</v>
      </c>
      <c r="P119" s="101"/>
      <c r="Q119" s="101">
        <f t="shared" si="124"/>
        <v>0</v>
      </c>
      <c r="R119" s="101"/>
      <c r="S119" s="102">
        <f t="shared" si="125"/>
        <v>0</v>
      </c>
      <c r="T119" s="101"/>
      <c r="U119" s="102">
        <f t="shared" si="126"/>
        <v>0</v>
      </c>
      <c r="V119" s="101"/>
      <c r="W119" s="102">
        <f t="shared" si="127"/>
        <v>0</v>
      </c>
      <c r="X119" s="101"/>
      <c r="Y119" s="102">
        <f t="shared" si="128"/>
        <v>0</v>
      </c>
      <c r="Z119" s="104">
        <f t="shared" si="131"/>
        <v>5.9515830000000003</v>
      </c>
    </row>
    <row r="120" spans="2:26" s="82" customFormat="1" ht="20.100000000000001" customHeight="1" x14ac:dyDescent="0.25">
      <c r="B120" s="418" t="s">
        <v>1419</v>
      </c>
      <c r="C120" s="419"/>
      <c r="D120" s="87" t="s">
        <v>295</v>
      </c>
      <c r="E120" s="101">
        <v>8.02</v>
      </c>
      <c r="F120" s="101">
        <v>6.91</v>
      </c>
      <c r="G120" s="101">
        <v>4.5599999999999996</v>
      </c>
      <c r="H120" s="101"/>
      <c r="I120" s="101">
        <f t="shared" si="129"/>
        <v>252.70699199999999</v>
      </c>
      <c r="J120" s="101"/>
      <c r="K120" s="101"/>
      <c r="L120" s="101">
        <f t="shared" si="135"/>
        <v>55.418199999999999</v>
      </c>
      <c r="M120" s="101">
        <f t="shared" si="130"/>
        <v>55.418199999999999</v>
      </c>
      <c r="N120" s="101"/>
      <c r="O120" s="101">
        <f t="shared" si="123"/>
        <v>0</v>
      </c>
      <c r="P120" s="101"/>
      <c r="Q120" s="101">
        <f t="shared" si="124"/>
        <v>0</v>
      </c>
      <c r="R120" s="101"/>
      <c r="S120" s="102">
        <f t="shared" si="125"/>
        <v>0</v>
      </c>
      <c r="T120" s="101"/>
      <c r="U120" s="102">
        <f t="shared" si="126"/>
        <v>0</v>
      </c>
      <c r="V120" s="101"/>
      <c r="W120" s="102">
        <f t="shared" si="127"/>
        <v>0</v>
      </c>
      <c r="X120" s="101"/>
      <c r="Y120" s="102">
        <f t="shared" si="128"/>
        <v>0</v>
      </c>
      <c r="Z120" s="104">
        <f t="shared" si="131"/>
        <v>6.0960019999999995</v>
      </c>
    </row>
    <row r="121" spans="2:26" s="82" customFormat="1" ht="20.100000000000001" customHeight="1" x14ac:dyDescent="0.25">
      <c r="B121" s="418" t="s">
        <v>1420</v>
      </c>
      <c r="C121" s="419"/>
      <c r="D121" s="87" t="s">
        <v>295</v>
      </c>
      <c r="E121" s="101">
        <v>5.92</v>
      </c>
      <c r="F121" s="101">
        <v>4.5199999999999996</v>
      </c>
      <c r="G121" s="101">
        <v>4.6500000000000004</v>
      </c>
      <c r="H121" s="101"/>
      <c r="I121" s="101">
        <f t="shared" si="129"/>
        <v>124.42655999999999</v>
      </c>
      <c r="J121" s="101">
        <f t="shared" ref="J121" si="136">+E121*F121</f>
        <v>26.758399999999998</v>
      </c>
      <c r="K121" s="101"/>
      <c r="L121" s="101"/>
      <c r="M121" s="101">
        <f t="shared" si="130"/>
        <v>0</v>
      </c>
      <c r="N121" s="101"/>
      <c r="O121" s="101">
        <f t="shared" si="123"/>
        <v>0</v>
      </c>
      <c r="P121" s="101"/>
      <c r="Q121" s="101">
        <f t="shared" si="124"/>
        <v>0</v>
      </c>
      <c r="R121" s="101"/>
      <c r="S121" s="102">
        <f t="shared" si="125"/>
        <v>0</v>
      </c>
      <c r="T121" s="101"/>
      <c r="U121" s="102">
        <f t="shared" si="126"/>
        <v>0</v>
      </c>
      <c r="V121" s="101"/>
      <c r="W121" s="102">
        <f t="shared" si="127"/>
        <v>0</v>
      </c>
      <c r="X121" s="101"/>
      <c r="Y121" s="102">
        <f t="shared" si="128"/>
        <v>0</v>
      </c>
      <c r="Z121" s="104">
        <f t="shared" si="131"/>
        <v>2.4082559999999997</v>
      </c>
    </row>
    <row r="122" spans="2:26" s="82" customFormat="1" ht="20.100000000000001" customHeight="1" x14ac:dyDescent="0.25">
      <c r="B122" s="418" t="s">
        <v>1421</v>
      </c>
      <c r="C122" s="419"/>
      <c r="D122" s="87" t="s">
        <v>295</v>
      </c>
      <c r="E122" s="101">
        <v>14.76</v>
      </c>
      <c r="F122" s="101">
        <v>4.8600000000000003</v>
      </c>
      <c r="G122" s="101">
        <v>4.5599999999999996</v>
      </c>
      <c r="H122" s="101"/>
      <c r="I122" s="101">
        <f t="shared" si="129"/>
        <v>327.10521600000004</v>
      </c>
      <c r="J122" s="101"/>
      <c r="K122" s="101"/>
      <c r="L122" s="101">
        <f t="shared" ref="L122" si="137">+E122*F122</f>
        <v>71.73360000000001</v>
      </c>
      <c r="M122" s="101">
        <f t="shared" si="130"/>
        <v>71.73360000000001</v>
      </c>
      <c r="N122" s="101"/>
      <c r="O122" s="101">
        <f t="shared" si="123"/>
        <v>0</v>
      </c>
      <c r="P122" s="101"/>
      <c r="Q122" s="101">
        <f t="shared" si="124"/>
        <v>0</v>
      </c>
      <c r="R122" s="101"/>
      <c r="S122" s="102">
        <f t="shared" si="125"/>
        <v>0</v>
      </c>
      <c r="T122" s="101"/>
      <c r="U122" s="102">
        <f t="shared" si="126"/>
        <v>0</v>
      </c>
      <c r="V122" s="101"/>
      <c r="W122" s="102">
        <f t="shared" si="127"/>
        <v>0</v>
      </c>
      <c r="X122" s="101"/>
      <c r="Y122" s="102">
        <f t="shared" si="128"/>
        <v>0</v>
      </c>
      <c r="Z122" s="104">
        <f t="shared" si="131"/>
        <v>7.890696000000001</v>
      </c>
    </row>
    <row r="123" spans="2:26" s="82" customFormat="1" ht="20.100000000000001" customHeight="1" x14ac:dyDescent="0.25">
      <c r="B123" s="418" t="s">
        <v>1264</v>
      </c>
      <c r="C123" s="419"/>
      <c r="D123" s="87" t="s">
        <v>295</v>
      </c>
      <c r="E123" s="101"/>
      <c r="F123" s="101"/>
      <c r="G123" s="101"/>
      <c r="H123" s="101"/>
      <c r="I123" s="101">
        <f t="shared" si="129"/>
        <v>0</v>
      </c>
      <c r="J123" s="101"/>
      <c r="K123" s="101"/>
      <c r="L123" s="101">
        <f t="shared" ref="L123" si="138">+E123*F123</f>
        <v>0</v>
      </c>
      <c r="M123" s="101">
        <f t="shared" si="130"/>
        <v>0</v>
      </c>
      <c r="N123" s="101">
        <v>1010.1</v>
      </c>
      <c r="O123" s="101">
        <f t="shared" si="123"/>
        <v>155.55539999999999</v>
      </c>
      <c r="P123" s="101">
        <v>1574.2</v>
      </c>
      <c r="Q123" s="101">
        <f t="shared" si="124"/>
        <v>385.67900000000003</v>
      </c>
      <c r="R123" s="101">
        <v>108</v>
      </c>
      <c r="S123" s="102">
        <f t="shared" si="125"/>
        <v>42.660000000000004</v>
      </c>
      <c r="T123" s="101">
        <v>362.8</v>
      </c>
      <c r="U123" s="102">
        <f t="shared" si="126"/>
        <v>223.8476</v>
      </c>
      <c r="V123" s="101">
        <v>53.9</v>
      </c>
      <c r="W123" s="102">
        <f t="shared" si="127"/>
        <v>51.905699999999996</v>
      </c>
      <c r="X123" s="101">
        <v>84.6</v>
      </c>
      <c r="Y123" s="102">
        <f t="shared" si="128"/>
        <v>133.49879999999999</v>
      </c>
      <c r="Z123" s="104">
        <f t="shared" si="131"/>
        <v>0</v>
      </c>
    </row>
    <row r="124" spans="2:26" s="82" customFormat="1" ht="30" customHeight="1" x14ac:dyDescent="0.25">
      <c r="B124" s="461" t="s">
        <v>183</v>
      </c>
      <c r="C124" s="462"/>
      <c r="D124" s="265" t="s">
        <v>386</v>
      </c>
      <c r="E124" s="262">
        <v>7.73</v>
      </c>
      <c r="F124" s="262">
        <v>4.41</v>
      </c>
      <c r="G124" s="262">
        <v>1.8</v>
      </c>
      <c r="H124" s="262">
        <f>+E124*F124</f>
        <v>34.089300000000001</v>
      </c>
      <c r="I124" s="262">
        <f t="shared" ref="I124" si="139">+E124*F124*G124</f>
        <v>61.360740000000007</v>
      </c>
      <c r="J124" s="262"/>
      <c r="K124" s="262"/>
      <c r="L124" s="262"/>
      <c r="M124" s="262">
        <f t="shared" ref="M124" si="140">+L124</f>
        <v>0</v>
      </c>
      <c r="N124" s="262"/>
      <c r="O124" s="262">
        <f t="shared" ref="O124" si="141">+N124*0.154</f>
        <v>0</v>
      </c>
      <c r="P124" s="262"/>
      <c r="Q124" s="262">
        <f t="shared" ref="Q124" si="142">+P124*0.245</f>
        <v>0</v>
      </c>
      <c r="R124" s="262">
        <f>22*8.21</f>
        <v>180.62</v>
      </c>
      <c r="S124" s="263">
        <f t="shared" ref="S124" si="143">+R124*0.395</f>
        <v>71.34490000000001</v>
      </c>
      <c r="T124" s="262">
        <f>78*4.92</f>
        <v>383.76</v>
      </c>
      <c r="U124" s="263">
        <f t="shared" ref="U124" si="144">+T124*0.617</f>
        <v>236.77992</v>
      </c>
      <c r="V124" s="262"/>
      <c r="W124" s="263">
        <f t="shared" ref="W124" si="145">+V124*0.963</f>
        <v>0</v>
      </c>
      <c r="X124" s="262"/>
      <c r="Y124" s="263">
        <f t="shared" ref="Y124" si="146">+X124*1.578</f>
        <v>0</v>
      </c>
      <c r="Z124" s="266">
        <f>+H124*0.25</f>
        <v>8.5223250000000004</v>
      </c>
    </row>
    <row r="125" spans="2:26" s="82" customFormat="1" ht="30" customHeight="1" x14ac:dyDescent="0.25">
      <c r="B125" s="461" t="s">
        <v>184</v>
      </c>
      <c r="C125" s="462"/>
      <c r="D125" s="265" t="s">
        <v>386</v>
      </c>
      <c r="E125" s="262">
        <v>2.2999999999999998</v>
      </c>
      <c r="F125" s="262">
        <v>2.5</v>
      </c>
      <c r="G125" s="262">
        <v>1.8</v>
      </c>
      <c r="H125" s="262">
        <f>+E125*F125</f>
        <v>5.75</v>
      </c>
      <c r="I125" s="262">
        <f t="shared" ref="I125" si="147">+E125*F125*G125</f>
        <v>10.35</v>
      </c>
      <c r="J125" s="262"/>
      <c r="K125" s="262"/>
      <c r="L125" s="262"/>
      <c r="M125" s="262">
        <f t="shared" ref="M125" si="148">+L125</f>
        <v>0</v>
      </c>
      <c r="N125" s="262"/>
      <c r="O125" s="262">
        <f t="shared" ref="O125" si="149">+N125*0.154</f>
        <v>0</v>
      </c>
      <c r="P125" s="262"/>
      <c r="Q125" s="262">
        <f t="shared" ref="Q125" si="150">+P125*0.245</f>
        <v>0</v>
      </c>
      <c r="R125" s="262">
        <f>16*2.98</f>
        <v>47.68</v>
      </c>
      <c r="S125" s="263">
        <f t="shared" ref="S125" si="151">+R125*0.395</f>
        <v>18.833600000000001</v>
      </c>
      <c r="T125" s="262">
        <f>13*2.8</f>
        <v>36.4</v>
      </c>
      <c r="U125" s="263">
        <f t="shared" ref="U125" si="152">+T125*0.617</f>
        <v>22.4588</v>
      </c>
      <c r="V125" s="262"/>
      <c r="W125" s="263">
        <f t="shared" ref="W125" si="153">+V125*0.963</f>
        <v>0</v>
      </c>
      <c r="X125" s="262"/>
      <c r="Y125" s="263">
        <f t="shared" ref="Y125" si="154">+X125*1.578</f>
        <v>0</v>
      </c>
      <c r="Z125" s="266">
        <f>+H125*0.15</f>
        <v>0.86249999999999993</v>
      </c>
    </row>
    <row r="126" spans="2:26" s="82" customFormat="1" ht="30" customHeight="1" thickBot="1" x14ac:dyDescent="0.3">
      <c r="B126" s="461"/>
      <c r="C126" s="462"/>
      <c r="D126" s="265"/>
      <c r="E126" s="262"/>
      <c r="F126" s="262"/>
      <c r="G126" s="262"/>
      <c r="H126" s="262">
        <f>+E126*F126</f>
        <v>0</v>
      </c>
      <c r="I126" s="262">
        <f>+E126*F126*G126</f>
        <v>0</v>
      </c>
      <c r="J126" s="262"/>
      <c r="K126" s="262"/>
      <c r="L126" s="262"/>
      <c r="M126" s="262"/>
      <c r="N126" s="262"/>
      <c r="O126" s="262">
        <f t="shared" ref="O126" si="155">+N126*0.154</f>
        <v>0</v>
      </c>
      <c r="P126" s="262"/>
      <c r="Q126" s="262">
        <f t="shared" ref="Q126" si="156">+P126*0.245</f>
        <v>0</v>
      </c>
      <c r="R126" s="262"/>
      <c r="S126" s="263">
        <f t="shared" ref="S126" si="157">+R126*0.395</f>
        <v>0</v>
      </c>
      <c r="T126" s="262"/>
      <c r="U126" s="263">
        <f t="shared" ref="U126" si="158">+T126*0.617</f>
        <v>0</v>
      </c>
      <c r="V126" s="262"/>
      <c r="W126" s="263">
        <f t="shared" ref="W126" si="159">+V126*0.963</f>
        <v>0</v>
      </c>
      <c r="X126" s="262"/>
      <c r="Y126" s="263">
        <f t="shared" ref="Y126" si="160">+X126*1.578</f>
        <v>0</v>
      </c>
      <c r="Z126" s="266">
        <f>+E126*F126*0.2</f>
        <v>0</v>
      </c>
    </row>
    <row r="127" spans="2:26" s="82" customFormat="1" ht="30" customHeight="1" thickBot="1" x14ac:dyDescent="0.3">
      <c r="B127" s="423" t="s">
        <v>137</v>
      </c>
      <c r="C127" s="424"/>
      <c r="D127" s="424"/>
      <c r="E127" s="424"/>
      <c r="F127" s="424"/>
      <c r="G127" s="424"/>
      <c r="H127" s="94">
        <f t="shared" ref="H127:Z127" si="161">SUM(H12:H126)</f>
        <v>52.839300000000001</v>
      </c>
      <c r="I127" s="94">
        <f t="shared" si="161"/>
        <v>17690.214827999989</v>
      </c>
      <c r="J127" s="94">
        <f t="shared" si="161"/>
        <v>684.26480000000004</v>
      </c>
      <c r="K127" s="94">
        <f t="shared" si="161"/>
        <v>264.62399999999997</v>
      </c>
      <c r="L127" s="94">
        <f t="shared" si="161"/>
        <v>2884.9838000000004</v>
      </c>
      <c r="M127" s="94">
        <f t="shared" si="161"/>
        <v>2884.9838000000004</v>
      </c>
      <c r="N127" s="273">
        <f t="shared" ref="N127" si="162">SUM(N12:N126)</f>
        <v>10402.530000000001</v>
      </c>
      <c r="O127" s="94">
        <f t="shared" si="161"/>
        <v>1601.9896199999998</v>
      </c>
      <c r="P127" s="274">
        <f t="shared" si="161"/>
        <v>5361.38</v>
      </c>
      <c r="Q127" s="94">
        <f t="shared" si="161"/>
        <v>1313.5381</v>
      </c>
      <c r="R127" s="274">
        <f t="shared" si="161"/>
        <v>4173.1200000000008</v>
      </c>
      <c r="S127" s="94">
        <f t="shared" si="161"/>
        <v>1648.3824000000002</v>
      </c>
      <c r="T127" s="274">
        <f t="shared" si="161"/>
        <v>5517.18</v>
      </c>
      <c r="U127" s="94">
        <f t="shared" si="161"/>
        <v>3404.1000599999998</v>
      </c>
      <c r="V127" s="274">
        <f t="shared" si="161"/>
        <v>746.53</v>
      </c>
      <c r="W127" s="94">
        <f t="shared" si="161"/>
        <v>718.90838999999994</v>
      </c>
      <c r="X127" s="274">
        <f t="shared" si="161"/>
        <v>84.6</v>
      </c>
      <c r="Y127" s="94">
        <f t="shared" si="161"/>
        <v>133.49879999999999</v>
      </c>
      <c r="Z127" s="105">
        <f t="shared" si="161"/>
        <v>416.72927500000014</v>
      </c>
    </row>
    <row r="129" s="83" customFormat="1" x14ac:dyDescent="0.25"/>
    <row r="130" s="83" customFormat="1" x14ac:dyDescent="0.25"/>
    <row r="131" s="83" customFormat="1" x14ac:dyDescent="0.25"/>
    <row r="132" s="83" customFormat="1" x14ac:dyDescent="0.25"/>
    <row r="133" s="83" customFormat="1" x14ac:dyDescent="0.25"/>
    <row r="134" s="83" customFormat="1" x14ac:dyDescent="0.25"/>
    <row r="135" s="83" customFormat="1" x14ac:dyDescent="0.25"/>
    <row r="136" s="83" customFormat="1" x14ac:dyDescent="0.25"/>
    <row r="137" s="83" customFormat="1" x14ac:dyDescent="0.25"/>
    <row r="138" s="83" customFormat="1" x14ac:dyDescent="0.25"/>
    <row r="139" s="83" customFormat="1" x14ac:dyDescent="0.25"/>
    <row r="140" s="83" customFormat="1" x14ac:dyDescent="0.25"/>
    <row r="141" s="83" customFormat="1" x14ac:dyDescent="0.25"/>
    <row r="142" s="83" customFormat="1" x14ac:dyDescent="0.25"/>
    <row r="143" s="83" customFormat="1" x14ac:dyDescent="0.25"/>
    <row r="144" s="83" customFormat="1" x14ac:dyDescent="0.25"/>
    <row r="145" s="83" customFormat="1" x14ac:dyDescent="0.25"/>
    <row r="146" s="83" customFormat="1" x14ac:dyDescent="0.25"/>
    <row r="147" s="83" customFormat="1" x14ac:dyDescent="0.25"/>
    <row r="148" s="83" customFormat="1" x14ac:dyDescent="0.25"/>
    <row r="149" s="83" customFormat="1" x14ac:dyDescent="0.25"/>
    <row r="150" s="83" customFormat="1" x14ac:dyDescent="0.25"/>
    <row r="151" s="83" customFormat="1" x14ac:dyDescent="0.25"/>
    <row r="152" s="83" customFormat="1" x14ac:dyDescent="0.25"/>
    <row r="153" s="83" customFormat="1" x14ac:dyDescent="0.25"/>
    <row r="154" s="83" customFormat="1" x14ac:dyDescent="0.25"/>
    <row r="155" s="83" customFormat="1" x14ac:dyDescent="0.25"/>
    <row r="156" s="83" customFormat="1" x14ac:dyDescent="0.25"/>
    <row r="157" s="83" customFormat="1" x14ac:dyDescent="0.25"/>
    <row r="158" s="83" customFormat="1" x14ac:dyDescent="0.25"/>
    <row r="159" s="83" customFormat="1" x14ac:dyDescent="0.25"/>
    <row r="160" s="83" customFormat="1" x14ac:dyDescent="0.25"/>
    <row r="161" s="83" customFormat="1" x14ac:dyDescent="0.25"/>
    <row r="162" s="83" customFormat="1" x14ac:dyDescent="0.25"/>
    <row r="163" s="83" customFormat="1" x14ac:dyDescent="0.25"/>
    <row r="164" s="83" customFormat="1" x14ac:dyDescent="0.25"/>
    <row r="165" s="83" customFormat="1" x14ac:dyDescent="0.25"/>
    <row r="166" s="83" customFormat="1" x14ac:dyDescent="0.25"/>
    <row r="167" s="83" customFormat="1" x14ac:dyDescent="0.25"/>
    <row r="168" s="83" customFormat="1" x14ac:dyDescent="0.25"/>
    <row r="169" s="83" customFormat="1" x14ac:dyDescent="0.25"/>
    <row r="170" s="83" customFormat="1" x14ac:dyDescent="0.25"/>
    <row r="171" s="83" customFormat="1" x14ac:dyDescent="0.25"/>
    <row r="172" s="83" customFormat="1" x14ac:dyDescent="0.25"/>
    <row r="173" s="83" customFormat="1" x14ac:dyDescent="0.25"/>
    <row r="174" s="83" customFormat="1" x14ac:dyDescent="0.25"/>
    <row r="175" s="83" customFormat="1" x14ac:dyDescent="0.25"/>
    <row r="176" s="83" customFormat="1" x14ac:dyDescent="0.25"/>
    <row r="177" s="83" customFormat="1" x14ac:dyDescent="0.25"/>
    <row r="178" s="83" customFormat="1" x14ac:dyDescent="0.25"/>
    <row r="179" s="83" customFormat="1" x14ac:dyDescent="0.25"/>
    <row r="180" s="83" customFormat="1" x14ac:dyDescent="0.25"/>
    <row r="181" s="83" customFormat="1" x14ac:dyDescent="0.25"/>
    <row r="182" s="83" customFormat="1" x14ac:dyDescent="0.25"/>
    <row r="183" s="83" customFormat="1" x14ac:dyDescent="0.25"/>
    <row r="184" s="83" customFormat="1" x14ac:dyDescent="0.25"/>
    <row r="185" s="83" customFormat="1" x14ac:dyDescent="0.25"/>
    <row r="186" s="83" customFormat="1" x14ac:dyDescent="0.25"/>
    <row r="187" s="83" customFormat="1" x14ac:dyDescent="0.25"/>
    <row r="188" s="83" customFormat="1" x14ac:dyDescent="0.25"/>
    <row r="189" s="83" customFormat="1" x14ac:dyDescent="0.25"/>
    <row r="190" s="83" customFormat="1" x14ac:dyDescent="0.25"/>
    <row r="191" s="83" customFormat="1" x14ac:dyDescent="0.25"/>
    <row r="192" s="83" customFormat="1" x14ac:dyDescent="0.25"/>
    <row r="193" s="83" customFormat="1" x14ac:dyDescent="0.25"/>
    <row r="194" s="83" customFormat="1" x14ac:dyDescent="0.25"/>
    <row r="195" s="83" customFormat="1" x14ac:dyDescent="0.25"/>
    <row r="196" s="83" customFormat="1" x14ac:dyDescent="0.25"/>
    <row r="197" s="83" customFormat="1" x14ac:dyDescent="0.25"/>
    <row r="198" s="83" customFormat="1" x14ac:dyDescent="0.25"/>
    <row r="199" s="83" customFormat="1" x14ac:dyDescent="0.25"/>
    <row r="200" s="83" customFormat="1" x14ac:dyDescent="0.25"/>
    <row r="201" s="83" customFormat="1" x14ac:dyDescent="0.25"/>
    <row r="202" s="83" customFormat="1" x14ac:dyDescent="0.25"/>
    <row r="203" s="83" customFormat="1" x14ac:dyDescent="0.25"/>
    <row r="204" s="83" customFormat="1" x14ac:dyDescent="0.25"/>
    <row r="205" s="83" customFormat="1" x14ac:dyDescent="0.25"/>
    <row r="212" s="83" customFormat="1" x14ac:dyDescent="0.25"/>
  </sheetData>
  <mergeCells count="137">
    <mergeCell ref="B1:AA2"/>
    <mergeCell ref="B9:C11"/>
    <mergeCell ref="D9:D11"/>
    <mergeCell ref="E9:G9"/>
    <mergeCell ref="H9:H10"/>
    <mergeCell ref="I9:I10"/>
    <mergeCell ref="N9:Y9"/>
    <mergeCell ref="Z9:Z10"/>
    <mergeCell ref="E10:E11"/>
    <mergeCell ref="F10:F11"/>
    <mergeCell ref="X10:Y10"/>
    <mergeCell ref="M9:M10"/>
    <mergeCell ref="G10:G11"/>
    <mergeCell ref="N10:O10"/>
    <mergeCell ref="P10:Q10"/>
    <mergeCell ref="R10:S10"/>
    <mergeCell ref="T10:U10"/>
    <mergeCell ref="V10:W10"/>
    <mergeCell ref="K9:K10"/>
    <mergeCell ref="J9:J10"/>
    <mergeCell ref="B127:G127"/>
    <mergeCell ref="L9:L10"/>
    <mergeCell ref="B71:C71"/>
    <mergeCell ref="B76:C76"/>
    <mergeCell ref="B77:C77"/>
    <mergeCell ref="B78:C78"/>
    <mergeCell ref="B79:C79"/>
    <mergeCell ref="B49:C49"/>
    <mergeCell ref="B50:C50"/>
    <mergeCell ref="B72:C72"/>
    <mergeCell ref="B73:C73"/>
    <mergeCell ref="B69:C69"/>
    <mergeCell ref="B70:C70"/>
    <mergeCell ref="B74:C74"/>
    <mergeCell ref="B107:C107"/>
    <mergeCell ref="B80:C80"/>
    <mergeCell ref="B81:C81"/>
    <mergeCell ref="B90:C90"/>
    <mergeCell ref="B82:C82"/>
    <mergeCell ref="B83:C83"/>
    <mergeCell ref="B84:C84"/>
    <mergeCell ref="B85:C85"/>
    <mergeCell ref="B101:C101"/>
    <mergeCell ref="B102:C102"/>
    <mergeCell ref="B103:C103"/>
    <mergeCell ref="B104:C104"/>
    <mergeCell ref="B105:C105"/>
    <mergeCell ref="B106:C106"/>
    <mergeCell ref="B75:C75"/>
    <mergeCell ref="B96:C96"/>
    <mergeCell ref="B97:C97"/>
    <mergeCell ref="B98:C98"/>
    <mergeCell ref="B99:C99"/>
    <mergeCell ref="B100:C100"/>
    <mergeCell ref="B88:C88"/>
    <mergeCell ref="B89:C89"/>
    <mergeCell ref="B93:C93"/>
    <mergeCell ref="B94:C94"/>
    <mergeCell ref="B95:C95"/>
    <mergeCell ref="B108:C108"/>
    <mergeCell ref="B109:C109"/>
    <mergeCell ref="B124:C124"/>
    <mergeCell ref="B125:C125"/>
    <mergeCell ref="B110:C110"/>
    <mergeCell ref="B111:C111"/>
    <mergeCell ref="B112:C112"/>
    <mergeCell ref="B113:C113"/>
    <mergeCell ref="B114:C114"/>
    <mergeCell ref="B115:C115"/>
    <mergeCell ref="B116:C116"/>
    <mergeCell ref="B123:C123"/>
    <mergeCell ref="B117:C117"/>
    <mergeCell ref="B118:C118"/>
    <mergeCell ref="B119:C119"/>
    <mergeCell ref="B120:C120"/>
    <mergeCell ref="B121:C121"/>
    <mergeCell ref="B122:C122"/>
    <mergeCell ref="B126:C126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48:C48"/>
    <mergeCell ref="B30:C30"/>
    <mergeCell ref="B43:C43"/>
    <mergeCell ref="B44:C44"/>
    <mergeCell ref="B45:C45"/>
    <mergeCell ref="B47:C47"/>
    <mergeCell ref="B46:C46"/>
    <mergeCell ref="B61:C6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  <mergeCell ref="B51:C51"/>
    <mergeCell ref="B31:C31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2:C62"/>
    <mergeCell ref="B63:C63"/>
    <mergeCell ref="B64:C64"/>
    <mergeCell ref="B65:C65"/>
    <mergeCell ref="B66:C66"/>
    <mergeCell ref="B67:C67"/>
    <mergeCell ref="B68:C68"/>
    <mergeCell ref="B91:C91"/>
    <mergeCell ref="B92:C92"/>
    <mergeCell ref="B86:C86"/>
    <mergeCell ref="B87:C87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0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EA0A-5634-4AE8-8DFE-F8FCC018D802}">
  <sheetPr>
    <tabColor rgb="FF92D050"/>
  </sheetPr>
  <dimension ref="B1:AB45"/>
  <sheetViews>
    <sheetView showGridLines="0" showZeros="0" view="pageBreakPreview" zoomScale="85" zoomScaleNormal="100" zoomScaleSheetLayoutView="85" workbookViewId="0">
      <selection sqref="A1:XFD1048576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4.85546875" style="83" customWidth="1"/>
    <col min="4" max="9" width="8.7109375" style="83" customWidth="1"/>
    <col min="10" max="21" width="9.7109375" style="83" customWidth="1"/>
    <col min="22" max="22" width="10.7109375" style="83" customWidth="1"/>
    <col min="23" max="23" width="1.7109375" style="83" customWidth="1"/>
    <col min="24" max="24" width="9.140625" style="83" customWidth="1"/>
    <col min="25" max="16384" width="9.140625" style="83"/>
  </cols>
  <sheetData>
    <row r="1" spans="2:28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</row>
    <row r="2" spans="2:28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2:28" s="63" customFormat="1" ht="20.100000000000001" customHeight="1" x14ac:dyDescent="0.25"/>
    <row r="4" spans="2:28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2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C7" s="43" t="s">
        <v>388</v>
      </c>
      <c r="S7" s="3" t="s">
        <v>240</v>
      </c>
      <c r="T7" s="298" t="s">
        <v>975</v>
      </c>
      <c r="U7" s="3" t="s">
        <v>25</v>
      </c>
      <c r="V7" s="58" t="s">
        <v>37</v>
      </c>
    </row>
    <row r="8" spans="2:28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9"/>
      <c r="V8" s="12"/>
    </row>
    <row r="9" spans="2:28" s="82" customFormat="1" ht="20.100000000000001" customHeight="1" x14ac:dyDescent="0.25">
      <c r="B9" s="430" t="s">
        <v>124</v>
      </c>
      <c r="C9" s="431"/>
      <c r="D9" s="410" t="s">
        <v>372</v>
      </c>
      <c r="E9" s="407" t="s">
        <v>213</v>
      </c>
      <c r="F9" s="408"/>
      <c r="G9" s="409"/>
      <c r="H9" s="413" t="s">
        <v>147</v>
      </c>
      <c r="I9" s="413" t="s">
        <v>215</v>
      </c>
      <c r="J9" s="471" t="s">
        <v>130</v>
      </c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15" t="s">
        <v>136</v>
      </c>
    </row>
    <row r="10" spans="2:28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4"/>
      <c r="I10" s="414"/>
      <c r="J10" s="441" t="s">
        <v>128</v>
      </c>
      <c r="K10" s="441"/>
      <c r="L10" s="441" t="s">
        <v>149</v>
      </c>
      <c r="M10" s="441"/>
      <c r="N10" s="456" t="s">
        <v>127</v>
      </c>
      <c r="O10" s="457"/>
      <c r="P10" s="456" t="s">
        <v>150</v>
      </c>
      <c r="Q10" s="457"/>
      <c r="R10" s="456" t="s">
        <v>152</v>
      </c>
      <c r="S10" s="457"/>
      <c r="T10" s="456" t="s">
        <v>151</v>
      </c>
      <c r="U10" s="457"/>
      <c r="V10" s="416"/>
    </row>
    <row r="11" spans="2:28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126</v>
      </c>
      <c r="J11" s="91" t="s">
        <v>134</v>
      </c>
      <c r="K11" s="91" t="s">
        <v>135</v>
      </c>
      <c r="L11" s="91" t="s">
        <v>133</v>
      </c>
      <c r="M11" s="91" t="s">
        <v>129</v>
      </c>
      <c r="N11" s="91" t="s">
        <v>133</v>
      </c>
      <c r="O11" s="91" t="s">
        <v>129</v>
      </c>
      <c r="P11" s="91" t="s">
        <v>133</v>
      </c>
      <c r="Q11" s="91" t="s">
        <v>129</v>
      </c>
      <c r="R11" s="91" t="s">
        <v>133</v>
      </c>
      <c r="S11" s="91" t="s">
        <v>129</v>
      </c>
      <c r="T11" s="91" t="s">
        <v>133</v>
      </c>
      <c r="U11" s="91" t="s">
        <v>129</v>
      </c>
      <c r="V11" s="97" t="s">
        <v>391</v>
      </c>
    </row>
    <row r="12" spans="2:28" s="82" customFormat="1" ht="30" customHeight="1" x14ac:dyDescent="0.25">
      <c r="B12" s="418" t="s">
        <v>389</v>
      </c>
      <c r="C12" s="419"/>
      <c r="D12" s="87" t="s">
        <v>376</v>
      </c>
      <c r="E12" s="101">
        <v>5.77</v>
      </c>
      <c r="F12" s="101">
        <v>4.41</v>
      </c>
      <c r="G12" s="101"/>
      <c r="H12" s="101">
        <f>+E12*F12+(2.17*0.17*28)</f>
        <v>35.774900000000002</v>
      </c>
      <c r="I12" s="101">
        <f>+E12*F12*(3.9-G12)</f>
        <v>99.238229999999987</v>
      </c>
      <c r="J12" s="101">
        <v>9.1999999999999993</v>
      </c>
      <c r="K12" s="101">
        <f t="shared" ref="K12" si="0">+J12*0.154</f>
        <v>1.4167999999999998</v>
      </c>
      <c r="L12" s="101"/>
      <c r="M12" s="101">
        <f t="shared" ref="M12:M16" si="1">+L12*0.245</f>
        <v>0</v>
      </c>
      <c r="N12" s="101">
        <f>11*4.89+22*2.74+2*1.59+24*2.35*2+3*1.17+3*1.12</f>
        <v>236.92000000000002</v>
      </c>
      <c r="O12" s="102">
        <f t="shared" ref="O12:O16" si="2">+N12*0.395</f>
        <v>93.583400000000012</v>
      </c>
      <c r="P12" s="101">
        <f>15*5.34+15*1.12+22*5.67+11*6.23</f>
        <v>290.16999999999996</v>
      </c>
      <c r="Q12" s="102">
        <f t="shared" ref="Q12" si="3">+P12*0.617</f>
        <v>179.03488999999996</v>
      </c>
      <c r="R12" s="101">
        <f>11*6.22+11*4.6+11*2.62+23*2.32*2</f>
        <v>254.56</v>
      </c>
      <c r="S12" s="102">
        <f t="shared" ref="S12:S16" si="4">+R12*0.963</f>
        <v>245.14127999999999</v>
      </c>
      <c r="T12" s="101">
        <f>11*5.98</f>
        <v>65.78</v>
      </c>
      <c r="U12" s="102">
        <f t="shared" ref="U12:U16" si="5">+T12*1.578</f>
        <v>103.80084000000001</v>
      </c>
      <c r="V12" s="104">
        <f>+H12*0.2</f>
        <v>7.154980000000001</v>
      </c>
    </row>
    <row r="13" spans="2:28" s="82" customFormat="1" ht="30" customHeight="1" x14ac:dyDescent="0.25">
      <c r="B13" s="461" t="s">
        <v>389</v>
      </c>
      <c r="C13" s="462"/>
      <c r="D13" s="265" t="s">
        <v>294</v>
      </c>
      <c r="E13" s="262">
        <v>5.77</v>
      </c>
      <c r="F13" s="262">
        <v>4.41</v>
      </c>
      <c r="G13" s="262"/>
      <c r="H13" s="262">
        <f>+E13*F13+(2.17*0.17*28)</f>
        <v>35.774900000000002</v>
      </c>
      <c r="I13" s="262">
        <f>+E13*F13*(3.9-G13)</f>
        <v>99.238229999999987</v>
      </c>
      <c r="J13" s="262"/>
      <c r="K13" s="262">
        <f t="shared" ref="K13" si="6">+J13*0.154</f>
        <v>0</v>
      </c>
      <c r="L13" s="262">
        <v>86.38</v>
      </c>
      <c r="M13" s="262">
        <f t="shared" si="1"/>
        <v>21.1631</v>
      </c>
      <c r="N13" s="262">
        <v>402.59</v>
      </c>
      <c r="O13" s="263">
        <f t="shared" si="2"/>
        <v>159.02304999999998</v>
      </c>
      <c r="P13" s="262">
        <v>356.03</v>
      </c>
      <c r="Q13" s="263">
        <f t="shared" ref="Q13" si="7">+P13*0.617</f>
        <v>219.67050999999998</v>
      </c>
      <c r="R13" s="262"/>
      <c r="S13" s="263">
        <f t="shared" si="4"/>
        <v>0</v>
      </c>
      <c r="T13" s="262">
        <v>63.8</v>
      </c>
      <c r="U13" s="263">
        <f t="shared" si="5"/>
        <v>100.6764</v>
      </c>
      <c r="V13" s="266">
        <f>+H13*0.2</f>
        <v>7.154980000000001</v>
      </c>
    </row>
    <row r="14" spans="2:28" s="82" customFormat="1" ht="30" customHeight="1" x14ac:dyDescent="0.25">
      <c r="B14" s="418" t="s">
        <v>389</v>
      </c>
      <c r="C14" s="419"/>
      <c r="D14" s="87" t="s">
        <v>293</v>
      </c>
      <c r="E14" s="101">
        <v>5.77</v>
      </c>
      <c r="F14" s="101">
        <v>4.41</v>
      </c>
      <c r="G14" s="101"/>
      <c r="H14" s="101">
        <f>+E14*F14+(2.17*0.17*28)</f>
        <v>35.774900000000002</v>
      </c>
      <c r="I14" s="101">
        <f>+E14*F14*(3.9-G14)</f>
        <v>99.238229999999987</v>
      </c>
      <c r="J14" s="101"/>
      <c r="K14" s="101">
        <f t="shared" ref="K14" si="8">+J14*0.154</f>
        <v>0</v>
      </c>
      <c r="L14" s="101">
        <v>86.38</v>
      </c>
      <c r="M14" s="101">
        <f t="shared" ref="M14" si="9">+L14*0.245</f>
        <v>21.1631</v>
      </c>
      <c r="N14" s="101">
        <v>402.59</v>
      </c>
      <c r="O14" s="102">
        <f t="shared" ref="O14" si="10">+N14*0.395</f>
        <v>159.02304999999998</v>
      </c>
      <c r="P14" s="101">
        <v>356.03</v>
      </c>
      <c r="Q14" s="102">
        <f t="shared" ref="Q14" si="11">+P14*0.617</f>
        <v>219.67050999999998</v>
      </c>
      <c r="R14" s="101"/>
      <c r="S14" s="102">
        <f t="shared" ref="S14" si="12">+R14*0.963</f>
        <v>0</v>
      </c>
      <c r="T14" s="101">
        <v>63.8</v>
      </c>
      <c r="U14" s="102">
        <f t="shared" ref="U14" si="13">+T14*1.578</f>
        <v>100.6764</v>
      </c>
      <c r="V14" s="104">
        <f>+H14*0.2</f>
        <v>7.154980000000001</v>
      </c>
    </row>
    <row r="15" spans="2:28" s="82" customFormat="1" ht="30" customHeight="1" x14ac:dyDescent="0.25">
      <c r="B15" s="461" t="s">
        <v>389</v>
      </c>
      <c r="C15" s="462"/>
      <c r="D15" s="265" t="s">
        <v>292</v>
      </c>
      <c r="E15" s="262">
        <v>5.77</v>
      </c>
      <c r="F15" s="262">
        <v>4.41</v>
      </c>
      <c r="G15" s="262"/>
      <c r="H15" s="262">
        <f>+E15*F15+(2.17*0.17*28)</f>
        <v>35.774900000000002</v>
      </c>
      <c r="I15" s="262">
        <f>+E15*F15*(3.9-G15)</f>
        <v>99.238229999999987</v>
      </c>
      <c r="J15" s="262"/>
      <c r="K15" s="262">
        <f t="shared" ref="K15" si="14">+J15*0.154</f>
        <v>0</v>
      </c>
      <c r="L15" s="262">
        <v>86.38</v>
      </c>
      <c r="M15" s="262">
        <f t="shared" ref="M15" si="15">+L15*0.245</f>
        <v>21.1631</v>
      </c>
      <c r="N15" s="262">
        <v>402.59</v>
      </c>
      <c r="O15" s="263">
        <f t="shared" ref="O15" si="16">+N15*0.395</f>
        <v>159.02304999999998</v>
      </c>
      <c r="P15" s="262">
        <v>356.03</v>
      </c>
      <c r="Q15" s="263">
        <f t="shared" ref="Q15" si="17">+P15*0.617</f>
        <v>219.67050999999998</v>
      </c>
      <c r="R15" s="262"/>
      <c r="S15" s="263">
        <f t="shared" ref="S15" si="18">+R15*0.963</f>
        <v>0</v>
      </c>
      <c r="T15" s="262">
        <v>63.8</v>
      </c>
      <c r="U15" s="263">
        <f t="shared" ref="U15" si="19">+T15*1.578</f>
        <v>100.6764</v>
      </c>
      <c r="V15" s="266">
        <f>+H15*0.2</f>
        <v>7.154980000000001</v>
      </c>
    </row>
    <row r="16" spans="2:28" s="82" customFormat="1" ht="30" customHeight="1" thickBot="1" x14ac:dyDescent="0.3">
      <c r="B16" s="418"/>
      <c r="C16" s="419"/>
      <c r="D16" s="87"/>
      <c r="E16" s="101"/>
      <c r="F16" s="101"/>
      <c r="G16" s="101"/>
      <c r="H16" s="101"/>
      <c r="I16" s="101">
        <f>+E16*F16*(3.9-G16)</f>
        <v>0</v>
      </c>
      <c r="J16" s="101"/>
      <c r="K16" s="101">
        <f t="shared" ref="K16" si="20">+J16*0.154</f>
        <v>0</v>
      </c>
      <c r="L16" s="101"/>
      <c r="M16" s="101">
        <f t="shared" si="1"/>
        <v>0</v>
      </c>
      <c r="N16" s="101"/>
      <c r="O16" s="102">
        <f t="shared" si="2"/>
        <v>0</v>
      </c>
      <c r="P16" s="101"/>
      <c r="Q16" s="102">
        <f t="shared" ref="Q16" si="21">+P16*0.617</f>
        <v>0</v>
      </c>
      <c r="R16" s="101"/>
      <c r="S16" s="102">
        <f t="shared" si="4"/>
        <v>0</v>
      </c>
      <c r="T16" s="101"/>
      <c r="U16" s="102">
        <f t="shared" si="5"/>
        <v>0</v>
      </c>
      <c r="V16" s="104"/>
    </row>
    <row r="17" spans="2:22" s="82" customFormat="1" ht="30" customHeight="1" thickBot="1" x14ac:dyDescent="0.3">
      <c r="B17" s="423" t="s">
        <v>137</v>
      </c>
      <c r="C17" s="424"/>
      <c r="D17" s="424"/>
      <c r="E17" s="424"/>
      <c r="F17" s="424"/>
      <c r="G17" s="424"/>
      <c r="H17" s="94">
        <f t="shared" ref="H17:V17" si="22">SUM(H12:H16)</f>
        <v>143.09960000000001</v>
      </c>
      <c r="I17" s="94">
        <f t="shared" si="22"/>
        <v>396.95291999999995</v>
      </c>
      <c r="J17" s="273">
        <f t="shared" si="22"/>
        <v>9.1999999999999993</v>
      </c>
      <c r="K17" s="94">
        <f t="shared" si="22"/>
        <v>1.4167999999999998</v>
      </c>
      <c r="L17" s="274">
        <f t="shared" si="22"/>
        <v>259.14</v>
      </c>
      <c r="M17" s="94">
        <f t="shared" si="22"/>
        <v>63.4893</v>
      </c>
      <c r="N17" s="274">
        <f t="shared" si="22"/>
        <v>1444.6899999999998</v>
      </c>
      <c r="O17" s="94">
        <f t="shared" si="22"/>
        <v>570.65255000000002</v>
      </c>
      <c r="P17" s="274">
        <f t="shared" si="22"/>
        <v>1358.2599999999998</v>
      </c>
      <c r="Q17" s="94">
        <f t="shared" si="22"/>
        <v>838.0464199999999</v>
      </c>
      <c r="R17" s="274">
        <f t="shared" si="22"/>
        <v>254.56</v>
      </c>
      <c r="S17" s="94">
        <f t="shared" si="22"/>
        <v>245.14127999999999</v>
      </c>
      <c r="T17" s="274">
        <f t="shared" si="22"/>
        <v>257.18</v>
      </c>
      <c r="U17" s="94">
        <f t="shared" si="22"/>
        <v>405.83004</v>
      </c>
      <c r="V17" s="105">
        <f t="shared" si="22"/>
        <v>28.619920000000004</v>
      </c>
    </row>
    <row r="33" s="83" customFormat="1" x14ac:dyDescent="0.25"/>
    <row r="34" s="83" customFormat="1" x14ac:dyDescent="0.25"/>
    <row r="35" s="83" customFormat="1" x14ac:dyDescent="0.25"/>
    <row r="36" s="83" customFormat="1" x14ac:dyDescent="0.25"/>
    <row r="37" s="83" customFormat="1" x14ac:dyDescent="0.25"/>
    <row r="38" s="83" customFormat="1" x14ac:dyDescent="0.25"/>
    <row r="39" s="83" customFormat="1" x14ac:dyDescent="0.25"/>
    <row r="40" s="83" customFormat="1" x14ac:dyDescent="0.25"/>
    <row r="41" s="83" customFormat="1" x14ac:dyDescent="0.25"/>
    <row r="42" s="83" customFormat="1" x14ac:dyDescent="0.25"/>
    <row r="43" s="83" customFormat="1" x14ac:dyDescent="0.25"/>
    <row r="44" s="83" customFormat="1" x14ac:dyDescent="0.25"/>
    <row r="45" s="83" customFormat="1" x14ac:dyDescent="0.25"/>
  </sheetData>
  <mergeCells count="23">
    <mergeCell ref="B1:W2"/>
    <mergeCell ref="B9:C11"/>
    <mergeCell ref="D9:D11"/>
    <mergeCell ref="E9:G9"/>
    <mergeCell ref="H9:H10"/>
    <mergeCell ref="I9:I10"/>
    <mergeCell ref="J9:U9"/>
    <mergeCell ref="V9:V10"/>
    <mergeCell ref="E10:E11"/>
    <mergeCell ref="F10:F11"/>
    <mergeCell ref="T10:U10"/>
    <mergeCell ref="G10:G11"/>
    <mergeCell ref="J10:K10"/>
    <mergeCell ref="L10:M10"/>
    <mergeCell ref="N10:O10"/>
    <mergeCell ref="P10:Q10"/>
    <mergeCell ref="R10:S10"/>
    <mergeCell ref="B17:G17"/>
    <mergeCell ref="B12:C12"/>
    <mergeCell ref="B15:C15"/>
    <mergeCell ref="B13:C13"/>
    <mergeCell ref="B16:C16"/>
    <mergeCell ref="B14:C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B36E-5BE4-4F32-9DFE-52A5B7E05CEE}">
  <sheetPr>
    <tabColor rgb="FF92D050"/>
  </sheetPr>
  <dimension ref="B1:AB15"/>
  <sheetViews>
    <sheetView showGridLines="0" showZeros="0" view="pageBreakPreview" zoomScale="85" zoomScaleNormal="100" zoomScaleSheetLayoutView="85" workbookViewId="0">
      <selection activeCell="P15" sqref="P15:Q15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4.85546875" style="83" customWidth="1"/>
    <col min="4" max="9" width="8.7109375" style="83" customWidth="1"/>
    <col min="10" max="21" width="9.7109375" style="83" customWidth="1"/>
    <col min="22" max="22" width="10.7109375" style="83" customWidth="1"/>
    <col min="23" max="23" width="1.7109375" style="83" customWidth="1"/>
    <col min="24" max="24" width="9.140625" style="83" customWidth="1"/>
    <col min="25" max="16384" width="9.140625" style="83"/>
  </cols>
  <sheetData>
    <row r="1" spans="2:28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</row>
    <row r="2" spans="2:28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2:28" s="63" customFormat="1" ht="20.100000000000001" customHeight="1" x14ac:dyDescent="0.25"/>
    <row r="4" spans="2:28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2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C7" s="43" t="s">
        <v>387</v>
      </c>
      <c r="S7" s="3" t="s">
        <v>240</v>
      </c>
      <c r="T7" s="298" t="s">
        <v>975</v>
      </c>
      <c r="U7" s="3" t="s">
        <v>25</v>
      </c>
      <c r="V7" s="58" t="s">
        <v>37</v>
      </c>
    </row>
    <row r="8" spans="2:28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9"/>
      <c r="V8" s="12"/>
    </row>
    <row r="9" spans="2:28" s="82" customFormat="1" ht="20.100000000000001" customHeight="1" x14ac:dyDescent="0.25">
      <c r="B9" s="430" t="s">
        <v>124</v>
      </c>
      <c r="C9" s="431"/>
      <c r="D9" s="410" t="s">
        <v>372</v>
      </c>
      <c r="E9" s="407" t="s">
        <v>213</v>
      </c>
      <c r="F9" s="408"/>
      <c r="G9" s="409"/>
      <c r="H9" s="413" t="s">
        <v>147</v>
      </c>
      <c r="I9" s="413" t="s">
        <v>215</v>
      </c>
      <c r="J9" s="471" t="s">
        <v>130</v>
      </c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15" t="s">
        <v>136</v>
      </c>
    </row>
    <row r="10" spans="2:28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414"/>
      <c r="I10" s="414"/>
      <c r="J10" s="441" t="s">
        <v>128</v>
      </c>
      <c r="K10" s="441"/>
      <c r="L10" s="441" t="s">
        <v>149</v>
      </c>
      <c r="M10" s="441"/>
      <c r="N10" s="456" t="s">
        <v>127</v>
      </c>
      <c r="O10" s="457"/>
      <c r="P10" s="456" t="s">
        <v>150</v>
      </c>
      <c r="Q10" s="457"/>
      <c r="R10" s="456" t="s">
        <v>152</v>
      </c>
      <c r="S10" s="457"/>
      <c r="T10" s="456" t="s">
        <v>151</v>
      </c>
      <c r="U10" s="457"/>
      <c r="V10" s="416"/>
    </row>
    <row r="11" spans="2:28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126</v>
      </c>
      <c r="J11" s="91" t="s">
        <v>134</v>
      </c>
      <c r="K11" s="91" t="s">
        <v>135</v>
      </c>
      <c r="L11" s="91" t="s">
        <v>133</v>
      </c>
      <c r="M11" s="91" t="s">
        <v>129</v>
      </c>
      <c r="N11" s="91" t="s">
        <v>133</v>
      </c>
      <c r="O11" s="91" t="s">
        <v>129</v>
      </c>
      <c r="P11" s="91" t="s">
        <v>133</v>
      </c>
      <c r="Q11" s="91" t="s">
        <v>129</v>
      </c>
      <c r="R11" s="91" t="s">
        <v>133</v>
      </c>
      <c r="S11" s="91" t="s">
        <v>129</v>
      </c>
      <c r="T11" s="91" t="s">
        <v>133</v>
      </c>
      <c r="U11" s="91" t="s">
        <v>129</v>
      </c>
      <c r="V11" s="97" t="s">
        <v>391</v>
      </c>
    </row>
    <row r="12" spans="2:28" s="82" customFormat="1" ht="30" hidden="1" customHeight="1" x14ac:dyDescent="0.25">
      <c r="B12" s="476" t="s">
        <v>1508</v>
      </c>
      <c r="C12" s="477"/>
      <c r="D12" s="271" t="s">
        <v>1509</v>
      </c>
      <c r="E12" s="106"/>
      <c r="F12" s="106"/>
      <c r="G12" s="106"/>
      <c r="H12" s="106">
        <v>13.75</v>
      </c>
      <c r="I12" s="106">
        <f>+E12*F12*(3.9-G12)</f>
        <v>0</v>
      </c>
      <c r="J12" s="106"/>
      <c r="K12" s="106">
        <f t="shared" ref="K12:K13" si="0">+J12*0.154</f>
        <v>0</v>
      </c>
      <c r="L12" s="106"/>
      <c r="M12" s="106">
        <f t="shared" ref="M12:M14" si="1">+L12*0.245</f>
        <v>0</v>
      </c>
      <c r="N12" s="106">
        <v>729.24</v>
      </c>
      <c r="O12" s="102">
        <f t="shared" ref="O12:O14" si="2">+N12*0.395</f>
        <v>288.0498</v>
      </c>
      <c r="P12" s="106"/>
      <c r="Q12" s="102">
        <f t="shared" ref="Q12:Q13" si="3">+P12*0.617</f>
        <v>0</v>
      </c>
      <c r="R12" s="106"/>
      <c r="S12" s="102">
        <f t="shared" ref="S12:S14" si="4">+R12*0.963</f>
        <v>0</v>
      </c>
      <c r="T12" s="106">
        <v>178.52</v>
      </c>
      <c r="U12" s="102">
        <f t="shared" ref="U12:U14" si="5">+T12*1.578</f>
        <v>281.70456000000001</v>
      </c>
      <c r="V12" s="275">
        <v>2.39</v>
      </c>
    </row>
    <row r="13" spans="2:28" s="82" customFormat="1" ht="30" customHeight="1" x14ac:dyDescent="0.25">
      <c r="B13" s="476" t="s">
        <v>1508</v>
      </c>
      <c r="C13" s="477"/>
      <c r="D13" s="271" t="s">
        <v>1509</v>
      </c>
      <c r="E13" s="106"/>
      <c r="F13" s="106"/>
      <c r="G13" s="106"/>
      <c r="H13" s="106">
        <v>66.260000000000005</v>
      </c>
      <c r="I13" s="106">
        <f>+E13*F13*(3.9-G13)</f>
        <v>0</v>
      </c>
      <c r="J13" s="106"/>
      <c r="K13" s="106">
        <f t="shared" si="0"/>
        <v>0</v>
      </c>
      <c r="L13" s="106"/>
      <c r="M13" s="106">
        <f t="shared" si="1"/>
        <v>0</v>
      </c>
      <c r="N13" s="106">
        <v>3636.4</v>
      </c>
      <c r="O13" s="102">
        <f t="shared" si="2"/>
        <v>1436.3780000000002</v>
      </c>
      <c r="P13" s="106"/>
      <c r="Q13" s="102">
        <f t="shared" si="3"/>
        <v>0</v>
      </c>
      <c r="R13" s="106"/>
      <c r="S13" s="102">
        <f t="shared" si="4"/>
        <v>0</v>
      </c>
      <c r="T13" s="106">
        <v>890</v>
      </c>
      <c r="U13" s="102">
        <f t="shared" si="5"/>
        <v>1404.42</v>
      </c>
      <c r="V13" s="275">
        <v>11.14</v>
      </c>
    </row>
    <row r="14" spans="2:28" s="82" customFormat="1" ht="30" customHeight="1" thickBot="1" x14ac:dyDescent="0.3">
      <c r="B14" s="476"/>
      <c r="C14" s="477"/>
      <c r="D14" s="271"/>
      <c r="E14" s="106"/>
      <c r="F14" s="106"/>
      <c r="G14" s="106"/>
      <c r="H14" s="106"/>
      <c r="I14" s="106">
        <f t="shared" ref="I14" si="6">+E14*F14*(3.9-G14)</f>
        <v>0</v>
      </c>
      <c r="J14" s="106"/>
      <c r="K14" s="106">
        <f t="shared" ref="K14" si="7">+J14*0.154</f>
        <v>0</v>
      </c>
      <c r="L14" s="106"/>
      <c r="M14" s="106">
        <f t="shared" si="1"/>
        <v>0</v>
      </c>
      <c r="N14" s="106"/>
      <c r="O14" s="102">
        <f t="shared" si="2"/>
        <v>0</v>
      </c>
      <c r="P14" s="106"/>
      <c r="Q14" s="102">
        <f t="shared" ref="Q14" si="8">+P14*0.617</f>
        <v>0</v>
      </c>
      <c r="R14" s="106"/>
      <c r="S14" s="102">
        <f t="shared" si="4"/>
        <v>0</v>
      </c>
      <c r="T14" s="106"/>
      <c r="U14" s="102">
        <f t="shared" si="5"/>
        <v>0</v>
      </c>
      <c r="V14" s="275"/>
    </row>
    <row r="15" spans="2:28" s="82" customFormat="1" ht="30" customHeight="1" thickBot="1" x14ac:dyDescent="0.3">
      <c r="B15" s="423" t="s">
        <v>137</v>
      </c>
      <c r="C15" s="424"/>
      <c r="D15" s="424"/>
      <c r="E15" s="424"/>
      <c r="F15" s="424"/>
      <c r="G15" s="424"/>
      <c r="H15" s="94">
        <f>SUM(H13:H14)</f>
        <v>66.260000000000005</v>
      </c>
      <c r="I15" s="94">
        <f t="shared" ref="I15:V15" si="9">SUM(I13:I14)</f>
        <v>0</v>
      </c>
      <c r="J15" s="273">
        <f t="shared" si="9"/>
        <v>0</v>
      </c>
      <c r="K15" s="94">
        <f t="shared" si="9"/>
        <v>0</v>
      </c>
      <c r="L15" s="274">
        <f t="shared" si="9"/>
        <v>0</v>
      </c>
      <c r="M15" s="95">
        <f t="shared" si="9"/>
        <v>0</v>
      </c>
      <c r="N15" s="274">
        <f t="shared" si="9"/>
        <v>3636.4</v>
      </c>
      <c r="O15" s="95">
        <f t="shared" si="9"/>
        <v>1436.3780000000002</v>
      </c>
      <c r="P15" s="274">
        <f t="shared" si="9"/>
        <v>0</v>
      </c>
      <c r="Q15" s="95">
        <f t="shared" si="9"/>
        <v>0</v>
      </c>
      <c r="R15" s="274">
        <f t="shared" si="9"/>
        <v>0</v>
      </c>
      <c r="S15" s="95">
        <f t="shared" si="9"/>
        <v>0</v>
      </c>
      <c r="T15" s="274">
        <f t="shared" si="9"/>
        <v>890</v>
      </c>
      <c r="U15" s="95">
        <f t="shared" si="9"/>
        <v>1404.42</v>
      </c>
      <c r="V15" s="105">
        <f t="shared" si="9"/>
        <v>11.14</v>
      </c>
    </row>
  </sheetData>
  <mergeCells count="21">
    <mergeCell ref="B1:W2"/>
    <mergeCell ref="B9:C11"/>
    <mergeCell ref="D9:D11"/>
    <mergeCell ref="E9:G9"/>
    <mergeCell ref="H9:H10"/>
    <mergeCell ref="I9:I10"/>
    <mergeCell ref="J9:U9"/>
    <mergeCell ref="V9:V10"/>
    <mergeCell ref="E10:E11"/>
    <mergeCell ref="F10:F11"/>
    <mergeCell ref="T10:U10"/>
    <mergeCell ref="N10:O10"/>
    <mergeCell ref="P10:Q10"/>
    <mergeCell ref="R10:S10"/>
    <mergeCell ref="L10:M10"/>
    <mergeCell ref="G10:G11"/>
    <mergeCell ref="B12:C12"/>
    <mergeCell ref="J10:K10"/>
    <mergeCell ref="B15:G15"/>
    <mergeCell ref="B14:C14"/>
    <mergeCell ref="B13:C13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422F-2BCC-4A26-B60D-C5953D7A7287}">
  <sheetPr>
    <tabColor rgb="FF92D050"/>
  </sheetPr>
  <dimension ref="B1:T37"/>
  <sheetViews>
    <sheetView showGridLines="0" showZeros="0" view="pageBreakPreview" zoomScale="85" zoomScaleNormal="100" zoomScaleSheetLayoutView="85" workbookViewId="0">
      <selection activeCell="P15" sqref="P15:Q15"/>
    </sheetView>
  </sheetViews>
  <sheetFormatPr defaultColWidth="9.140625" defaultRowHeight="13.5" x14ac:dyDescent="0.25"/>
  <cols>
    <col min="1" max="1" width="1.7109375" style="83" customWidth="1"/>
    <col min="2" max="2" width="9.140625" style="83" customWidth="1"/>
    <col min="3" max="3" width="11" style="83" customWidth="1"/>
    <col min="4" max="8" width="8.7109375" style="83" customWidth="1"/>
    <col min="9" max="12" width="15" style="83" customWidth="1"/>
    <col min="13" max="13" width="14.140625" style="83" customWidth="1"/>
    <col min="14" max="14" width="14.140625" style="85" customWidth="1"/>
    <col min="15" max="15" width="1.7109375" style="83" customWidth="1"/>
    <col min="16" max="16" width="9.140625" style="83" customWidth="1"/>
    <col min="17" max="19" width="9.140625" style="332"/>
    <col min="20" max="16384" width="9.140625" style="83"/>
  </cols>
  <sheetData>
    <row r="1" spans="2:20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Q1" s="328"/>
      <c r="R1" s="328"/>
      <c r="S1" s="328"/>
    </row>
    <row r="2" spans="2:20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Q2" s="328"/>
      <c r="R2" s="328"/>
      <c r="S2" s="328"/>
    </row>
    <row r="3" spans="2:20" s="63" customFormat="1" ht="20.100000000000001" customHeight="1" x14ac:dyDescent="0.25">
      <c r="Q3" s="328"/>
      <c r="R3" s="328"/>
      <c r="S3" s="328"/>
    </row>
    <row r="4" spans="2:20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226" t="str">
        <f>+'DADOS DA OBRA'!$N$25</f>
        <v>18/03/2026</v>
      </c>
      <c r="Q4" s="329"/>
      <c r="R4" s="329"/>
      <c r="S4" s="330"/>
      <c r="T4" s="36"/>
    </row>
    <row r="5" spans="2:2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  <c r="Q5" s="51"/>
      <c r="R5" s="51"/>
      <c r="S5" s="51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  <c r="Q6" s="51"/>
      <c r="R6" s="51"/>
      <c r="S6" s="51"/>
    </row>
    <row r="7" spans="2:20" s="5" customFormat="1" ht="20.100000000000001" customHeight="1" x14ac:dyDescent="0.25">
      <c r="B7" s="1" t="s">
        <v>24</v>
      </c>
      <c r="C7" s="43" t="s">
        <v>1601</v>
      </c>
      <c r="J7" s="3"/>
      <c r="K7" s="3" t="s">
        <v>240</v>
      </c>
      <c r="L7" s="298" t="s">
        <v>975</v>
      </c>
      <c r="M7" s="3" t="s">
        <v>25</v>
      </c>
      <c r="N7" s="58"/>
      <c r="Q7" s="51"/>
      <c r="R7" s="51"/>
      <c r="S7" s="51"/>
    </row>
    <row r="8" spans="2:20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  <c r="J8" s="12"/>
      <c r="K8" s="12"/>
      <c r="L8" s="12"/>
      <c r="M8" s="12"/>
      <c r="Q8" s="214"/>
      <c r="R8" s="214"/>
      <c r="S8" s="214"/>
    </row>
    <row r="9" spans="2:20" s="82" customFormat="1" ht="30" customHeight="1" thickBot="1" x14ac:dyDescent="0.3">
      <c r="B9" s="423" t="s">
        <v>54</v>
      </c>
      <c r="C9" s="424"/>
      <c r="D9" s="424"/>
      <c r="E9" s="424"/>
      <c r="F9" s="424"/>
      <c r="G9" s="424"/>
      <c r="H9" s="425"/>
      <c r="I9" s="356" t="s">
        <v>66</v>
      </c>
      <c r="J9" s="356" t="s">
        <v>1602</v>
      </c>
      <c r="K9" s="356" t="s">
        <v>1603</v>
      </c>
      <c r="L9" s="356" t="s">
        <v>306</v>
      </c>
      <c r="M9" s="356" t="s">
        <v>1604</v>
      </c>
      <c r="N9" s="105" t="s">
        <v>652</v>
      </c>
      <c r="Q9" s="327"/>
      <c r="R9" s="327"/>
      <c r="S9" s="327"/>
    </row>
    <row r="10" spans="2:20" s="82" customFormat="1" ht="20.100000000000001" customHeight="1" x14ac:dyDescent="0.25">
      <c r="B10" s="483" t="s">
        <v>1605</v>
      </c>
      <c r="C10" s="484"/>
      <c r="D10" s="484"/>
      <c r="E10" s="484"/>
      <c r="F10" s="484"/>
      <c r="G10" s="484"/>
      <c r="H10" s="485"/>
      <c r="I10" s="101"/>
      <c r="J10" s="101"/>
      <c r="K10" s="101">
        <v>27.5</v>
      </c>
      <c r="L10" s="101"/>
      <c r="M10" s="101">
        <v>18</v>
      </c>
      <c r="N10" s="357">
        <f>+K10*M10</f>
        <v>495</v>
      </c>
      <c r="Q10" s="327"/>
      <c r="R10" s="327"/>
      <c r="S10" s="327"/>
    </row>
    <row r="11" spans="2:20" s="82" customFormat="1" ht="20.100000000000001" customHeight="1" x14ac:dyDescent="0.25">
      <c r="B11" s="480" t="s">
        <v>1606</v>
      </c>
      <c r="C11" s="481"/>
      <c r="D11" s="481"/>
      <c r="E11" s="481"/>
      <c r="F11" s="481"/>
      <c r="G11" s="481"/>
      <c r="H11" s="482"/>
      <c r="I11" s="101"/>
      <c r="J11" s="101"/>
      <c r="K11" s="101">
        <v>55.82</v>
      </c>
      <c r="L11" s="101"/>
      <c r="M11" s="101">
        <v>22.5</v>
      </c>
      <c r="N11" s="357">
        <f>+K11*M11</f>
        <v>1255.95</v>
      </c>
      <c r="Q11" s="327"/>
      <c r="R11" s="327"/>
      <c r="S11" s="327"/>
    </row>
    <row r="12" spans="2:20" s="82" customFormat="1" ht="20.100000000000001" customHeight="1" x14ac:dyDescent="0.25">
      <c r="B12" s="480" t="s">
        <v>1610</v>
      </c>
      <c r="C12" s="481"/>
      <c r="D12" s="481"/>
      <c r="E12" s="481"/>
      <c r="F12" s="481"/>
      <c r="G12" s="481"/>
      <c r="H12" s="482"/>
      <c r="I12" s="101"/>
      <c r="J12" s="101"/>
      <c r="K12" s="101">
        <v>18</v>
      </c>
      <c r="L12" s="101"/>
      <c r="M12" s="101">
        <v>17.899999999999999</v>
      </c>
      <c r="N12" s="357">
        <f>+K12*M12</f>
        <v>322.2</v>
      </c>
      <c r="Q12" s="327"/>
      <c r="R12" s="327"/>
      <c r="S12" s="327"/>
    </row>
    <row r="13" spans="2:20" s="82" customFormat="1" ht="20.100000000000001" customHeight="1" x14ac:dyDescent="0.25">
      <c r="B13" s="480" t="s">
        <v>1611</v>
      </c>
      <c r="C13" s="481"/>
      <c r="D13" s="481"/>
      <c r="E13" s="481"/>
      <c r="F13" s="481"/>
      <c r="G13" s="481"/>
      <c r="H13" s="482"/>
      <c r="I13" s="101">
        <v>8</v>
      </c>
      <c r="J13" s="101"/>
      <c r="K13" s="338"/>
      <c r="L13" s="101">
        <v>0.58799999999999997</v>
      </c>
      <c r="M13" s="101">
        <v>38</v>
      </c>
      <c r="N13" s="357">
        <f>+L13*M13</f>
        <v>22.343999999999998</v>
      </c>
      <c r="Q13" s="327"/>
      <c r="R13" s="327"/>
      <c r="S13" s="327"/>
    </row>
    <row r="14" spans="2:20" s="82" customFormat="1" ht="20.100000000000001" customHeight="1" x14ac:dyDescent="0.25">
      <c r="B14" s="480" t="s">
        <v>1607</v>
      </c>
      <c r="C14" s="481"/>
      <c r="D14" s="481"/>
      <c r="E14" s="481"/>
      <c r="F14" s="481"/>
      <c r="G14" s="481"/>
      <c r="H14" s="482"/>
      <c r="I14" s="101">
        <v>20</v>
      </c>
      <c r="J14" s="101"/>
      <c r="K14" s="338"/>
      <c r="L14" s="101">
        <v>1.77</v>
      </c>
      <c r="M14" s="101">
        <v>38</v>
      </c>
      <c r="N14" s="357">
        <f>+L14*M14</f>
        <v>67.260000000000005</v>
      </c>
      <c r="Q14" s="327"/>
      <c r="R14" s="327"/>
      <c r="S14" s="327"/>
    </row>
    <row r="15" spans="2:20" s="82" customFormat="1" ht="20.100000000000001" customHeight="1" x14ac:dyDescent="0.25">
      <c r="B15" s="480" t="s">
        <v>1612</v>
      </c>
      <c r="C15" s="481"/>
      <c r="D15" s="481"/>
      <c r="E15" s="481"/>
      <c r="F15" s="481"/>
      <c r="G15" s="481"/>
      <c r="H15" s="482"/>
      <c r="I15" s="101">
        <v>1</v>
      </c>
      <c r="J15" s="101"/>
      <c r="K15" s="338"/>
      <c r="L15" s="101">
        <v>1.74</v>
      </c>
      <c r="M15" s="101">
        <v>3.47</v>
      </c>
      <c r="N15" s="357">
        <f>+L15*M15</f>
        <v>6.0378000000000007</v>
      </c>
      <c r="Q15" s="327"/>
      <c r="R15" s="327"/>
      <c r="S15" s="327"/>
    </row>
    <row r="16" spans="2:20" s="82" customFormat="1" ht="20.100000000000001" customHeight="1" x14ac:dyDescent="0.25">
      <c r="B16" s="480" t="s">
        <v>1608</v>
      </c>
      <c r="C16" s="481"/>
      <c r="D16" s="481"/>
      <c r="E16" s="481"/>
      <c r="F16" s="481"/>
      <c r="G16" s="481"/>
      <c r="H16" s="482"/>
      <c r="I16" s="101">
        <v>6</v>
      </c>
      <c r="J16" s="101">
        <v>0.3</v>
      </c>
      <c r="K16" s="101">
        <v>0.3</v>
      </c>
      <c r="L16" s="101">
        <f>+I16*J16*K16</f>
        <v>0.53999999999999992</v>
      </c>
      <c r="M16" s="101">
        <v>74.69</v>
      </c>
      <c r="N16" s="357">
        <f>+L16*M16</f>
        <v>40.332599999999992</v>
      </c>
      <c r="Q16" s="327"/>
      <c r="R16" s="327"/>
      <c r="S16" s="327"/>
    </row>
    <row r="17" spans="2:19" s="82" customFormat="1" ht="20.100000000000001" customHeight="1" x14ac:dyDescent="0.25">
      <c r="B17" s="480" t="s">
        <v>1609</v>
      </c>
      <c r="C17" s="481"/>
      <c r="D17" s="481"/>
      <c r="E17" s="481"/>
      <c r="F17" s="481"/>
      <c r="G17" s="481"/>
      <c r="H17" s="482"/>
      <c r="I17" s="101">
        <v>28</v>
      </c>
      <c r="J17" s="101">
        <f>+E17*F17</f>
        <v>0</v>
      </c>
      <c r="K17" s="101">
        <f>+E17*F17</f>
        <v>0</v>
      </c>
      <c r="L17" s="101">
        <f>+F17*G17</f>
        <v>0</v>
      </c>
      <c r="M17" s="101">
        <f>+E17*F17*G17</f>
        <v>0</v>
      </c>
      <c r="N17" s="357">
        <f>2.76+1.84</f>
        <v>4.5999999999999996</v>
      </c>
      <c r="Q17" s="327"/>
      <c r="R17" s="327"/>
      <c r="S17" s="327"/>
    </row>
    <row r="18" spans="2:19" s="82" customFormat="1" ht="20.100000000000001" customHeight="1" thickBot="1" x14ac:dyDescent="0.3">
      <c r="B18" s="358"/>
      <c r="C18" s="359"/>
      <c r="D18" s="359"/>
      <c r="E18" s="359"/>
      <c r="F18" s="359"/>
      <c r="G18" s="359"/>
      <c r="H18" s="360"/>
      <c r="I18" s="361">
        <f>+D18*E18</f>
        <v>0</v>
      </c>
      <c r="J18" s="361">
        <f>+E18*F18</f>
        <v>0</v>
      </c>
      <c r="K18" s="361">
        <f>+E18*F18</f>
        <v>0</v>
      </c>
      <c r="L18" s="361"/>
      <c r="M18" s="361">
        <f>+E18*F18*G18</f>
        <v>0</v>
      </c>
      <c r="N18" s="362">
        <f>SUM(N10:N17)</f>
        <v>2213.7244000000005</v>
      </c>
      <c r="Q18" s="327"/>
      <c r="R18" s="327"/>
      <c r="S18" s="327"/>
    </row>
    <row r="19" spans="2:19" x14ac:dyDescent="0.25">
      <c r="N19" s="84"/>
    </row>
    <row r="20" spans="2:19" x14ac:dyDescent="0.25">
      <c r="N20" s="83"/>
    </row>
    <row r="21" spans="2:19" x14ac:dyDescent="0.25">
      <c r="N21" s="83"/>
    </row>
    <row r="22" spans="2:19" x14ac:dyDescent="0.25">
      <c r="N22" s="83"/>
    </row>
    <row r="23" spans="2:19" x14ac:dyDescent="0.25">
      <c r="N23" s="83"/>
    </row>
    <row r="24" spans="2:19" x14ac:dyDescent="0.25">
      <c r="N24" s="83"/>
    </row>
    <row r="25" spans="2:19" x14ac:dyDescent="0.25">
      <c r="N25" s="83"/>
    </row>
    <row r="26" spans="2:19" x14ac:dyDescent="0.25">
      <c r="N26" s="83"/>
    </row>
    <row r="27" spans="2:19" x14ac:dyDescent="0.25">
      <c r="N27" s="83"/>
    </row>
    <row r="28" spans="2:19" x14ac:dyDescent="0.25">
      <c r="N28" s="84"/>
    </row>
    <row r="29" spans="2:19" x14ac:dyDescent="0.25">
      <c r="N29" s="84"/>
    </row>
    <row r="30" spans="2:19" x14ac:dyDescent="0.25">
      <c r="N30" s="84"/>
    </row>
    <row r="31" spans="2:19" x14ac:dyDescent="0.25">
      <c r="N31" s="84"/>
    </row>
    <row r="32" spans="2:19" x14ac:dyDescent="0.25">
      <c r="N32" s="84"/>
    </row>
    <row r="33" spans="14:14" x14ac:dyDescent="0.25">
      <c r="N33" s="84"/>
    </row>
    <row r="34" spans="14:14" x14ac:dyDescent="0.25">
      <c r="N34" s="84"/>
    </row>
    <row r="35" spans="14:14" x14ac:dyDescent="0.25">
      <c r="N35" s="84"/>
    </row>
    <row r="36" spans="14:14" x14ac:dyDescent="0.25">
      <c r="N36" s="84"/>
    </row>
    <row r="37" spans="14:14" x14ac:dyDescent="0.25">
      <c r="N37" s="84"/>
    </row>
  </sheetData>
  <mergeCells count="10">
    <mergeCell ref="B1:O2"/>
    <mergeCell ref="B9:H9"/>
    <mergeCell ref="B10:H10"/>
    <mergeCell ref="B11:H11"/>
    <mergeCell ref="B13:H13"/>
    <mergeCell ref="B14:H14"/>
    <mergeCell ref="B16:H16"/>
    <mergeCell ref="B17:H17"/>
    <mergeCell ref="B12:H12"/>
    <mergeCell ref="B15:H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0850-6844-4292-9FC1-E20AD289EE00}">
  <sheetPr>
    <tabColor rgb="FF92D050"/>
  </sheetPr>
  <dimension ref="B1:V243"/>
  <sheetViews>
    <sheetView showGridLines="0" showZeros="0" view="pageBreakPreview" topLeftCell="A5" zoomScaleNormal="100" zoomScaleSheetLayoutView="100" workbookViewId="0">
      <pane ySplit="5" topLeftCell="A182" activePane="bottomLeft" state="frozen"/>
      <selection activeCell="A189" sqref="A189:XFD194"/>
      <selection pane="bottomLeft" activeCell="A189" sqref="A189:XFD194"/>
    </sheetView>
  </sheetViews>
  <sheetFormatPr defaultColWidth="9.140625" defaultRowHeight="12" x14ac:dyDescent="0.25"/>
  <cols>
    <col min="1" max="1" width="1.7109375" style="72" customWidth="1"/>
    <col min="2" max="2" width="3.7109375" style="72" customWidth="1"/>
    <col min="3" max="3" width="5" style="72" customWidth="1"/>
    <col min="4" max="5" width="3.7109375" style="72" customWidth="1"/>
    <col min="6" max="6" width="6.7109375" style="72" customWidth="1"/>
    <col min="7" max="11" width="11.7109375" style="72" customWidth="1"/>
    <col min="12" max="12" width="11.7109375" style="73" customWidth="1"/>
    <col min="13" max="14" width="11.7109375" style="74" customWidth="1"/>
    <col min="15" max="15" width="11.7109375" style="75" customWidth="1"/>
    <col min="16" max="16" width="1.7109375" style="72" customWidth="1"/>
    <col min="17" max="17" width="9.140625" style="72" customWidth="1"/>
    <col min="18" max="16384" width="9.140625" style="72"/>
  </cols>
  <sheetData>
    <row r="1" spans="2:21" s="10" customFormat="1" ht="15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15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2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74</v>
      </c>
      <c r="L7" s="3" t="s">
        <v>240</v>
      </c>
      <c r="M7" s="298" t="s">
        <v>975</v>
      </c>
      <c r="N7" s="3" t="s">
        <v>25</v>
      </c>
      <c r="O7" s="58" t="s">
        <v>376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1" ht="30" customHeight="1" thickBot="1" x14ac:dyDescent="0.3">
      <c r="B9" s="512" t="s">
        <v>110</v>
      </c>
      <c r="C9" s="513"/>
      <c r="D9" s="513"/>
      <c r="E9" s="513"/>
      <c r="F9" s="513"/>
      <c r="G9" s="151" t="s">
        <v>111</v>
      </c>
      <c r="H9" s="151" t="s">
        <v>112</v>
      </c>
      <c r="I9" s="151" t="s">
        <v>113</v>
      </c>
      <c r="J9" s="151" t="s">
        <v>114</v>
      </c>
      <c r="K9" s="151" t="s">
        <v>115</v>
      </c>
      <c r="L9" s="152" t="s">
        <v>11</v>
      </c>
      <c r="M9" s="153" t="s">
        <v>116</v>
      </c>
      <c r="N9" s="153" t="s">
        <v>117</v>
      </c>
      <c r="O9" s="154" t="s">
        <v>118</v>
      </c>
      <c r="Q9" s="77"/>
    </row>
    <row r="10" spans="2:21" s="76" customFormat="1" ht="17.45" customHeight="1" x14ac:dyDescent="0.25">
      <c r="B10" s="111" t="s">
        <v>119</v>
      </c>
      <c r="C10" s="112"/>
      <c r="D10" s="112"/>
      <c r="E10" s="112"/>
      <c r="F10" s="492" t="s">
        <v>231</v>
      </c>
      <c r="G10" s="492"/>
      <c r="H10" s="492"/>
      <c r="I10" s="492"/>
      <c r="J10" s="492"/>
      <c r="K10" s="113" t="s">
        <v>120</v>
      </c>
      <c r="L10" s="493" t="s">
        <v>232</v>
      </c>
      <c r="M10" s="494"/>
      <c r="N10" s="495"/>
      <c r="O10" s="335"/>
    </row>
    <row r="11" spans="2:21" s="76" customFormat="1" ht="15" customHeight="1" x14ac:dyDescent="0.25">
      <c r="B11" s="486">
        <v>132</v>
      </c>
      <c r="C11" s="487"/>
      <c r="D11" s="487"/>
      <c r="E11" s="487"/>
      <c r="F11" s="487"/>
      <c r="G11" s="80">
        <v>2.7</v>
      </c>
      <c r="H11" s="80">
        <v>4.3600000000000003</v>
      </c>
      <c r="I11" s="80">
        <f t="shared" ref="I11:I14" si="0">+G11*H11</f>
        <v>11.772000000000002</v>
      </c>
      <c r="J11" s="80">
        <f>I11-K11</f>
        <v>2.0000000000024443E-3</v>
      </c>
      <c r="K11" s="80">
        <v>11.77</v>
      </c>
      <c r="L11" s="81">
        <v>1</v>
      </c>
      <c r="M11" s="80">
        <f t="shared" ref="M11:M83" si="1">+K11*L11</f>
        <v>11.77</v>
      </c>
      <c r="N11" s="80">
        <f t="shared" ref="N11:N83" si="2">+G11*L11</f>
        <v>2.7</v>
      </c>
      <c r="O11" s="107">
        <f>+G11*L11</f>
        <v>2.7</v>
      </c>
    </row>
    <row r="12" spans="2:21" s="76" customFormat="1" ht="15" customHeight="1" x14ac:dyDescent="0.25">
      <c r="B12" s="486">
        <v>133</v>
      </c>
      <c r="C12" s="487"/>
      <c r="D12" s="487"/>
      <c r="E12" s="487"/>
      <c r="F12" s="487"/>
      <c r="G12" s="80">
        <v>3.24</v>
      </c>
      <c r="H12" s="80">
        <v>4.3600000000000003</v>
      </c>
      <c r="I12" s="80">
        <f t="shared" si="0"/>
        <v>14.126400000000002</v>
      </c>
      <c r="J12" s="80">
        <f t="shared" ref="J12:J14" si="3">I12-K12</f>
        <v>1.1664000000000012</v>
      </c>
      <c r="K12" s="80">
        <v>12.96</v>
      </c>
      <c r="L12" s="81">
        <v>1</v>
      </c>
      <c r="M12" s="80">
        <f t="shared" si="1"/>
        <v>12.96</v>
      </c>
      <c r="N12" s="80">
        <f t="shared" si="2"/>
        <v>3.24</v>
      </c>
      <c r="O12" s="107">
        <f>+G12*L12</f>
        <v>3.24</v>
      </c>
    </row>
    <row r="13" spans="2:21" s="76" customFormat="1" ht="15" customHeight="1" x14ac:dyDescent="0.25">
      <c r="B13" s="486">
        <v>134</v>
      </c>
      <c r="C13" s="487"/>
      <c r="D13" s="487"/>
      <c r="E13" s="487"/>
      <c r="F13" s="487"/>
      <c r="G13" s="80">
        <v>1.55</v>
      </c>
      <c r="H13" s="80">
        <v>4.32</v>
      </c>
      <c r="I13" s="80">
        <f t="shared" si="0"/>
        <v>6.6960000000000006</v>
      </c>
      <c r="J13" s="80">
        <f t="shared" si="3"/>
        <v>1.7160000000000002</v>
      </c>
      <c r="K13" s="80">
        <v>4.9800000000000004</v>
      </c>
      <c r="L13" s="81">
        <v>1</v>
      </c>
      <c r="M13" s="80">
        <f t="shared" ref="M13:M74" si="4">+K13*L13</f>
        <v>4.9800000000000004</v>
      </c>
      <c r="N13" s="80">
        <f t="shared" ref="N13:N74" si="5">+G13*L13</f>
        <v>1.55</v>
      </c>
      <c r="O13" s="107">
        <f t="shared" ref="O13:O14" si="6">+G13*L13</f>
        <v>1.55</v>
      </c>
    </row>
    <row r="14" spans="2:21" s="76" customFormat="1" ht="15" customHeight="1" x14ac:dyDescent="0.25">
      <c r="B14" s="486">
        <v>135</v>
      </c>
      <c r="C14" s="487"/>
      <c r="D14" s="487"/>
      <c r="E14" s="487"/>
      <c r="F14" s="487"/>
      <c r="G14" s="80">
        <v>1.64</v>
      </c>
      <c r="H14" s="80">
        <v>4.32</v>
      </c>
      <c r="I14" s="80">
        <f t="shared" si="0"/>
        <v>7.0848000000000004</v>
      </c>
      <c r="J14" s="80">
        <f t="shared" si="3"/>
        <v>2.3248000000000006</v>
      </c>
      <c r="K14" s="80">
        <v>4.76</v>
      </c>
      <c r="L14" s="81">
        <v>1</v>
      </c>
      <c r="M14" s="80">
        <f t="shared" si="4"/>
        <v>4.76</v>
      </c>
      <c r="N14" s="80">
        <f t="shared" si="5"/>
        <v>1.64</v>
      </c>
      <c r="O14" s="107">
        <f t="shared" si="6"/>
        <v>1.64</v>
      </c>
    </row>
    <row r="15" spans="2:21" s="76" customFormat="1" ht="15" customHeight="1" x14ac:dyDescent="0.25">
      <c r="B15" s="486">
        <v>136</v>
      </c>
      <c r="C15" s="487"/>
      <c r="D15" s="487"/>
      <c r="E15" s="487"/>
      <c r="F15" s="487"/>
      <c r="G15" s="80">
        <v>2.1120000000000001</v>
      </c>
      <c r="H15" s="80">
        <v>2.92</v>
      </c>
      <c r="I15" s="80">
        <f>+G15*H15</f>
        <v>6.1670400000000001</v>
      </c>
      <c r="J15" s="80">
        <f>I15-K15</f>
        <v>-2.9599999999998516E-3</v>
      </c>
      <c r="K15" s="80">
        <v>6.17</v>
      </c>
      <c r="L15" s="81">
        <v>1</v>
      </c>
      <c r="M15" s="80">
        <f t="shared" si="4"/>
        <v>6.17</v>
      </c>
      <c r="N15" s="80">
        <f t="shared" si="5"/>
        <v>2.1120000000000001</v>
      </c>
      <c r="O15" s="107"/>
    </row>
    <row r="16" spans="2:21" s="76" customFormat="1" ht="15" customHeight="1" x14ac:dyDescent="0.25">
      <c r="B16" s="486">
        <v>137</v>
      </c>
      <c r="C16" s="487"/>
      <c r="D16" s="487"/>
      <c r="E16" s="487"/>
      <c r="F16" s="487"/>
      <c r="G16" s="80">
        <v>2.65</v>
      </c>
      <c r="H16" s="80">
        <v>2.92</v>
      </c>
      <c r="I16" s="80">
        <f t="shared" ref="I16:I24" si="7">+G16*H16</f>
        <v>7.7379999999999995</v>
      </c>
      <c r="J16" s="80">
        <f t="shared" ref="J16:J20" si="8">I16-K16</f>
        <v>-2.0000000000006679E-3</v>
      </c>
      <c r="K16" s="80">
        <v>7.74</v>
      </c>
      <c r="L16" s="81">
        <v>1</v>
      </c>
      <c r="M16" s="80">
        <f t="shared" ref="M16:M19" si="9">+K16*L16</f>
        <v>7.74</v>
      </c>
      <c r="N16" s="80">
        <f t="shared" ref="N16:N19" si="10">+G16*L16</f>
        <v>2.65</v>
      </c>
      <c r="O16" s="107"/>
    </row>
    <row r="17" spans="2:15" s="76" customFormat="1" ht="15" customHeight="1" x14ac:dyDescent="0.25">
      <c r="B17" s="486">
        <v>138</v>
      </c>
      <c r="C17" s="487"/>
      <c r="D17" s="487"/>
      <c r="E17" s="487"/>
      <c r="F17" s="487"/>
      <c r="G17" s="80">
        <v>1.528</v>
      </c>
      <c r="H17" s="80">
        <v>2.92</v>
      </c>
      <c r="I17" s="80">
        <f t="shared" si="7"/>
        <v>4.4617599999999999</v>
      </c>
      <c r="J17" s="80">
        <f t="shared" si="8"/>
        <v>1.7599999999999838E-3</v>
      </c>
      <c r="K17" s="80">
        <v>4.46</v>
      </c>
      <c r="L17" s="81">
        <v>1</v>
      </c>
      <c r="M17" s="80">
        <f t="shared" si="9"/>
        <v>4.46</v>
      </c>
      <c r="N17" s="80">
        <f t="shared" si="10"/>
        <v>1.528</v>
      </c>
      <c r="O17" s="107"/>
    </row>
    <row r="18" spans="2:15" s="76" customFormat="1" ht="15" customHeight="1" x14ac:dyDescent="0.25">
      <c r="B18" s="486">
        <v>139</v>
      </c>
      <c r="C18" s="487"/>
      <c r="D18" s="487"/>
      <c r="E18" s="487"/>
      <c r="F18" s="487"/>
      <c r="G18" s="80">
        <v>2.11</v>
      </c>
      <c r="H18" s="80">
        <v>2.92</v>
      </c>
      <c r="I18" s="80">
        <f t="shared" si="7"/>
        <v>6.1611999999999991</v>
      </c>
      <c r="J18" s="80">
        <f t="shared" si="8"/>
        <v>0.25119999999999898</v>
      </c>
      <c r="K18" s="80">
        <v>5.91</v>
      </c>
      <c r="L18" s="81">
        <v>1</v>
      </c>
      <c r="M18" s="80">
        <f t="shared" si="9"/>
        <v>5.91</v>
      </c>
      <c r="N18" s="80">
        <f t="shared" si="10"/>
        <v>2.11</v>
      </c>
      <c r="O18" s="107"/>
    </row>
    <row r="19" spans="2:15" s="76" customFormat="1" ht="15" customHeight="1" x14ac:dyDescent="0.25">
      <c r="B19" s="486">
        <v>140</v>
      </c>
      <c r="C19" s="487"/>
      <c r="D19" s="487"/>
      <c r="E19" s="487"/>
      <c r="F19" s="487"/>
      <c r="G19" s="80">
        <v>3.43</v>
      </c>
      <c r="H19" s="80">
        <v>4.3600000000000003</v>
      </c>
      <c r="I19" s="80">
        <f t="shared" si="7"/>
        <v>14.954800000000002</v>
      </c>
      <c r="J19" s="80">
        <f t="shared" si="8"/>
        <v>0.98480000000000167</v>
      </c>
      <c r="K19" s="80">
        <v>13.97</v>
      </c>
      <c r="L19" s="81">
        <v>1</v>
      </c>
      <c r="M19" s="80">
        <f t="shared" si="9"/>
        <v>13.97</v>
      </c>
      <c r="N19" s="80">
        <f t="shared" si="10"/>
        <v>3.43</v>
      </c>
      <c r="O19" s="107">
        <f>+G19*L19</f>
        <v>3.43</v>
      </c>
    </row>
    <row r="20" spans="2:15" s="76" customFormat="1" ht="15" customHeight="1" x14ac:dyDescent="0.25">
      <c r="B20" s="486">
        <v>141</v>
      </c>
      <c r="C20" s="487"/>
      <c r="D20" s="487"/>
      <c r="E20" s="487"/>
      <c r="F20" s="487"/>
      <c r="G20" s="80">
        <v>1.64</v>
      </c>
      <c r="H20" s="80">
        <v>4.6100000000000003</v>
      </c>
      <c r="I20" s="80">
        <f t="shared" si="7"/>
        <v>7.5604000000000005</v>
      </c>
      <c r="J20" s="80">
        <f t="shared" si="8"/>
        <v>2.2604000000000006</v>
      </c>
      <c r="K20" s="80">
        <v>5.3</v>
      </c>
      <c r="L20" s="81">
        <v>1</v>
      </c>
      <c r="M20" s="80">
        <f>+K20*L20</f>
        <v>5.3</v>
      </c>
      <c r="N20" s="80">
        <f>+G20*L20</f>
        <v>1.64</v>
      </c>
      <c r="O20" s="107">
        <f t="shared" ref="O20" si="11">+G20*L20</f>
        <v>1.64</v>
      </c>
    </row>
    <row r="21" spans="2:15" s="76" customFormat="1" ht="15" customHeight="1" x14ac:dyDescent="0.25">
      <c r="B21" s="486">
        <v>142</v>
      </c>
      <c r="C21" s="487"/>
      <c r="D21" s="487"/>
      <c r="E21" s="487"/>
      <c r="F21" s="487"/>
      <c r="G21" s="80">
        <v>1.72</v>
      </c>
      <c r="H21" s="80">
        <v>4.32</v>
      </c>
      <c r="I21" s="80">
        <f t="shared" si="7"/>
        <v>7.4304000000000006</v>
      </c>
      <c r="J21" s="80">
        <f>I21-K21</f>
        <v>1.5804000000000009</v>
      </c>
      <c r="K21" s="80">
        <v>5.85</v>
      </c>
      <c r="L21" s="81">
        <v>1</v>
      </c>
      <c r="M21" s="80">
        <f>+K21*L21</f>
        <v>5.85</v>
      </c>
      <c r="N21" s="80">
        <f>+G21*L21</f>
        <v>1.72</v>
      </c>
      <c r="O21" s="107">
        <f>+G21*L21</f>
        <v>1.72</v>
      </c>
    </row>
    <row r="22" spans="2:15" s="76" customFormat="1" ht="15" customHeight="1" x14ac:dyDescent="0.25">
      <c r="B22" s="486">
        <v>143</v>
      </c>
      <c r="C22" s="487"/>
      <c r="D22" s="487"/>
      <c r="E22" s="487"/>
      <c r="F22" s="487"/>
      <c r="G22" s="80">
        <v>4.3380000000000001</v>
      </c>
      <c r="H22" s="80">
        <v>4.26</v>
      </c>
      <c r="I22" s="80">
        <f t="shared" si="7"/>
        <v>18.479879999999998</v>
      </c>
      <c r="J22" s="80">
        <f t="shared" ref="J22:J24" si="12">I22-K22</f>
        <v>-1.200000000025625E-4</v>
      </c>
      <c r="K22" s="80">
        <v>18.48</v>
      </c>
      <c r="L22" s="81">
        <v>1</v>
      </c>
      <c r="M22" s="80">
        <f>+K22*L22</f>
        <v>18.48</v>
      </c>
      <c r="N22" s="80">
        <f>+G22*L22</f>
        <v>4.3380000000000001</v>
      </c>
      <c r="O22" s="107">
        <f>+G22*L22</f>
        <v>4.3380000000000001</v>
      </c>
    </row>
    <row r="23" spans="2:15" s="76" customFormat="1" ht="15" customHeight="1" x14ac:dyDescent="0.25">
      <c r="B23" s="486">
        <v>144</v>
      </c>
      <c r="C23" s="487"/>
      <c r="D23" s="487"/>
      <c r="E23" s="487"/>
      <c r="F23" s="487"/>
      <c r="G23" s="80">
        <v>4.0380000000000003</v>
      </c>
      <c r="H23" s="80">
        <v>4.26</v>
      </c>
      <c r="I23" s="80">
        <f t="shared" si="7"/>
        <v>17.201879999999999</v>
      </c>
      <c r="J23" s="80">
        <f t="shared" si="12"/>
        <v>1.8799999999998818E-3</v>
      </c>
      <c r="K23" s="80">
        <v>17.2</v>
      </c>
      <c r="L23" s="81">
        <v>1</v>
      </c>
      <c r="M23" s="80">
        <f>+K23*L23</f>
        <v>17.2</v>
      </c>
      <c r="N23" s="80">
        <f>+G23*L23</f>
        <v>4.0380000000000003</v>
      </c>
      <c r="O23" s="107">
        <f>+G23*L23</f>
        <v>4.0380000000000003</v>
      </c>
    </row>
    <row r="24" spans="2:15" s="76" customFormat="1" ht="15" customHeight="1" x14ac:dyDescent="0.25">
      <c r="B24" s="486">
        <v>145</v>
      </c>
      <c r="C24" s="487"/>
      <c r="D24" s="487"/>
      <c r="E24" s="487"/>
      <c r="F24" s="487"/>
      <c r="G24" s="80">
        <v>4.3550000000000004</v>
      </c>
      <c r="H24" s="80">
        <v>4.26</v>
      </c>
      <c r="I24" s="80">
        <f t="shared" si="7"/>
        <v>18.552300000000002</v>
      </c>
      <c r="J24" s="80">
        <f t="shared" si="12"/>
        <v>2.3000000000017451E-3</v>
      </c>
      <c r="K24" s="80">
        <v>18.55</v>
      </c>
      <c r="L24" s="81">
        <v>1</v>
      </c>
      <c r="M24" s="80">
        <f>+K24*L24</f>
        <v>18.55</v>
      </c>
      <c r="N24" s="80">
        <f>+G24*L24</f>
        <v>4.3550000000000004</v>
      </c>
      <c r="O24" s="107">
        <f>+G24*L24</f>
        <v>4.3550000000000004</v>
      </c>
    </row>
    <row r="25" spans="2:15" s="76" customFormat="1" ht="15" customHeight="1" x14ac:dyDescent="0.25">
      <c r="B25" s="486">
        <v>146</v>
      </c>
      <c r="C25" s="487"/>
      <c r="D25" s="487"/>
      <c r="E25" s="487"/>
      <c r="F25" s="487"/>
      <c r="G25" s="80">
        <v>12.38</v>
      </c>
      <c r="H25" s="80">
        <v>0.9</v>
      </c>
      <c r="I25" s="80">
        <f>+G25*H25</f>
        <v>11.142000000000001</v>
      </c>
      <c r="J25" s="80">
        <f>I25-K25</f>
        <v>2.0000000000006679E-3</v>
      </c>
      <c r="K25" s="80">
        <v>11.14</v>
      </c>
      <c r="L25" s="81">
        <v>1</v>
      </c>
      <c r="M25" s="80">
        <f t="shared" ref="M25:M48" si="13">+K25*L25</f>
        <v>11.14</v>
      </c>
      <c r="N25" s="80">
        <f t="shared" ref="N25:N48" si="14">+G25*L25</f>
        <v>12.38</v>
      </c>
      <c r="O25" s="107">
        <f t="shared" ref="O25:O34" si="15">+G25*L25</f>
        <v>12.38</v>
      </c>
    </row>
    <row r="26" spans="2:15" s="76" customFormat="1" ht="15" customHeight="1" x14ac:dyDescent="0.25">
      <c r="B26" s="486">
        <v>147</v>
      </c>
      <c r="C26" s="487"/>
      <c r="D26" s="487"/>
      <c r="E26" s="487"/>
      <c r="F26" s="487"/>
      <c r="G26" s="80">
        <v>2.34</v>
      </c>
      <c r="H26" s="80">
        <v>4.3600000000000003</v>
      </c>
      <c r="I26" s="80">
        <f t="shared" ref="I26:I34" si="16">+G26*H26</f>
        <v>10.202400000000001</v>
      </c>
      <c r="J26" s="80">
        <f t="shared" ref="J26:J30" si="17">I26-K26</f>
        <v>2.652400000000001</v>
      </c>
      <c r="K26" s="80">
        <v>7.55</v>
      </c>
      <c r="L26" s="81">
        <v>1</v>
      </c>
      <c r="M26" s="80">
        <f t="shared" si="13"/>
        <v>7.55</v>
      </c>
      <c r="N26" s="80">
        <f t="shared" si="14"/>
        <v>2.34</v>
      </c>
      <c r="O26" s="107">
        <f t="shared" si="15"/>
        <v>2.34</v>
      </c>
    </row>
    <row r="27" spans="2:15" s="76" customFormat="1" ht="15" customHeight="1" x14ac:dyDescent="0.25">
      <c r="B27" s="486">
        <v>148</v>
      </c>
      <c r="C27" s="487"/>
      <c r="D27" s="487"/>
      <c r="E27" s="487"/>
      <c r="F27" s="487"/>
      <c r="G27" s="80">
        <v>3.19</v>
      </c>
      <c r="H27" s="80">
        <v>4.3600000000000003</v>
      </c>
      <c r="I27" s="80">
        <f t="shared" si="16"/>
        <v>13.9084</v>
      </c>
      <c r="J27" s="80">
        <f t="shared" si="17"/>
        <v>2.1883999999999997</v>
      </c>
      <c r="K27" s="80">
        <v>11.72</v>
      </c>
      <c r="L27" s="81">
        <v>1</v>
      </c>
      <c r="M27" s="80">
        <f t="shared" si="13"/>
        <v>11.72</v>
      </c>
      <c r="N27" s="80">
        <f t="shared" si="14"/>
        <v>3.19</v>
      </c>
      <c r="O27" s="107">
        <f t="shared" si="15"/>
        <v>3.19</v>
      </c>
    </row>
    <row r="28" spans="2:15" s="76" customFormat="1" ht="15" customHeight="1" x14ac:dyDescent="0.25">
      <c r="B28" s="486">
        <v>149</v>
      </c>
      <c r="C28" s="487"/>
      <c r="D28" s="487"/>
      <c r="E28" s="487"/>
      <c r="F28" s="487"/>
      <c r="G28" s="80">
        <v>2.6949999999999998</v>
      </c>
      <c r="H28" s="80">
        <v>4.6500000000000004</v>
      </c>
      <c r="I28" s="80">
        <f t="shared" si="16"/>
        <v>12.531750000000001</v>
      </c>
      <c r="J28" s="80">
        <f t="shared" si="17"/>
        <v>1.7500000000012506E-3</v>
      </c>
      <c r="K28" s="80">
        <v>12.53</v>
      </c>
      <c r="L28" s="81">
        <v>1</v>
      </c>
      <c r="M28" s="80">
        <f t="shared" si="13"/>
        <v>12.53</v>
      </c>
      <c r="N28" s="80">
        <f t="shared" si="14"/>
        <v>2.6949999999999998</v>
      </c>
      <c r="O28" s="107">
        <f t="shared" si="15"/>
        <v>2.6949999999999998</v>
      </c>
    </row>
    <row r="29" spans="2:15" s="76" customFormat="1" ht="15" customHeight="1" x14ac:dyDescent="0.25">
      <c r="B29" s="486">
        <v>150</v>
      </c>
      <c r="C29" s="487"/>
      <c r="D29" s="487"/>
      <c r="E29" s="487"/>
      <c r="F29" s="487"/>
      <c r="G29" s="80">
        <v>1.7</v>
      </c>
      <c r="H29" s="80">
        <v>4.3600000000000003</v>
      </c>
      <c r="I29" s="80">
        <f t="shared" si="16"/>
        <v>7.4119999999999999</v>
      </c>
      <c r="J29" s="80">
        <f t="shared" si="17"/>
        <v>1.9999999999997797E-3</v>
      </c>
      <c r="K29" s="80">
        <v>7.41</v>
      </c>
      <c r="L29" s="81">
        <v>1</v>
      </c>
      <c r="M29" s="80">
        <f t="shared" si="13"/>
        <v>7.41</v>
      </c>
      <c r="N29" s="80">
        <f t="shared" si="14"/>
        <v>1.7</v>
      </c>
      <c r="O29" s="107">
        <f t="shared" si="15"/>
        <v>1.7</v>
      </c>
    </row>
    <row r="30" spans="2:15" s="76" customFormat="1" ht="15" customHeight="1" x14ac:dyDescent="0.25">
      <c r="B30" s="486">
        <v>151</v>
      </c>
      <c r="C30" s="487"/>
      <c r="D30" s="487"/>
      <c r="E30" s="487"/>
      <c r="F30" s="487"/>
      <c r="G30" s="80">
        <v>2.1</v>
      </c>
      <c r="H30" s="80">
        <v>4.46</v>
      </c>
      <c r="I30" s="80">
        <f t="shared" si="16"/>
        <v>9.3659999999999997</v>
      </c>
      <c r="J30" s="80">
        <f t="shared" si="17"/>
        <v>6.0000000000002274E-3</v>
      </c>
      <c r="K30" s="80">
        <v>9.36</v>
      </c>
      <c r="L30" s="81">
        <v>1</v>
      </c>
      <c r="M30" s="80">
        <f t="shared" si="13"/>
        <v>9.36</v>
      </c>
      <c r="N30" s="80">
        <f t="shared" si="14"/>
        <v>2.1</v>
      </c>
      <c r="O30" s="107">
        <f t="shared" si="15"/>
        <v>2.1</v>
      </c>
    </row>
    <row r="31" spans="2:15" s="76" customFormat="1" ht="15" customHeight="1" x14ac:dyDescent="0.25">
      <c r="B31" s="486">
        <v>152</v>
      </c>
      <c r="C31" s="487"/>
      <c r="D31" s="487"/>
      <c r="E31" s="487"/>
      <c r="F31" s="487"/>
      <c r="G31" s="80">
        <v>2.13</v>
      </c>
      <c r="H31" s="80">
        <v>4.3600000000000003</v>
      </c>
      <c r="I31" s="80">
        <f t="shared" si="16"/>
        <v>9.2867999999999995</v>
      </c>
      <c r="J31" s="80">
        <f>I31-K31</f>
        <v>0.87679999999999936</v>
      </c>
      <c r="K31" s="80">
        <v>8.41</v>
      </c>
      <c r="L31" s="81">
        <v>1</v>
      </c>
      <c r="M31" s="80">
        <f t="shared" si="13"/>
        <v>8.41</v>
      </c>
      <c r="N31" s="80">
        <f t="shared" si="14"/>
        <v>2.13</v>
      </c>
      <c r="O31" s="107">
        <f t="shared" si="15"/>
        <v>2.13</v>
      </c>
    </row>
    <row r="32" spans="2:15" s="76" customFormat="1" ht="15" customHeight="1" x14ac:dyDescent="0.25">
      <c r="B32" s="486">
        <v>153</v>
      </c>
      <c r="C32" s="487"/>
      <c r="D32" s="487"/>
      <c r="E32" s="487"/>
      <c r="F32" s="487"/>
      <c r="G32" s="80">
        <v>2.6549999999999998</v>
      </c>
      <c r="H32" s="80">
        <v>4.3600000000000003</v>
      </c>
      <c r="I32" s="80">
        <f t="shared" si="16"/>
        <v>11.575799999999999</v>
      </c>
      <c r="J32" s="80">
        <f t="shared" ref="J32:J34" si="18">I32-K32</f>
        <v>-4.2000000000008697E-3</v>
      </c>
      <c r="K32" s="80">
        <v>11.58</v>
      </c>
      <c r="L32" s="81">
        <v>1</v>
      </c>
      <c r="M32" s="80">
        <f t="shared" si="13"/>
        <v>11.58</v>
      </c>
      <c r="N32" s="80">
        <f t="shared" si="14"/>
        <v>2.6549999999999998</v>
      </c>
      <c r="O32" s="107">
        <f t="shared" si="15"/>
        <v>2.6549999999999998</v>
      </c>
    </row>
    <row r="33" spans="2:15" s="76" customFormat="1" ht="15" customHeight="1" x14ac:dyDescent="0.25">
      <c r="B33" s="486">
        <v>154</v>
      </c>
      <c r="C33" s="487"/>
      <c r="D33" s="487"/>
      <c r="E33" s="487"/>
      <c r="F33" s="487"/>
      <c r="G33" s="80">
        <v>2.0699999999999998</v>
      </c>
      <c r="H33" s="80">
        <v>4.3600000000000003</v>
      </c>
      <c r="I33" s="80">
        <f t="shared" si="16"/>
        <v>9.0251999999999999</v>
      </c>
      <c r="J33" s="80">
        <f t="shared" si="18"/>
        <v>2.1352000000000002</v>
      </c>
      <c r="K33" s="80">
        <v>6.89</v>
      </c>
      <c r="L33" s="81">
        <v>1</v>
      </c>
      <c r="M33" s="80">
        <f t="shared" si="13"/>
        <v>6.89</v>
      </c>
      <c r="N33" s="80">
        <f t="shared" si="14"/>
        <v>2.0699999999999998</v>
      </c>
      <c r="O33" s="107">
        <f t="shared" si="15"/>
        <v>2.0699999999999998</v>
      </c>
    </row>
    <row r="34" spans="2:15" s="76" customFormat="1" ht="15" customHeight="1" x14ac:dyDescent="0.25">
      <c r="B34" s="486">
        <v>155</v>
      </c>
      <c r="C34" s="487"/>
      <c r="D34" s="487"/>
      <c r="E34" s="487"/>
      <c r="F34" s="487"/>
      <c r="G34" s="80">
        <v>4.41</v>
      </c>
      <c r="H34" s="80">
        <v>4.3600000000000003</v>
      </c>
      <c r="I34" s="80">
        <f t="shared" si="16"/>
        <v>19.227600000000002</v>
      </c>
      <c r="J34" s="80">
        <f t="shared" si="18"/>
        <v>1.7776000000000032</v>
      </c>
      <c r="K34" s="80">
        <v>17.45</v>
      </c>
      <c r="L34" s="81">
        <v>1</v>
      </c>
      <c r="M34" s="80">
        <f t="shared" si="13"/>
        <v>17.45</v>
      </c>
      <c r="N34" s="80">
        <f t="shared" si="14"/>
        <v>4.41</v>
      </c>
      <c r="O34" s="107">
        <f t="shared" si="15"/>
        <v>4.41</v>
      </c>
    </row>
    <row r="35" spans="2:15" s="76" customFormat="1" ht="15" customHeight="1" x14ac:dyDescent="0.25">
      <c r="B35" s="486">
        <v>156</v>
      </c>
      <c r="C35" s="487"/>
      <c r="D35" s="487"/>
      <c r="E35" s="487"/>
      <c r="F35" s="487"/>
      <c r="G35" s="80">
        <v>13.4</v>
      </c>
      <c r="H35" s="80">
        <v>3.99</v>
      </c>
      <c r="I35" s="80">
        <f>+G35*H35</f>
        <v>53.466000000000001</v>
      </c>
      <c r="J35" s="80">
        <f>I35-K35</f>
        <v>0.21600000000000108</v>
      </c>
      <c r="K35" s="80">
        <v>53.25</v>
      </c>
      <c r="L35" s="81">
        <v>1</v>
      </c>
      <c r="M35" s="80">
        <f t="shared" si="13"/>
        <v>53.25</v>
      </c>
      <c r="N35" s="80">
        <f t="shared" si="14"/>
        <v>13.4</v>
      </c>
      <c r="O35" s="107"/>
    </row>
    <row r="36" spans="2:15" s="76" customFormat="1" ht="15" customHeight="1" x14ac:dyDescent="0.25">
      <c r="B36" s="486">
        <v>157</v>
      </c>
      <c r="C36" s="487"/>
      <c r="D36" s="487"/>
      <c r="E36" s="487"/>
      <c r="F36" s="487"/>
      <c r="G36" s="80">
        <v>3.0779999999999998</v>
      </c>
      <c r="H36" s="80">
        <v>3.74</v>
      </c>
      <c r="I36" s="80">
        <f t="shared" ref="I36:I44" si="19">+G36*H36</f>
        <v>11.51172</v>
      </c>
      <c r="J36" s="80">
        <f t="shared" ref="J36:J40" si="20">I36-K36</f>
        <v>1.7200000000006099E-3</v>
      </c>
      <c r="K36" s="80">
        <v>11.51</v>
      </c>
      <c r="L36" s="81">
        <v>1</v>
      </c>
      <c r="M36" s="80">
        <f t="shared" si="13"/>
        <v>11.51</v>
      </c>
      <c r="N36" s="80">
        <f t="shared" si="14"/>
        <v>3.0779999999999998</v>
      </c>
      <c r="O36" s="107"/>
    </row>
    <row r="37" spans="2:15" s="76" customFormat="1" ht="15" customHeight="1" x14ac:dyDescent="0.25">
      <c r="B37" s="486">
        <v>158</v>
      </c>
      <c r="C37" s="487"/>
      <c r="D37" s="487"/>
      <c r="E37" s="487"/>
      <c r="F37" s="487"/>
      <c r="G37" s="80">
        <v>1.38</v>
      </c>
      <c r="H37" s="80">
        <v>3.77</v>
      </c>
      <c r="I37" s="80">
        <f t="shared" si="19"/>
        <v>5.2025999999999994</v>
      </c>
      <c r="J37" s="80">
        <f t="shared" si="20"/>
        <v>0.28259999999999952</v>
      </c>
      <c r="K37" s="80">
        <v>4.92</v>
      </c>
      <c r="L37" s="81">
        <v>1</v>
      </c>
      <c r="M37" s="80">
        <f t="shared" si="13"/>
        <v>4.92</v>
      </c>
      <c r="N37" s="80">
        <f t="shared" si="14"/>
        <v>1.38</v>
      </c>
      <c r="O37" s="107"/>
    </row>
    <row r="38" spans="2:15" s="76" customFormat="1" ht="15" customHeight="1" x14ac:dyDescent="0.25">
      <c r="B38" s="486">
        <v>159</v>
      </c>
      <c r="C38" s="487"/>
      <c r="D38" s="487"/>
      <c r="E38" s="487"/>
      <c r="F38" s="487"/>
      <c r="G38" s="80">
        <v>1.38</v>
      </c>
      <c r="H38" s="80">
        <v>3.77</v>
      </c>
      <c r="I38" s="80">
        <f t="shared" si="19"/>
        <v>5.2025999999999994</v>
      </c>
      <c r="J38" s="80">
        <f t="shared" si="20"/>
        <v>0.34259999999999913</v>
      </c>
      <c r="K38" s="80">
        <v>4.8600000000000003</v>
      </c>
      <c r="L38" s="81">
        <v>1</v>
      </c>
      <c r="M38" s="80">
        <f t="shared" si="13"/>
        <v>4.8600000000000003</v>
      </c>
      <c r="N38" s="80">
        <f t="shared" si="14"/>
        <v>1.38</v>
      </c>
      <c r="O38" s="107"/>
    </row>
    <row r="39" spans="2:15" s="76" customFormat="1" ht="15" customHeight="1" x14ac:dyDescent="0.25">
      <c r="B39" s="486">
        <v>160</v>
      </c>
      <c r="C39" s="487"/>
      <c r="D39" s="487"/>
      <c r="E39" s="487"/>
      <c r="F39" s="487"/>
      <c r="G39" s="80">
        <v>2.048</v>
      </c>
      <c r="H39" s="80">
        <v>3.77</v>
      </c>
      <c r="I39" s="80">
        <f t="shared" si="19"/>
        <v>7.7209599999999998</v>
      </c>
      <c r="J39" s="80">
        <f t="shared" si="20"/>
        <v>9.6000000000007191E-4</v>
      </c>
      <c r="K39" s="80">
        <v>7.72</v>
      </c>
      <c r="L39" s="81">
        <v>1</v>
      </c>
      <c r="M39" s="80">
        <f t="shared" si="13"/>
        <v>7.72</v>
      </c>
      <c r="N39" s="80">
        <f t="shared" si="14"/>
        <v>2.048</v>
      </c>
      <c r="O39" s="107"/>
    </row>
    <row r="40" spans="2:15" s="76" customFormat="1" ht="15" customHeight="1" x14ac:dyDescent="0.25">
      <c r="B40" s="486">
        <v>161</v>
      </c>
      <c r="C40" s="487"/>
      <c r="D40" s="487"/>
      <c r="E40" s="487"/>
      <c r="F40" s="487"/>
      <c r="G40" s="80">
        <v>2.33</v>
      </c>
      <c r="H40" s="80">
        <v>3.77</v>
      </c>
      <c r="I40" s="80">
        <f t="shared" si="19"/>
        <v>8.7841000000000005</v>
      </c>
      <c r="J40" s="80">
        <f t="shared" si="20"/>
        <v>0.59410000000000096</v>
      </c>
      <c r="K40" s="80">
        <v>8.19</v>
      </c>
      <c r="L40" s="81">
        <v>1</v>
      </c>
      <c r="M40" s="80">
        <f t="shared" si="13"/>
        <v>8.19</v>
      </c>
      <c r="N40" s="80">
        <f t="shared" si="14"/>
        <v>2.33</v>
      </c>
      <c r="O40" s="107"/>
    </row>
    <row r="41" spans="2:15" s="76" customFormat="1" ht="15" customHeight="1" x14ac:dyDescent="0.25">
      <c r="B41" s="486">
        <v>162</v>
      </c>
      <c r="C41" s="487"/>
      <c r="D41" s="487"/>
      <c r="E41" s="487"/>
      <c r="F41" s="487"/>
      <c r="G41" s="80">
        <v>2.14</v>
      </c>
      <c r="H41" s="80">
        <v>3.77</v>
      </c>
      <c r="I41" s="80">
        <f t="shared" si="19"/>
        <v>8.0678000000000001</v>
      </c>
      <c r="J41" s="80">
        <f>I41-K41</f>
        <v>0.21780000000000044</v>
      </c>
      <c r="K41" s="80">
        <v>7.85</v>
      </c>
      <c r="L41" s="81">
        <v>1</v>
      </c>
      <c r="M41" s="80">
        <f t="shared" si="13"/>
        <v>7.85</v>
      </c>
      <c r="N41" s="80">
        <f t="shared" si="14"/>
        <v>2.14</v>
      </c>
      <c r="O41" s="107"/>
    </row>
    <row r="42" spans="2:15" s="76" customFormat="1" ht="15" customHeight="1" x14ac:dyDescent="0.25">
      <c r="B42" s="486">
        <v>163</v>
      </c>
      <c r="C42" s="487"/>
      <c r="D42" s="487"/>
      <c r="E42" s="487"/>
      <c r="F42" s="487"/>
      <c r="G42" s="80">
        <v>1.87</v>
      </c>
      <c r="H42" s="80">
        <v>3.77</v>
      </c>
      <c r="I42" s="80">
        <f t="shared" si="19"/>
        <v>7.0499000000000001</v>
      </c>
      <c r="J42" s="80">
        <f t="shared" ref="J42:J44" si="21">I42-K42</f>
        <v>1.8699000000000003</v>
      </c>
      <c r="K42" s="80">
        <v>5.18</v>
      </c>
      <c r="L42" s="81">
        <v>1</v>
      </c>
      <c r="M42" s="80">
        <f t="shared" si="13"/>
        <v>5.18</v>
      </c>
      <c r="N42" s="80">
        <f t="shared" si="14"/>
        <v>1.87</v>
      </c>
      <c r="O42" s="107"/>
    </row>
    <row r="43" spans="2:15" s="76" customFormat="1" ht="15" customHeight="1" x14ac:dyDescent="0.25">
      <c r="B43" s="486">
        <v>164</v>
      </c>
      <c r="C43" s="487"/>
      <c r="D43" s="487"/>
      <c r="E43" s="487"/>
      <c r="F43" s="487"/>
      <c r="G43" s="80">
        <v>2.33</v>
      </c>
      <c r="H43" s="80">
        <v>3.77</v>
      </c>
      <c r="I43" s="80">
        <f t="shared" si="19"/>
        <v>8.7841000000000005</v>
      </c>
      <c r="J43" s="80">
        <f t="shared" si="21"/>
        <v>0.63410000000000011</v>
      </c>
      <c r="K43" s="80">
        <v>8.15</v>
      </c>
      <c r="L43" s="81">
        <v>1</v>
      </c>
      <c r="M43" s="80">
        <f t="shared" si="13"/>
        <v>8.15</v>
      </c>
      <c r="N43" s="80">
        <f t="shared" si="14"/>
        <v>2.33</v>
      </c>
      <c r="O43" s="107"/>
    </row>
    <row r="44" spans="2:15" s="76" customFormat="1" ht="15" customHeight="1" x14ac:dyDescent="0.25">
      <c r="B44" s="486">
        <v>165</v>
      </c>
      <c r="C44" s="487"/>
      <c r="D44" s="487"/>
      <c r="E44" s="487"/>
      <c r="F44" s="487"/>
      <c r="G44" s="80">
        <v>2.75</v>
      </c>
      <c r="H44" s="80">
        <v>3.76</v>
      </c>
      <c r="I44" s="80">
        <f t="shared" si="19"/>
        <v>10.34</v>
      </c>
      <c r="J44" s="80">
        <f t="shared" si="21"/>
        <v>3.99</v>
      </c>
      <c r="K44" s="80">
        <v>6.35</v>
      </c>
      <c r="L44" s="81">
        <v>1</v>
      </c>
      <c r="M44" s="80">
        <f t="shared" si="13"/>
        <v>6.35</v>
      </c>
      <c r="N44" s="80">
        <f t="shared" si="14"/>
        <v>2.75</v>
      </c>
      <c r="O44" s="107"/>
    </row>
    <row r="45" spans="2:15" s="76" customFormat="1" ht="15" customHeight="1" x14ac:dyDescent="0.25">
      <c r="B45" s="486">
        <v>166</v>
      </c>
      <c r="C45" s="487"/>
      <c r="D45" s="487"/>
      <c r="E45" s="487"/>
      <c r="F45" s="487"/>
      <c r="G45" s="80">
        <v>2.2400000000000002</v>
      </c>
      <c r="H45" s="80">
        <v>3.77</v>
      </c>
      <c r="I45" s="80">
        <f>+G45*H45</f>
        <v>8.4448000000000008</v>
      </c>
      <c r="J45" s="80">
        <f>I45-K45</f>
        <v>0.2948000000000004</v>
      </c>
      <c r="K45" s="80">
        <v>8.15</v>
      </c>
      <c r="L45" s="81">
        <v>1</v>
      </c>
      <c r="M45" s="80">
        <f t="shared" si="13"/>
        <v>8.15</v>
      </c>
      <c r="N45" s="80">
        <f t="shared" si="14"/>
        <v>2.2400000000000002</v>
      </c>
      <c r="O45" s="107"/>
    </row>
    <row r="46" spans="2:15" s="76" customFormat="1" ht="15" customHeight="1" x14ac:dyDescent="0.25">
      <c r="B46" s="486">
        <v>167</v>
      </c>
      <c r="C46" s="487"/>
      <c r="D46" s="487"/>
      <c r="E46" s="487"/>
      <c r="F46" s="487"/>
      <c r="G46" s="80">
        <v>2.33</v>
      </c>
      <c r="H46" s="80">
        <v>3.77</v>
      </c>
      <c r="I46" s="80">
        <f t="shared" ref="I46:I54" si="22">+G46*H46</f>
        <v>8.7841000000000005</v>
      </c>
      <c r="J46" s="80">
        <f t="shared" ref="J46:J50" si="23">I46-K46</f>
        <v>4.1000000000011028E-3</v>
      </c>
      <c r="K46" s="80">
        <v>8.7799999999999994</v>
      </c>
      <c r="L46" s="81">
        <v>1</v>
      </c>
      <c r="M46" s="80">
        <f t="shared" si="13"/>
        <v>8.7799999999999994</v>
      </c>
      <c r="N46" s="80">
        <f t="shared" si="14"/>
        <v>2.33</v>
      </c>
      <c r="O46" s="107"/>
    </row>
    <row r="47" spans="2:15" s="76" customFormat="1" ht="15" customHeight="1" x14ac:dyDescent="0.25">
      <c r="B47" s="486">
        <v>168</v>
      </c>
      <c r="C47" s="487"/>
      <c r="D47" s="487"/>
      <c r="E47" s="487"/>
      <c r="F47" s="487"/>
      <c r="G47" s="80">
        <v>5.25</v>
      </c>
      <c r="H47" s="80">
        <v>3.77</v>
      </c>
      <c r="I47" s="80">
        <f t="shared" si="22"/>
        <v>19.7925</v>
      </c>
      <c r="J47" s="80">
        <f t="shared" si="23"/>
        <v>2.1625000000000014</v>
      </c>
      <c r="K47" s="80">
        <v>17.63</v>
      </c>
      <c r="L47" s="81">
        <v>1</v>
      </c>
      <c r="M47" s="80">
        <f t="shared" si="13"/>
        <v>17.63</v>
      </c>
      <c r="N47" s="80">
        <f t="shared" si="14"/>
        <v>5.25</v>
      </c>
      <c r="O47" s="107"/>
    </row>
    <row r="48" spans="2:15" s="76" customFormat="1" ht="15" customHeight="1" x14ac:dyDescent="0.25">
      <c r="B48" s="486">
        <v>169</v>
      </c>
      <c r="C48" s="487"/>
      <c r="D48" s="487"/>
      <c r="E48" s="487"/>
      <c r="F48" s="487"/>
      <c r="G48" s="80">
        <v>1.44</v>
      </c>
      <c r="H48" s="80">
        <v>3.77</v>
      </c>
      <c r="I48" s="80">
        <f t="shared" si="22"/>
        <v>5.4287999999999998</v>
      </c>
      <c r="J48" s="80">
        <f t="shared" si="23"/>
        <v>0.2088000000000001</v>
      </c>
      <c r="K48" s="80">
        <v>5.22</v>
      </c>
      <c r="L48" s="81">
        <v>1</v>
      </c>
      <c r="M48" s="80">
        <f t="shared" si="13"/>
        <v>5.22</v>
      </c>
      <c r="N48" s="80">
        <f t="shared" si="14"/>
        <v>1.44</v>
      </c>
      <c r="O48" s="107"/>
    </row>
    <row r="49" spans="2:15" s="76" customFormat="1" ht="15" customHeight="1" x14ac:dyDescent="0.25">
      <c r="B49" s="486">
        <v>170</v>
      </c>
      <c r="C49" s="487"/>
      <c r="D49" s="487"/>
      <c r="E49" s="487"/>
      <c r="F49" s="487"/>
      <c r="G49" s="80">
        <v>3.38</v>
      </c>
      <c r="H49" s="80">
        <v>3.77</v>
      </c>
      <c r="I49" s="80">
        <f t="shared" si="22"/>
        <v>12.742599999999999</v>
      </c>
      <c r="J49" s="80">
        <f t="shared" si="23"/>
        <v>3.9526000000000003</v>
      </c>
      <c r="K49" s="80">
        <v>8.7899999999999991</v>
      </c>
      <c r="L49" s="81">
        <v>1</v>
      </c>
      <c r="M49" s="80">
        <f>+K49*L49</f>
        <v>8.7899999999999991</v>
      </c>
      <c r="N49" s="80">
        <f>+G49*L49</f>
        <v>3.38</v>
      </c>
      <c r="O49" s="107"/>
    </row>
    <row r="50" spans="2:15" s="76" customFormat="1" ht="15" customHeight="1" x14ac:dyDescent="0.25">
      <c r="B50" s="486">
        <v>171</v>
      </c>
      <c r="C50" s="487"/>
      <c r="D50" s="487"/>
      <c r="E50" s="487"/>
      <c r="F50" s="487"/>
      <c r="G50" s="80">
        <v>3.4820000000000002</v>
      </c>
      <c r="H50" s="80">
        <v>3.69</v>
      </c>
      <c r="I50" s="80">
        <f t="shared" si="22"/>
        <v>12.84858</v>
      </c>
      <c r="J50" s="80">
        <f t="shared" si="23"/>
        <v>-1.4199999999995327E-3</v>
      </c>
      <c r="K50" s="80">
        <v>12.85</v>
      </c>
      <c r="L50" s="81">
        <v>1</v>
      </c>
      <c r="M50" s="80">
        <f>+K50*L50</f>
        <v>12.85</v>
      </c>
      <c r="N50" s="80">
        <f>+G50*L50</f>
        <v>3.4820000000000002</v>
      </c>
      <c r="O50" s="107">
        <f>+G50*L50</f>
        <v>3.4820000000000002</v>
      </c>
    </row>
    <row r="51" spans="2:15" s="76" customFormat="1" ht="15" customHeight="1" x14ac:dyDescent="0.25">
      <c r="B51" s="486">
        <v>172</v>
      </c>
      <c r="C51" s="487"/>
      <c r="D51" s="487"/>
      <c r="E51" s="487"/>
      <c r="F51" s="487"/>
      <c r="G51" s="80">
        <v>5.38</v>
      </c>
      <c r="H51" s="80">
        <v>3.69</v>
      </c>
      <c r="I51" s="80">
        <f t="shared" si="22"/>
        <v>19.8522</v>
      </c>
      <c r="J51" s="80">
        <f>I51-K51</f>
        <v>4.9222000000000001</v>
      </c>
      <c r="K51" s="80">
        <v>14.93</v>
      </c>
      <c r="L51" s="81">
        <v>1</v>
      </c>
      <c r="M51" s="80">
        <f>+K51*L51</f>
        <v>14.93</v>
      </c>
      <c r="N51" s="80">
        <f>+G51*L51</f>
        <v>5.38</v>
      </c>
      <c r="O51" s="107">
        <f>+G51*L51</f>
        <v>5.38</v>
      </c>
    </row>
    <row r="52" spans="2:15" s="76" customFormat="1" ht="15" customHeight="1" x14ac:dyDescent="0.25">
      <c r="B52" s="486">
        <v>173</v>
      </c>
      <c r="C52" s="487"/>
      <c r="D52" s="487"/>
      <c r="E52" s="487"/>
      <c r="F52" s="487"/>
      <c r="G52" s="80">
        <v>2.6080000000000001</v>
      </c>
      <c r="H52" s="80">
        <v>3.29</v>
      </c>
      <c r="I52" s="80">
        <f t="shared" si="22"/>
        <v>8.5803200000000004</v>
      </c>
      <c r="J52" s="80">
        <f t="shared" ref="J52:J54" si="24">I52-K52</f>
        <v>3.2000000000032003E-4</v>
      </c>
      <c r="K52" s="80">
        <v>8.58</v>
      </c>
      <c r="L52" s="81">
        <v>1</v>
      </c>
      <c r="M52" s="80">
        <f>+K52*L52</f>
        <v>8.58</v>
      </c>
      <c r="N52" s="80">
        <f>+G52*L52</f>
        <v>2.6080000000000001</v>
      </c>
      <c r="O52" s="107">
        <f>+G52*L52</f>
        <v>2.6080000000000001</v>
      </c>
    </row>
    <row r="53" spans="2:15" s="76" customFormat="1" ht="15" customHeight="1" x14ac:dyDescent="0.25">
      <c r="B53" s="486">
        <v>174</v>
      </c>
      <c r="C53" s="487"/>
      <c r="D53" s="487"/>
      <c r="E53" s="487"/>
      <c r="F53" s="487"/>
      <c r="G53" s="80">
        <v>6.29</v>
      </c>
      <c r="H53" s="80">
        <v>3.69</v>
      </c>
      <c r="I53" s="80">
        <f t="shared" si="22"/>
        <v>23.210100000000001</v>
      </c>
      <c r="J53" s="80">
        <f t="shared" si="24"/>
        <v>0.27009999999999934</v>
      </c>
      <c r="K53" s="80">
        <v>22.94</v>
      </c>
      <c r="L53" s="81">
        <v>1</v>
      </c>
      <c r="M53" s="80">
        <f>+K53*L53</f>
        <v>22.94</v>
      </c>
      <c r="N53" s="80">
        <f>+G53*L53</f>
        <v>6.29</v>
      </c>
      <c r="O53" s="107">
        <f>+G53*L53</f>
        <v>6.29</v>
      </c>
    </row>
    <row r="54" spans="2:15" s="76" customFormat="1" ht="15" customHeight="1" x14ac:dyDescent="0.25">
      <c r="B54" s="486">
        <v>175</v>
      </c>
      <c r="C54" s="487"/>
      <c r="D54" s="487"/>
      <c r="E54" s="487"/>
      <c r="F54" s="487"/>
      <c r="G54" s="80">
        <v>5.18</v>
      </c>
      <c r="H54" s="80">
        <v>3.19</v>
      </c>
      <c r="I54" s="80">
        <f t="shared" si="22"/>
        <v>16.5242</v>
      </c>
      <c r="J54" s="80">
        <f t="shared" si="24"/>
        <v>4.7542000000000009</v>
      </c>
      <c r="K54" s="80">
        <v>11.77</v>
      </c>
      <c r="L54" s="81">
        <v>1</v>
      </c>
      <c r="M54" s="80">
        <f t="shared" ref="M54:M73" si="25">+K54*L54</f>
        <v>11.77</v>
      </c>
      <c r="N54" s="80">
        <f t="shared" ref="N54:N73" si="26">+G54*L54</f>
        <v>5.18</v>
      </c>
      <c r="O54" s="107">
        <f t="shared" ref="O54:O71" si="27">+G54*L54</f>
        <v>5.18</v>
      </c>
    </row>
    <row r="55" spans="2:15" s="76" customFormat="1" ht="15" customHeight="1" x14ac:dyDescent="0.25">
      <c r="B55" s="486">
        <v>176</v>
      </c>
      <c r="C55" s="487"/>
      <c r="D55" s="487"/>
      <c r="E55" s="487"/>
      <c r="F55" s="487"/>
      <c r="G55" s="80">
        <v>7.85</v>
      </c>
      <c r="H55" s="80">
        <v>3.19</v>
      </c>
      <c r="I55" s="80">
        <f>+G55*H55</f>
        <v>25.041499999999999</v>
      </c>
      <c r="J55" s="80">
        <f>I55-K55</f>
        <v>5.0114999999999981</v>
      </c>
      <c r="K55" s="80">
        <v>20.03</v>
      </c>
      <c r="L55" s="81">
        <v>1</v>
      </c>
      <c r="M55" s="80">
        <f t="shared" si="25"/>
        <v>20.03</v>
      </c>
      <c r="N55" s="80">
        <f t="shared" si="26"/>
        <v>7.85</v>
      </c>
      <c r="O55" s="107">
        <f t="shared" si="27"/>
        <v>7.85</v>
      </c>
    </row>
    <row r="56" spans="2:15" s="76" customFormat="1" ht="15" customHeight="1" x14ac:dyDescent="0.25">
      <c r="B56" s="486">
        <v>177</v>
      </c>
      <c r="C56" s="487"/>
      <c r="D56" s="487"/>
      <c r="E56" s="487"/>
      <c r="F56" s="487"/>
      <c r="G56" s="80">
        <v>5.92</v>
      </c>
      <c r="H56" s="80">
        <v>3.39</v>
      </c>
      <c r="I56" s="80">
        <f t="shared" ref="I56:I83" si="28">+G56*H56</f>
        <v>20.0688</v>
      </c>
      <c r="J56" s="80">
        <f t="shared" ref="J56:J83" si="29">I56-K56</f>
        <v>6.5187999999999988</v>
      </c>
      <c r="K56" s="80">
        <v>13.55</v>
      </c>
      <c r="L56" s="81">
        <v>1</v>
      </c>
      <c r="M56" s="80">
        <f t="shared" si="25"/>
        <v>13.55</v>
      </c>
      <c r="N56" s="80">
        <f t="shared" si="26"/>
        <v>5.92</v>
      </c>
      <c r="O56" s="107">
        <f t="shared" si="27"/>
        <v>5.92</v>
      </c>
    </row>
    <row r="57" spans="2:15" s="76" customFormat="1" ht="15" customHeight="1" x14ac:dyDescent="0.25">
      <c r="B57" s="486">
        <v>178</v>
      </c>
      <c r="C57" s="487"/>
      <c r="D57" s="487"/>
      <c r="E57" s="487"/>
      <c r="F57" s="487"/>
      <c r="G57" s="80">
        <v>6.94</v>
      </c>
      <c r="H57" s="80">
        <v>3.09</v>
      </c>
      <c r="I57" s="80">
        <f t="shared" si="28"/>
        <v>21.444600000000001</v>
      </c>
      <c r="J57" s="80">
        <f t="shared" si="29"/>
        <v>5.2346000000000004</v>
      </c>
      <c r="K57" s="80">
        <v>16.21</v>
      </c>
      <c r="L57" s="81">
        <v>1</v>
      </c>
      <c r="M57" s="80">
        <f t="shared" si="25"/>
        <v>16.21</v>
      </c>
      <c r="N57" s="80">
        <f t="shared" si="26"/>
        <v>6.94</v>
      </c>
      <c r="O57" s="107">
        <f t="shared" si="27"/>
        <v>6.94</v>
      </c>
    </row>
    <row r="58" spans="2:15" s="76" customFormat="1" ht="15" customHeight="1" x14ac:dyDescent="0.25">
      <c r="B58" s="486">
        <v>179</v>
      </c>
      <c r="C58" s="487"/>
      <c r="D58" s="487"/>
      <c r="E58" s="487"/>
      <c r="F58" s="487"/>
      <c r="G58" s="80">
        <v>0.9</v>
      </c>
      <c r="H58" s="80">
        <v>3.09</v>
      </c>
      <c r="I58" s="80">
        <f t="shared" si="28"/>
        <v>2.7810000000000001</v>
      </c>
      <c r="J58" s="80">
        <f t="shared" si="29"/>
        <v>0.22100000000000009</v>
      </c>
      <c r="K58" s="80">
        <v>2.56</v>
      </c>
      <c r="L58" s="81">
        <v>1</v>
      </c>
      <c r="M58" s="80">
        <f t="shared" si="25"/>
        <v>2.56</v>
      </c>
      <c r="N58" s="80">
        <f t="shared" si="26"/>
        <v>0.9</v>
      </c>
      <c r="O58" s="107">
        <f t="shared" si="27"/>
        <v>0.9</v>
      </c>
    </row>
    <row r="59" spans="2:15" s="76" customFormat="1" ht="15" customHeight="1" x14ac:dyDescent="0.25">
      <c r="B59" s="486">
        <v>180</v>
      </c>
      <c r="C59" s="487"/>
      <c r="D59" s="487"/>
      <c r="E59" s="487"/>
      <c r="F59" s="487"/>
      <c r="G59" s="80">
        <v>3.08</v>
      </c>
      <c r="H59" s="80">
        <v>3.69</v>
      </c>
      <c r="I59" s="80">
        <f t="shared" si="28"/>
        <v>11.3652</v>
      </c>
      <c r="J59" s="80">
        <f t="shared" si="29"/>
        <v>0.2652000000000001</v>
      </c>
      <c r="K59" s="80">
        <v>11.1</v>
      </c>
      <c r="L59" s="81">
        <v>1</v>
      </c>
      <c r="M59" s="80">
        <f t="shared" si="25"/>
        <v>11.1</v>
      </c>
      <c r="N59" s="80">
        <f t="shared" si="26"/>
        <v>3.08</v>
      </c>
      <c r="O59" s="107">
        <f t="shared" si="27"/>
        <v>3.08</v>
      </c>
    </row>
    <row r="60" spans="2:15" s="76" customFormat="1" ht="15" customHeight="1" x14ac:dyDescent="0.25">
      <c r="B60" s="486">
        <v>181</v>
      </c>
      <c r="C60" s="487"/>
      <c r="D60" s="487"/>
      <c r="E60" s="487"/>
      <c r="F60" s="487"/>
      <c r="G60" s="80">
        <v>6.7480000000000002</v>
      </c>
      <c r="H60" s="80">
        <v>3.69</v>
      </c>
      <c r="I60" s="80">
        <f t="shared" si="28"/>
        <v>24.900120000000001</v>
      </c>
      <c r="J60" s="80">
        <f t="shared" si="29"/>
        <v>1.200000000025625E-4</v>
      </c>
      <c r="K60" s="80">
        <v>24.9</v>
      </c>
      <c r="L60" s="81">
        <v>1</v>
      </c>
      <c r="M60" s="80">
        <f t="shared" si="25"/>
        <v>24.9</v>
      </c>
      <c r="N60" s="80">
        <f t="shared" si="26"/>
        <v>6.7480000000000002</v>
      </c>
      <c r="O60" s="107">
        <f t="shared" si="27"/>
        <v>6.7480000000000002</v>
      </c>
    </row>
    <row r="61" spans="2:15" s="76" customFormat="1" ht="15" customHeight="1" x14ac:dyDescent="0.25">
      <c r="B61" s="486">
        <v>182</v>
      </c>
      <c r="C61" s="487"/>
      <c r="D61" s="487"/>
      <c r="E61" s="487"/>
      <c r="F61" s="487"/>
      <c r="G61" s="80">
        <v>6.46</v>
      </c>
      <c r="H61" s="80">
        <v>3.69</v>
      </c>
      <c r="I61" s="80">
        <f t="shared" si="28"/>
        <v>23.837399999999999</v>
      </c>
      <c r="J61" s="80">
        <f t="shared" si="29"/>
        <v>0.54739999999999966</v>
      </c>
      <c r="K61" s="80">
        <v>23.29</v>
      </c>
      <c r="L61" s="81">
        <v>1</v>
      </c>
      <c r="M61" s="80">
        <f t="shared" si="25"/>
        <v>23.29</v>
      </c>
      <c r="N61" s="80">
        <f t="shared" si="26"/>
        <v>6.46</v>
      </c>
      <c r="O61" s="107">
        <f t="shared" si="27"/>
        <v>6.46</v>
      </c>
    </row>
    <row r="62" spans="2:15" s="76" customFormat="1" ht="15" customHeight="1" x14ac:dyDescent="0.25">
      <c r="B62" s="486">
        <v>193</v>
      </c>
      <c r="C62" s="487"/>
      <c r="D62" s="487"/>
      <c r="E62" s="487"/>
      <c r="F62" s="487"/>
      <c r="G62" s="80">
        <v>1.2749999999999999</v>
      </c>
      <c r="H62" s="80">
        <v>4.26</v>
      </c>
      <c r="I62" s="80">
        <f t="shared" si="28"/>
        <v>5.4314999999999998</v>
      </c>
      <c r="J62" s="80">
        <f t="shared" si="29"/>
        <v>1.5000000000000568E-3</v>
      </c>
      <c r="K62" s="80">
        <v>5.43</v>
      </c>
      <c r="L62" s="81">
        <v>1</v>
      </c>
      <c r="M62" s="80">
        <f t="shared" si="25"/>
        <v>5.43</v>
      </c>
      <c r="N62" s="80">
        <f t="shared" si="26"/>
        <v>1.2749999999999999</v>
      </c>
      <c r="O62" s="107">
        <f t="shared" si="27"/>
        <v>1.2749999999999999</v>
      </c>
    </row>
    <row r="63" spans="2:15" s="76" customFormat="1" ht="15" customHeight="1" x14ac:dyDescent="0.25">
      <c r="B63" s="486">
        <v>232</v>
      </c>
      <c r="C63" s="487"/>
      <c r="D63" s="487"/>
      <c r="E63" s="487"/>
      <c r="F63" s="487"/>
      <c r="G63" s="336">
        <v>1.06</v>
      </c>
      <c r="H63" s="336">
        <v>2.93</v>
      </c>
      <c r="I63" s="80">
        <f t="shared" si="28"/>
        <v>3.1058000000000003</v>
      </c>
      <c r="J63" s="80">
        <f t="shared" si="29"/>
        <v>0.2858000000000005</v>
      </c>
      <c r="K63" s="80">
        <v>2.82</v>
      </c>
      <c r="L63" s="81">
        <v>1</v>
      </c>
      <c r="M63" s="80">
        <f t="shared" si="25"/>
        <v>2.82</v>
      </c>
      <c r="N63" s="80">
        <f t="shared" si="26"/>
        <v>1.06</v>
      </c>
      <c r="O63" s="107"/>
    </row>
    <row r="64" spans="2:15" s="76" customFormat="1" ht="15" customHeight="1" x14ac:dyDescent="0.25">
      <c r="B64" s="486">
        <v>233</v>
      </c>
      <c r="C64" s="487"/>
      <c r="D64" s="487"/>
      <c r="E64" s="487"/>
      <c r="F64" s="487"/>
      <c r="G64" s="336">
        <v>1.36</v>
      </c>
      <c r="H64" s="336">
        <v>3.77</v>
      </c>
      <c r="I64" s="80">
        <f t="shared" si="28"/>
        <v>5.1272000000000002</v>
      </c>
      <c r="J64" s="80">
        <f t="shared" si="29"/>
        <v>0.53720000000000034</v>
      </c>
      <c r="K64" s="80">
        <v>4.59</v>
      </c>
      <c r="L64" s="81">
        <v>1</v>
      </c>
      <c r="M64" s="80">
        <f t="shared" si="25"/>
        <v>4.59</v>
      </c>
      <c r="N64" s="80">
        <f t="shared" si="26"/>
        <v>1.36</v>
      </c>
      <c r="O64" s="107"/>
    </row>
    <row r="65" spans="2:15" s="76" customFormat="1" ht="15" customHeight="1" x14ac:dyDescent="0.25">
      <c r="B65" s="486">
        <v>234</v>
      </c>
      <c r="C65" s="487"/>
      <c r="D65" s="487"/>
      <c r="E65" s="487"/>
      <c r="F65" s="487"/>
      <c r="G65" s="336">
        <v>1.82</v>
      </c>
      <c r="H65" s="336">
        <v>3.77</v>
      </c>
      <c r="I65" s="80">
        <f t="shared" si="28"/>
        <v>6.8614000000000006</v>
      </c>
      <c r="J65" s="80">
        <f t="shared" si="29"/>
        <v>1.8514000000000008</v>
      </c>
      <c r="K65" s="80">
        <v>5.01</v>
      </c>
      <c r="L65" s="81">
        <v>1</v>
      </c>
      <c r="M65" s="80">
        <f t="shared" si="25"/>
        <v>5.01</v>
      </c>
      <c r="N65" s="80">
        <f t="shared" si="26"/>
        <v>1.82</v>
      </c>
      <c r="O65" s="107"/>
    </row>
    <row r="66" spans="2:15" s="76" customFormat="1" ht="15" customHeight="1" x14ac:dyDescent="0.25">
      <c r="B66" s="486">
        <v>235</v>
      </c>
      <c r="C66" s="487"/>
      <c r="D66" s="487"/>
      <c r="E66" s="487"/>
      <c r="F66" s="487"/>
      <c r="G66" s="336">
        <v>1.64</v>
      </c>
      <c r="H66" s="336">
        <v>3.77</v>
      </c>
      <c r="I66" s="80">
        <f t="shared" si="28"/>
        <v>6.1827999999999994</v>
      </c>
      <c r="J66" s="80">
        <f t="shared" si="29"/>
        <v>1.2327999999999992</v>
      </c>
      <c r="K66" s="80">
        <v>4.95</v>
      </c>
      <c r="L66" s="81">
        <v>1</v>
      </c>
      <c r="M66" s="80">
        <f t="shared" si="25"/>
        <v>4.95</v>
      </c>
      <c r="N66" s="80">
        <f t="shared" si="26"/>
        <v>1.64</v>
      </c>
      <c r="O66" s="107"/>
    </row>
    <row r="67" spans="2:15" s="76" customFormat="1" ht="15" customHeight="1" x14ac:dyDescent="0.25">
      <c r="B67" s="486">
        <v>236</v>
      </c>
      <c r="C67" s="487"/>
      <c r="D67" s="487"/>
      <c r="E67" s="487"/>
      <c r="F67" s="487"/>
      <c r="G67" s="336">
        <v>1.37</v>
      </c>
      <c r="H67" s="336">
        <v>3.77</v>
      </c>
      <c r="I67" s="80">
        <f t="shared" si="28"/>
        <v>5.1649000000000003</v>
      </c>
      <c r="J67" s="80">
        <f t="shared" si="29"/>
        <v>0.32490000000000041</v>
      </c>
      <c r="K67" s="80">
        <v>4.84</v>
      </c>
      <c r="L67" s="81">
        <v>1</v>
      </c>
      <c r="M67" s="80">
        <f t="shared" si="25"/>
        <v>4.84</v>
      </c>
      <c r="N67" s="80">
        <f t="shared" si="26"/>
        <v>1.37</v>
      </c>
      <c r="O67" s="107"/>
    </row>
    <row r="68" spans="2:15" s="76" customFormat="1" ht="15" customHeight="1" x14ac:dyDescent="0.25">
      <c r="B68" s="486">
        <v>237</v>
      </c>
      <c r="C68" s="487"/>
      <c r="D68" s="487"/>
      <c r="E68" s="487"/>
      <c r="F68" s="487"/>
      <c r="G68" s="80">
        <v>1.8049999999999999</v>
      </c>
      <c r="H68" s="336">
        <v>3.77</v>
      </c>
      <c r="I68" s="80">
        <f t="shared" si="28"/>
        <v>6.8048500000000001</v>
      </c>
      <c r="J68" s="80">
        <f t="shared" si="29"/>
        <v>4.850000000000243E-3</v>
      </c>
      <c r="K68" s="80">
        <v>6.8</v>
      </c>
      <c r="L68" s="81">
        <v>1</v>
      </c>
      <c r="M68" s="80">
        <f t="shared" si="25"/>
        <v>6.8</v>
      </c>
      <c r="N68" s="80">
        <f t="shared" si="26"/>
        <v>1.8049999999999999</v>
      </c>
      <c r="O68" s="107"/>
    </row>
    <row r="69" spans="2:15" s="76" customFormat="1" ht="15" customHeight="1" x14ac:dyDescent="0.25">
      <c r="B69" s="486">
        <v>238</v>
      </c>
      <c r="C69" s="487"/>
      <c r="D69" s="487"/>
      <c r="E69" s="487"/>
      <c r="F69" s="487"/>
      <c r="G69" s="336">
        <v>1.37</v>
      </c>
      <c r="H69" s="336">
        <v>3.93</v>
      </c>
      <c r="I69" s="80">
        <f t="shared" si="28"/>
        <v>5.384100000000001</v>
      </c>
      <c r="J69" s="80">
        <f t="shared" si="29"/>
        <v>0.65410000000000057</v>
      </c>
      <c r="K69" s="80">
        <v>4.7300000000000004</v>
      </c>
      <c r="L69" s="81">
        <v>1</v>
      </c>
      <c r="M69" s="80">
        <f t="shared" si="25"/>
        <v>4.7300000000000004</v>
      </c>
      <c r="N69" s="80">
        <f t="shared" si="26"/>
        <v>1.37</v>
      </c>
      <c r="O69" s="107">
        <f t="shared" si="27"/>
        <v>1.37</v>
      </c>
    </row>
    <row r="70" spans="2:15" s="76" customFormat="1" ht="15" customHeight="1" x14ac:dyDescent="0.25">
      <c r="B70" s="486">
        <v>239</v>
      </c>
      <c r="C70" s="487"/>
      <c r="D70" s="487"/>
      <c r="E70" s="487"/>
      <c r="F70" s="487"/>
      <c r="G70" s="336">
        <v>1.62</v>
      </c>
      <c r="H70" s="336">
        <v>3.93</v>
      </c>
      <c r="I70" s="80">
        <f t="shared" si="28"/>
        <v>6.3666000000000009</v>
      </c>
      <c r="J70" s="80">
        <f t="shared" si="29"/>
        <v>0.30660000000000132</v>
      </c>
      <c r="K70" s="80">
        <v>6.06</v>
      </c>
      <c r="L70" s="81">
        <v>1</v>
      </c>
      <c r="M70" s="80">
        <f t="shared" si="25"/>
        <v>6.06</v>
      </c>
      <c r="N70" s="80">
        <f t="shared" si="26"/>
        <v>1.62</v>
      </c>
      <c r="O70" s="107">
        <f t="shared" si="27"/>
        <v>1.62</v>
      </c>
    </row>
    <row r="71" spans="2:15" s="76" customFormat="1" ht="15" customHeight="1" x14ac:dyDescent="0.25">
      <c r="B71" s="486">
        <v>240</v>
      </c>
      <c r="C71" s="487"/>
      <c r="D71" s="487"/>
      <c r="E71" s="487"/>
      <c r="F71" s="487"/>
      <c r="G71" s="336">
        <v>4.8</v>
      </c>
      <c r="H71" s="336">
        <v>3.93</v>
      </c>
      <c r="I71" s="80">
        <f t="shared" si="28"/>
        <v>18.864000000000001</v>
      </c>
      <c r="J71" s="80">
        <f t="shared" si="29"/>
        <v>2.1739999999999995</v>
      </c>
      <c r="K71" s="80">
        <v>16.690000000000001</v>
      </c>
      <c r="L71" s="81">
        <v>1</v>
      </c>
      <c r="M71" s="80">
        <f t="shared" si="25"/>
        <v>16.690000000000001</v>
      </c>
      <c r="N71" s="80">
        <f t="shared" si="26"/>
        <v>4.8</v>
      </c>
      <c r="O71" s="107">
        <f t="shared" si="27"/>
        <v>4.8</v>
      </c>
    </row>
    <row r="72" spans="2:15" s="76" customFormat="1" ht="15" customHeight="1" x14ac:dyDescent="0.25">
      <c r="B72" s="486">
        <v>241</v>
      </c>
      <c r="C72" s="487"/>
      <c r="D72" s="487"/>
      <c r="E72" s="487"/>
      <c r="F72" s="487"/>
      <c r="G72" s="336">
        <v>5.78</v>
      </c>
      <c r="H72" s="336">
        <v>3.77</v>
      </c>
      <c r="I72" s="80">
        <f t="shared" si="28"/>
        <v>21.790600000000001</v>
      </c>
      <c r="J72" s="80">
        <f t="shared" si="29"/>
        <v>1.9806000000000026</v>
      </c>
      <c r="K72" s="80">
        <v>19.809999999999999</v>
      </c>
      <c r="L72" s="81">
        <v>1</v>
      </c>
      <c r="M72" s="80">
        <f t="shared" si="25"/>
        <v>19.809999999999999</v>
      </c>
      <c r="N72" s="80">
        <f t="shared" si="26"/>
        <v>5.78</v>
      </c>
      <c r="O72" s="107"/>
    </row>
    <row r="73" spans="2:15" s="76" customFormat="1" ht="15" customHeight="1" x14ac:dyDescent="0.25">
      <c r="B73" s="486">
        <v>242</v>
      </c>
      <c r="C73" s="487"/>
      <c r="D73" s="487"/>
      <c r="E73" s="487"/>
      <c r="F73" s="487"/>
      <c r="G73" s="80">
        <v>1.3560000000000001</v>
      </c>
      <c r="H73" s="336">
        <v>3.77</v>
      </c>
      <c r="I73" s="80">
        <f t="shared" si="28"/>
        <v>5.11212</v>
      </c>
      <c r="J73" s="80">
        <f t="shared" si="29"/>
        <v>2.1199999999996777E-3</v>
      </c>
      <c r="K73" s="80">
        <v>5.1100000000000003</v>
      </c>
      <c r="L73" s="81">
        <v>1</v>
      </c>
      <c r="M73" s="80">
        <f t="shared" si="25"/>
        <v>5.1100000000000003</v>
      </c>
      <c r="N73" s="80">
        <f t="shared" si="26"/>
        <v>1.3560000000000001</v>
      </c>
      <c r="O73" s="107"/>
    </row>
    <row r="74" spans="2:15" s="76" customFormat="1" ht="15" customHeight="1" x14ac:dyDescent="0.25">
      <c r="B74" s="486">
        <v>243</v>
      </c>
      <c r="C74" s="487"/>
      <c r="D74" s="487"/>
      <c r="E74" s="487"/>
      <c r="F74" s="487"/>
      <c r="G74" s="336">
        <v>1.43</v>
      </c>
      <c r="H74" s="336">
        <v>3.77</v>
      </c>
      <c r="I74" s="80">
        <f t="shared" si="28"/>
        <v>5.3910999999999998</v>
      </c>
      <c r="J74" s="80">
        <f t="shared" si="29"/>
        <v>0.68109999999999982</v>
      </c>
      <c r="K74" s="80">
        <v>4.71</v>
      </c>
      <c r="L74" s="81">
        <v>1</v>
      </c>
      <c r="M74" s="80">
        <f t="shared" si="4"/>
        <v>4.71</v>
      </c>
      <c r="N74" s="80">
        <f t="shared" si="5"/>
        <v>1.43</v>
      </c>
      <c r="O74" s="107"/>
    </row>
    <row r="75" spans="2:15" s="76" customFormat="1" ht="15" customHeight="1" x14ac:dyDescent="0.25">
      <c r="B75" s="486">
        <v>244</v>
      </c>
      <c r="C75" s="487"/>
      <c r="D75" s="487"/>
      <c r="E75" s="487"/>
      <c r="F75" s="487"/>
      <c r="G75" s="336">
        <v>4.13</v>
      </c>
      <c r="H75" s="336">
        <v>3.77</v>
      </c>
      <c r="I75" s="80">
        <f t="shared" si="28"/>
        <v>15.5701</v>
      </c>
      <c r="J75" s="80">
        <f t="shared" si="29"/>
        <v>0.69009999999999927</v>
      </c>
      <c r="K75" s="80">
        <v>14.88</v>
      </c>
      <c r="L75" s="81">
        <v>1</v>
      </c>
      <c r="M75" s="80">
        <f t="shared" si="1"/>
        <v>14.88</v>
      </c>
      <c r="N75" s="80">
        <f t="shared" si="2"/>
        <v>4.13</v>
      </c>
      <c r="O75" s="107"/>
    </row>
    <row r="76" spans="2:15" s="76" customFormat="1" ht="15" customHeight="1" x14ac:dyDescent="0.25">
      <c r="B76" s="486">
        <v>246</v>
      </c>
      <c r="C76" s="487"/>
      <c r="D76" s="487"/>
      <c r="E76" s="487"/>
      <c r="F76" s="487"/>
      <c r="G76" s="336">
        <v>1.89</v>
      </c>
      <c r="H76" s="336">
        <v>3.77</v>
      </c>
      <c r="I76" s="80">
        <f t="shared" si="28"/>
        <v>7.1252999999999993</v>
      </c>
      <c r="J76" s="80">
        <f t="shared" si="29"/>
        <v>2.555299999999999</v>
      </c>
      <c r="K76" s="80">
        <v>4.57</v>
      </c>
      <c r="L76" s="81">
        <v>1</v>
      </c>
      <c r="M76" s="80">
        <f t="shared" si="1"/>
        <v>4.57</v>
      </c>
      <c r="N76" s="80">
        <f t="shared" si="2"/>
        <v>1.89</v>
      </c>
      <c r="O76" s="107"/>
    </row>
    <row r="77" spans="2:15" s="76" customFormat="1" ht="15" customHeight="1" x14ac:dyDescent="0.25">
      <c r="B77" s="486">
        <v>247</v>
      </c>
      <c r="C77" s="487"/>
      <c r="D77" s="487"/>
      <c r="E77" s="487"/>
      <c r="F77" s="487"/>
      <c r="G77" s="80">
        <v>2.157</v>
      </c>
      <c r="H77" s="336">
        <v>3.77</v>
      </c>
      <c r="I77" s="80">
        <f t="shared" si="28"/>
        <v>8.1318900000000003</v>
      </c>
      <c r="J77" s="80">
        <f t="shared" si="29"/>
        <v>1.8899999999995032E-3</v>
      </c>
      <c r="K77" s="80">
        <v>8.1300000000000008</v>
      </c>
      <c r="L77" s="81">
        <v>1</v>
      </c>
      <c r="M77" s="80">
        <f t="shared" si="1"/>
        <v>8.1300000000000008</v>
      </c>
      <c r="N77" s="80">
        <f t="shared" si="2"/>
        <v>2.157</v>
      </c>
      <c r="O77" s="107"/>
    </row>
    <row r="78" spans="2:15" s="76" customFormat="1" ht="15" customHeight="1" x14ac:dyDescent="0.25">
      <c r="B78" s="486">
        <v>248</v>
      </c>
      <c r="C78" s="487"/>
      <c r="D78" s="487"/>
      <c r="E78" s="487"/>
      <c r="F78" s="487"/>
      <c r="G78" s="80">
        <v>2.1560000000000001</v>
      </c>
      <c r="H78" s="336">
        <v>3.77</v>
      </c>
      <c r="I78" s="80">
        <f t="shared" si="28"/>
        <v>8.1281200000000009</v>
      </c>
      <c r="J78" s="80">
        <f t="shared" si="29"/>
        <v>-1.8799999999998818E-3</v>
      </c>
      <c r="K78" s="80">
        <v>8.1300000000000008</v>
      </c>
      <c r="L78" s="81">
        <v>1</v>
      </c>
      <c r="M78" s="80">
        <f>+K78*L78</f>
        <v>8.1300000000000008</v>
      </c>
      <c r="N78" s="80">
        <f>+G78*L78</f>
        <v>2.1560000000000001</v>
      </c>
      <c r="O78" s="107"/>
    </row>
    <row r="79" spans="2:15" s="76" customFormat="1" ht="15" customHeight="1" x14ac:dyDescent="0.25">
      <c r="B79" s="486">
        <v>249</v>
      </c>
      <c r="C79" s="487"/>
      <c r="D79" s="487"/>
      <c r="E79" s="487"/>
      <c r="F79" s="487"/>
      <c r="G79" s="336">
        <v>1.88</v>
      </c>
      <c r="H79" s="336">
        <v>2.92</v>
      </c>
      <c r="I79" s="80">
        <f t="shared" si="28"/>
        <v>5.4895999999999994</v>
      </c>
      <c r="J79" s="80">
        <f t="shared" si="29"/>
        <v>0.23959999999999937</v>
      </c>
      <c r="K79" s="80">
        <v>5.25</v>
      </c>
      <c r="L79" s="81">
        <v>1</v>
      </c>
      <c r="M79" s="80">
        <f>+K79*L79</f>
        <v>5.25</v>
      </c>
      <c r="N79" s="80">
        <f>+G79*L79</f>
        <v>1.88</v>
      </c>
      <c r="O79" s="107"/>
    </row>
    <row r="80" spans="2:15" s="76" customFormat="1" ht="15" customHeight="1" x14ac:dyDescent="0.25">
      <c r="B80" s="486">
        <v>250</v>
      </c>
      <c r="C80" s="487"/>
      <c r="D80" s="487"/>
      <c r="E80" s="487"/>
      <c r="F80" s="487"/>
      <c r="G80" s="336">
        <v>2.0699999999999998</v>
      </c>
      <c r="H80" s="336">
        <v>2.92</v>
      </c>
      <c r="I80" s="80">
        <f t="shared" si="28"/>
        <v>6.0443999999999996</v>
      </c>
      <c r="J80" s="80">
        <f t="shared" si="29"/>
        <v>0.25439999999999952</v>
      </c>
      <c r="K80" s="80">
        <v>5.79</v>
      </c>
      <c r="L80" s="81">
        <v>1</v>
      </c>
      <c r="M80" s="80">
        <f>+K80*L80</f>
        <v>5.79</v>
      </c>
      <c r="N80" s="80">
        <f>+G80*L80</f>
        <v>2.0699999999999998</v>
      </c>
      <c r="O80" s="107"/>
    </row>
    <row r="81" spans="2:16" s="76" customFormat="1" ht="15" customHeight="1" x14ac:dyDescent="0.25">
      <c r="B81" s="486">
        <v>251</v>
      </c>
      <c r="C81" s="487"/>
      <c r="D81" s="487"/>
      <c r="E81" s="487"/>
      <c r="F81" s="487"/>
      <c r="G81" s="336">
        <v>2.0699999999999998</v>
      </c>
      <c r="H81" s="336">
        <v>2.92</v>
      </c>
      <c r="I81" s="80">
        <f t="shared" si="28"/>
        <v>6.0443999999999996</v>
      </c>
      <c r="J81" s="80">
        <f t="shared" si="29"/>
        <v>4.3999999999995154E-3</v>
      </c>
      <c r="K81" s="80">
        <v>6.04</v>
      </c>
      <c r="L81" s="81">
        <v>1</v>
      </c>
      <c r="M81" s="80">
        <f>+K81*L81</f>
        <v>6.04</v>
      </c>
      <c r="N81" s="80">
        <f>+G81*L81</f>
        <v>2.0699999999999998</v>
      </c>
      <c r="O81" s="107"/>
    </row>
    <row r="82" spans="2:16" s="76" customFormat="1" ht="15" customHeight="1" x14ac:dyDescent="0.25">
      <c r="B82" s="486">
        <v>252</v>
      </c>
      <c r="C82" s="487"/>
      <c r="D82" s="487"/>
      <c r="E82" s="487"/>
      <c r="F82" s="487"/>
      <c r="G82" s="336">
        <v>1.89</v>
      </c>
      <c r="H82" s="336">
        <v>3.77</v>
      </c>
      <c r="I82" s="80">
        <f t="shared" si="28"/>
        <v>7.1252999999999993</v>
      </c>
      <c r="J82" s="80">
        <f t="shared" si="29"/>
        <v>2.4452999999999996</v>
      </c>
      <c r="K82" s="80">
        <v>4.68</v>
      </c>
      <c r="L82" s="81">
        <v>1</v>
      </c>
      <c r="M82" s="80">
        <f>+K82*L82</f>
        <v>4.68</v>
      </c>
      <c r="N82" s="80">
        <f>+G82*L82</f>
        <v>1.89</v>
      </c>
      <c r="O82" s="107"/>
    </row>
    <row r="83" spans="2:16" s="76" customFormat="1" ht="15" customHeight="1" x14ac:dyDescent="0.25">
      <c r="B83" s="486">
        <v>253</v>
      </c>
      <c r="C83" s="487"/>
      <c r="D83" s="487"/>
      <c r="E83" s="487"/>
      <c r="F83" s="487"/>
      <c r="G83" s="336">
        <v>2.95</v>
      </c>
      <c r="H83" s="336">
        <v>2.92</v>
      </c>
      <c r="I83" s="80">
        <f t="shared" si="28"/>
        <v>8.6140000000000008</v>
      </c>
      <c r="J83" s="80">
        <f t="shared" si="29"/>
        <v>0.30400000000000027</v>
      </c>
      <c r="K83" s="80">
        <v>8.31</v>
      </c>
      <c r="L83" s="81">
        <v>1</v>
      </c>
      <c r="M83" s="80">
        <f t="shared" si="1"/>
        <v>8.31</v>
      </c>
      <c r="N83" s="80">
        <f t="shared" si="2"/>
        <v>2.95</v>
      </c>
      <c r="O83" s="107"/>
    </row>
    <row r="84" spans="2:16" s="76" customFormat="1" ht="15" customHeight="1" thickBot="1" x14ac:dyDescent="0.3">
      <c r="B84" s="488"/>
      <c r="C84" s="489"/>
      <c r="D84" s="489"/>
      <c r="E84" s="489"/>
      <c r="F84" s="489"/>
      <c r="G84" s="78"/>
      <c r="H84" s="78"/>
      <c r="I84" s="78"/>
      <c r="J84" s="78"/>
      <c r="K84" s="78"/>
      <c r="L84" s="79"/>
      <c r="M84" s="78"/>
      <c r="N84" s="78"/>
      <c r="O84" s="108"/>
    </row>
    <row r="85" spans="2:16" s="76" customFormat="1" ht="17.45" customHeight="1" thickBot="1" x14ac:dyDescent="0.3">
      <c r="B85" s="490" t="s">
        <v>10</v>
      </c>
      <c r="C85" s="491"/>
      <c r="D85" s="491"/>
      <c r="E85" s="491"/>
      <c r="F85" s="491"/>
      <c r="G85" s="491"/>
      <c r="H85" s="491"/>
      <c r="I85" s="491"/>
      <c r="J85" s="491"/>
      <c r="K85" s="491"/>
      <c r="L85" s="491"/>
      <c r="M85" s="109">
        <f>SUM(M11:M84)</f>
        <v>748.7299999999999</v>
      </c>
      <c r="N85" s="109">
        <f>SUM(N11:N84)</f>
        <v>228.78399999999996</v>
      </c>
      <c r="O85" s="110">
        <f>SUM(O11:O84)</f>
        <v>134.22400000000005</v>
      </c>
      <c r="P85" s="339"/>
    </row>
    <row r="86" spans="2:16" ht="9.9499999999999993" customHeight="1" thickBot="1" x14ac:dyDescent="0.3"/>
    <row r="87" spans="2:16" s="76" customFormat="1" ht="17.45" customHeight="1" x14ac:dyDescent="0.25">
      <c r="B87" s="111" t="s">
        <v>119</v>
      </c>
      <c r="C87" s="112"/>
      <c r="D87" s="112"/>
      <c r="E87" s="112"/>
      <c r="F87" s="492" t="s">
        <v>231</v>
      </c>
      <c r="G87" s="492"/>
      <c r="H87" s="492"/>
      <c r="I87" s="492"/>
      <c r="J87" s="492"/>
      <c r="K87" s="113" t="s">
        <v>120</v>
      </c>
      <c r="L87" s="493" t="s">
        <v>233</v>
      </c>
      <c r="M87" s="494"/>
      <c r="N87" s="495"/>
      <c r="O87" s="335"/>
    </row>
    <row r="88" spans="2:16" s="76" customFormat="1" ht="15" customHeight="1" x14ac:dyDescent="0.25">
      <c r="B88" s="486">
        <v>158</v>
      </c>
      <c r="C88" s="487"/>
      <c r="D88" s="487"/>
      <c r="E88" s="487"/>
      <c r="F88" s="487"/>
      <c r="G88" s="80">
        <v>1.38</v>
      </c>
      <c r="H88" s="80">
        <v>3.77</v>
      </c>
      <c r="I88" s="80">
        <f t="shared" ref="I88:I111" si="30">+G88*H88</f>
        <v>5.2025999999999994</v>
      </c>
      <c r="J88" s="80">
        <f t="shared" ref="J88:J111" si="31">I88-K88</f>
        <v>0.28259999999999952</v>
      </c>
      <c r="K88" s="80">
        <v>4.92</v>
      </c>
      <c r="L88" s="81">
        <v>1</v>
      </c>
      <c r="M88" s="80">
        <f t="shared" ref="M88:M104" si="32">+K88*L88</f>
        <v>4.92</v>
      </c>
      <c r="N88" s="80">
        <f t="shared" ref="N88:N104" si="33">+G88*L88</f>
        <v>1.38</v>
      </c>
      <c r="O88" s="107">
        <f>+G88*L88</f>
        <v>1.38</v>
      </c>
    </row>
    <row r="89" spans="2:16" s="76" customFormat="1" ht="15" customHeight="1" x14ac:dyDescent="0.25">
      <c r="B89" s="486">
        <v>159</v>
      </c>
      <c r="C89" s="487"/>
      <c r="D89" s="487"/>
      <c r="E89" s="487"/>
      <c r="F89" s="487"/>
      <c r="G89" s="80">
        <v>1.38</v>
      </c>
      <c r="H89" s="80">
        <v>3.77</v>
      </c>
      <c r="I89" s="80">
        <f t="shared" si="30"/>
        <v>5.2025999999999994</v>
      </c>
      <c r="J89" s="80">
        <f t="shared" si="31"/>
        <v>0.34259999999999913</v>
      </c>
      <c r="K89" s="80">
        <v>4.8600000000000003</v>
      </c>
      <c r="L89" s="81">
        <v>1</v>
      </c>
      <c r="M89" s="80">
        <f t="shared" si="32"/>
        <v>4.8600000000000003</v>
      </c>
      <c r="N89" s="80">
        <f t="shared" si="33"/>
        <v>1.38</v>
      </c>
      <c r="O89" s="107">
        <f>+G89*L89</f>
        <v>1.38</v>
      </c>
    </row>
    <row r="90" spans="2:16" s="76" customFormat="1" ht="15" customHeight="1" x14ac:dyDescent="0.25">
      <c r="B90" s="486">
        <v>164</v>
      </c>
      <c r="C90" s="487"/>
      <c r="D90" s="487"/>
      <c r="E90" s="487"/>
      <c r="F90" s="487"/>
      <c r="G90" s="80">
        <v>2.33</v>
      </c>
      <c r="H90" s="80">
        <v>3.77</v>
      </c>
      <c r="I90" s="80">
        <f t="shared" si="30"/>
        <v>8.7841000000000005</v>
      </c>
      <c r="J90" s="80">
        <f t="shared" si="31"/>
        <v>0.63410000000000011</v>
      </c>
      <c r="K90" s="80">
        <v>8.15</v>
      </c>
      <c r="L90" s="81">
        <v>1</v>
      </c>
      <c r="M90" s="80">
        <f t="shared" ref="M90:M92" si="34">+K90*L90</f>
        <v>8.15</v>
      </c>
      <c r="N90" s="80">
        <f t="shared" ref="N90:N92" si="35">+G90*L90</f>
        <v>2.33</v>
      </c>
      <c r="O90" s="107">
        <f>+G90*L90</f>
        <v>2.33</v>
      </c>
    </row>
    <row r="91" spans="2:16" s="76" customFormat="1" ht="15" customHeight="1" x14ac:dyDescent="0.25">
      <c r="B91" s="486">
        <v>165</v>
      </c>
      <c r="C91" s="487"/>
      <c r="D91" s="487"/>
      <c r="E91" s="487"/>
      <c r="F91" s="487"/>
      <c r="G91" s="80">
        <v>2.75</v>
      </c>
      <c r="H91" s="80">
        <v>3.76</v>
      </c>
      <c r="I91" s="80">
        <f t="shared" si="30"/>
        <v>10.34</v>
      </c>
      <c r="J91" s="80">
        <f t="shared" si="31"/>
        <v>3.99</v>
      </c>
      <c r="K91" s="80">
        <v>6.35</v>
      </c>
      <c r="L91" s="81">
        <v>1</v>
      </c>
      <c r="M91" s="80">
        <f t="shared" si="34"/>
        <v>6.35</v>
      </c>
      <c r="N91" s="80">
        <f t="shared" si="35"/>
        <v>2.75</v>
      </c>
      <c r="O91" s="107">
        <f>+G91*L91</f>
        <v>2.75</v>
      </c>
    </row>
    <row r="92" spans="2:16" s="76" customFormat="1" ht="15" customHeight="1" x14ac:dyDescent="0.25">
      <c r="B92" s="486">
        <v>167</v>
      </c>
      <c r="C92" s="487"/>
      <c r="D92" s="487"/>
      <c r="E92" s="487"/>
      <c r="F92" s="487"/>
      <c r="G92" s="80">
        <v>2.33</v>
      </c>
      <c r="H92" s="80">
        <v>3.77</v>
      </c>
      <c r="I92" s="80">
        <f t="shared" si="30"/>
        <v>8.7841000000000005</v>
      </c>
      <c r="J92" s="80">
        <f t="shared" si="31"/>
        <v>4.1000000000011028E-3</v>
      </c>
      <c r="K92" s="80">
        <v>8.7799999999999994</v>
      </c>
      <c r="L92" s="81">
        <v>1</v>
      </c>
      <c r="M92" s="80">
        <f t="shared" si="34"/>
        <v>8.7799999999999994</v>
      </c>
      <c r="N92" s="80">
        <f t="shared" si="35"/>
        <v>2.33</v>
      </c>
      <c r="O92" s="107">
        <f>+G92*L92</f>
        <v>2.33</v>
      </c>
    </row>
    <row r="93" spans="2:16" s="76" customFormat="1" ht="15" customHeight="1" x14ac:dyDescent="0.25">
      <c r="B93" s="486">
        <v>183</v>
      </c>
      <c r="C93" s="487"/>
      <c r="D93" s="487"/>
      <c r="E93" s="487"/>
      <c r="F93" s="487"/>
      <c r="G93" s="80">
        <v>4.7699999999999996</v>
      </c>
      <c r="H93" s="80">
        <v>4.26</v>
      </c>
      <c r="I93" s="80">
        <f t="shared" si="30"/>
        <v>20.320199999999996</v>
      </c>
      <c r="J93" s="80">
        <f t="shared" si="31"/>
        <v>3.120199999999997</v>
      </c>
      <c r="K93" s="80">
        <v>17.2</v>
      </c>
      <c r="L93" s="81">
        <v>1</v>
      </c>
      <c r="M93" s="80">
        <f>+K93*L93</f>
        <v>17.2</v>
      </c>
      <c r="N93" s="80">
        <f>+G93*L93</f>
        <v>4.7699999999999996</v>
      </c>
      <c r="O93" s="107">
        <f t="shared" ref="O93:O101" si="36">+G93*L93</f>
        <v>4.7699999999999996</v>
      </c>
    </row>
    <row r="94" spans="2:16" s="76" customFormat="1" ht="15" customHeight="1" x14ac:dyDescent="0.25">
      <c r="B94" s="486">
        <v>184</v>
      </c>
      <c r="C94" s="487"/>
      <c r="D94" s="487"/>
      <c r="E94" s="487"/>
      <c r="F94" s="487"/>
      <c r="G94" s="80">
        <v>1.8580000000000001</v>
      </c>
      <c r="H94" s="80">
        <v>4.16</v>
      </c>
      <c r="I94" s="80">
        <f t="shared" si="30"/>
        <v>7.729280000000001</v>
      </c>
      <c r="J94" s="80">
        <f t="shared" si="31"/>
        <v>-7.199999999993878E-4</v>
      </c>
      <c r="K94" s="80">
        <v>7.73</v>
      </c>
      <c r="L94" s="81">
        <v>1</v>
      </c>
      <c r="M94" s="80">
        <f>+K94*L94</f>
        <v>7.73</v>
      </c>
      <c r="N94" s="80">
        <f>+G94*L94</f>
        <v>1.8580000000000001</v>
      </c>
      <c r="O94" s="107">
        <f t="shared" si="36"/>
        <v>1.8580000000000001</v>
      </c>
    </row>
    <row r="95" spans="2:16" s="76" customFormat="1" ht="15" customHeight="1" x14ac:dyDescent="0.25">
      <c r="B95" s="486">
        <v>185</v>
      </c>
      <c r="C95" s="487"/>
      <c r="D95" s="487"/>
      <c r="E95" s="487"/>
      <c r="F95" s="487"/>
      <c r="G95" s="80">
        <v>1.3680000000000001</v>
      </c>
      <c r="H95" s="80">
        <v>4.16</v>
      </c>
      <c r="I95" s="80">
        <f t="shared" si="30"/>
        <v>5.6908800000000008</v>
      </c>
      <c r="J95" s="80">
        <f t="shared" si="31"/>
        <v>8.8000000000043599E-4</v>
      </c>
      <c r="K95" s="80">
        <v>5.69</v>
      </c>
      <c r="L95" s="81">
        <v>1</v>
      </c>
      <c r="M95" s="80">
        <f t="shared" ref="M95:M101" si="37">+K95*L95</f>
        <v>5.69</v>
      </c>
      <c r="N95" s="80">
        <f t="shared" ref="N95:N101" si="38">+G95*L95</f>
        <v>1.3680000000000001</v>
      </c>
      <c r="O95" s="107">
        <f t="shared" si="36"/>
        <v>1.3680000000000001</v>
      </c>
    </row>
    <row r="96" spans="2:16" s="76" customFormat="1" ht="15" customHeight="1" x14ac:dyDescent="0.25">
      <c r="B96" s="486">
        <v>245</v>
      </c>
      <c r="C96" s="487"/>
      <c r="D96" s="487"/>
      <c r="E96" s="487"/>
      <c r="F96" s="487"/>
      <c r="G96" s="80">
        <v>1.69</v>
      </c>
      <c r="H96" s="80">
        <v>3.77</v>
      </c>
      <c r="I96" s="80">
        <f t="shared" si="30"/>
        <v>6.3712999999999997</v>
      </c>
      <c r="J96" s="80">
        <f t="shared" si="31"/>
        <v>2.1212999999999997</v>
      </c>
      <c r="K96" s="80">
        <v>4.25</v>
      </c>
      <c r="L96" s="81">
        <v>1</v>
      </c>
      <c r="M96" s="80">
        <f t="shared" si="37"/>
        <v>4.25</v>
      </c>
      <c r="N96" s="80">
        <f t="shared" si="38"/>
        <v>1.69</v>
      </c>
      <c r="O96" s="107"/>
    </row>
    <row r="97" spans="2:15" s="76" customFormat="1" ht="15" customHeight="1" x14ac:dyDescent="0.25">
      <c r="B97" s="486">
        <v>254</v>
      </c>
      <c r="C97" s="487"/>
      <c r="D97" s="487"/>
      <c r="E97" s="487"/>
      <c r="F97" s="487"/>
      <c r="G97" s="80">
        <v>1.64</v>
      </c>
      <c r="H97" s="80">
        <v>3.77</v>
      </c>
      <c r="I97" s="80">
        <f t="shared" si="30"/>
        <v>6.1827999999999994</v>
      </c>
      <c r="J97" s="80">
        <f t="shared" si="31"/>
        <v>2.4927999999999995</v>
      </c>
      <c r="K97" s="80">
        <v>3.69</v>
      </c>
      <c r="L97" s="81">
        <v>1</v>
      </c>
      <c r="M97" s="80">
        <f t="shared" si="37"/>
        <v>3.69</v>
      </c>
      <c r="N97" s="80">
        <f t="shared" si="38"/>
        <v>1.64</v>
      </c>
      <c r="O97" s="107"/>
    </row>
    <row r="98" spans="2:15" s="76" customFormat="1" ht="15" customHeight="1" x14ac:dyDescent="0.25">
      <c r="B98" s="486">
        <v>255</v>
      </c>
      <c r="C98" s="487"/>
      <c r="D98" s="487"/>
      <c r="E98" s="487"/>
      <c r="F98" s="487"/>
      <c r="G98" s="80">
        <v>2.94</v>
      </c>
      <c r="H98" s="80">
        <v>4.32</v>
      </c>
      <c r="I98" s="80">
        <f t="shared" si="30"/>
        <v>12.700800000000001</v>
      </c>
      <c r="J98" s="80">
        <f t="shared" si="31"/>
        <v>8.0000000000168825E-4</v>
      </c>
      <c r="K98" s="80">
        <v>12.7</v>
      </c>
      <c r="L98" s="81">
        <v>1</v>
      </c>
      <c r="M98" s="80">
        <f t="shared" si="37"/>
        <v>12.7</v>
      </c>
      <c r="N98" s="80">
        <f t="shared" si="38"/>
        <v>2.94</v>
      </c>
      <c r="O98" s="107">
        <f t="shared" si="36"/>
        <v>2.94</v>
      </c>
    </row>
    <row r="99" spans="2:15" s="76" customFormat="1" ht="15" customHeight="1" x14ac:dyDescent="0.25">
      <c r="B99" s="486">
        <v>256</v>
      </c>
      <c r="C99" s="487"/>
      <c r="D99" s="487"/>
      <c r="E99" s="487"/>
      <c r="F99" s="487"/>
      <c r="G99" s="80">
        <v>4.8</v>
      </c>
      <c r="H99" s="80">
        <v>3.74</v>
      </c>
      <c r="I99" s="80">
        <f t="shared" si="30"/>
        <v>17.952000000000002</v>
      </c>
      <c r="J99" s="80">
        <f t="shared" si="31"/>
        <v>1.5520000000000032</v>
      </c>
      <c r="K99" s="80">
        <v>16.399999999999999</v>
      </c>
      <c r="L99" s="81">
        <v>1</v>
      </c>
      <c r="M99" s="80">
        <f t="shared" si="37"/>
        <v>16.399999999999999</v>
      </c>
      <c r="N99" s="80">
        <f t="shared" si="38"/>
        <v>4.8</v>
      </c>
      <c r="O99" s="107"/>
    </row>
    <row r="100" spans="2:15" s="76" customFormat="1" ht="15" customHeight="1" x14ac:dyDescent="0.25">
      <c r="B100" s="486">
        <v>257</v>
      </c>
      <c r="C100" s="487"/>
      <c r="D100" s="487"/>
      <c r="E100" s="487"/>
      <c r="F100" s="487"/>
      <c r="G100" s="80">
        <v>5.9459999999999997</v>
      </c>
      <c r="H100" s="80">
        <v>3.74</v>
      </c>
      <c r="I100" s="80">
        <f t="shared" si="30"/>
        <v>22.238040000000002</v>
      </c>
      <c r="J100" s="80">
        <f t="shared" si="31"/>
        <v>-1.9599999999968531E-3</v>
      </c>
      <c r="K100" s="80">
        <v>22.24</v>
      </c>
      <c r="L100" s="81">
        <v>1</v>
      </c>
      <c r="M100" s="80">
        <f t="shared" si="37"/>
        <v>22.24</v>
      </c>
      <c r="N100" s="80">
        <f t="shared" si="38"/>
        <v>5.9459999999999997</v>
      </c>
      <c r="O100" s="107"/>
    </row>
    <row r="101" spans="2:15" s="76" customFormat="1" ht="15" customHeight="1" x14ac:dyDescent="0.25">
      <c r="B101" s="486">
        <v>258</v>
      </c>
      <c r="C101" s="487"/>
      <c r="D101" s="487"/>
      <c r="E101" s="487"/>
      <c r="F101" s="487"/>
      <c r="G101" s="80">
        <v>4.8579999999999997</v>
      </c>
      <c r="H101" s="80">
        <v>4.33</v>
      </c>
      <c r="I101" s="80">
        <f t="shared" si="30"/>
        <v>21.035139999999998</v>
      </c>
      <c r="J101" s="80">
        <f t="shared" si="31"/>
        <v>0.19513999999999854</v>
      </c>
      <c r="K101" s="80">
        <v>20.84</v>
      </c>
      <c r="L101" s="81">
        <v>1</v>
      </c>
      <c r="M101" s="80">
        <f t="shared" si="37"/>
        <v>20.84</v>
      </c>
      <c r="N101" s="80">
        <f t="shared" si="38"/>
        <v>4.8579999999999997</v>
      </c>
      <c r="O101" s="107">
        <f t="shared" si="36"/>
        <v>4.8579999999999997</v>
      </c>
    </row>
    <row r="102" spans="2:15" s="76" customFormat="1" ht="15" customHeight="1" x14ac:dyDescent="0.25">
      <c r="B102" s="486">
        <v>259</v>
      </c>
      <c r="C102" s="487"/>
      <c r="D102" s="487"/>
      <c r="E102" s="487"/>
      <c r="F102" s="487"/>
      <c r="G102" s="80">
        <v>4.79</v>
      </c>
      <c r="H102" s="80">
        <v>4.33</v>
      </c>
      <c r="I102" s="80">
        <f t="shared" si="30"/>
        <v>20.7407</v>
      </c>
      <c r="J102" s="80">
        <f t="shared" si="31"/>
        <v>3.0699999999999505E-2</v>
      </c>
      <c r="K102" s="80">
        <v>20.71</v>
      </c>
      <c r="L102" s="81">
        <v>1</v>
      </c>
      <c r="M102" s="80">
        <f t="shared" si="32"/>
        <v>20.71</v>
      </c>
      <c r="N102" s="80">
        <f t="shared" si="33"/>
        <v>4.79</v>
      </c>
      <c r="O102" s="107">
        <f>+G102*L102</f>
        <v>4.79</v>
      </c>
    </row>
    <row r="103" spans="2:15" s="76" customFormat="1" ht="15" customHeight="1" x14ac:dyDescent="0.25">
      <c r="B103" s="486">
        <v>260</v>
      </c>
      <c r="C103" s="487"/>
      <c r="D103" s="487"/>
      <c r="E103" s="487"/>
      <c r="F103" s="487"/>
      <c r="G103" s="80">
        <v>2.84</v>
      </c>
      <c r="H103" s="80">
        <v>3.74</v>
      </c>
      <c r="I103" s="80">
        <f t="shared" si="30"/>
        <v>10.621600000000001</v>
      </c>
      <c r="J103" s="80">
        <f t="shared" si="31"/>
        <v>0.30160000000000053</v>
      </c>
      <c r="K103" s="80">
        <v>10.32</v>
      </c>
      <c r="L103" s="81">
        <v>1</v>
      </c>
      <c r="M103" s="80">
        <f t="shared" si="32"/>
        <v>10.32</v>
      </c>
      <c r="N103" s="80">
        <f t="shared" si="33"/>
        <v>2.84</v>
      </c>
      <c r="O103" s="107"/>
    </row>
    <row r="104" spans="2:15" s="76" customFormat="1" ht="15" customHeight="1" x14ac:dyDescent="0.25">
      <c r="B104" s="486">
        <v>261</v>
      </c>
      <c r="C104" s="487"/>
      <c r="D104" s="487"/>
      <c r="E104" s="487"/>
      <c r="F104" s="487"/>
      <c r="G104" s="80">
        <v>7.13</v>
      </c>
      <c r="H104" s="80">
        <v>3.75</v>
      </c>
      <c r="I104" s="80">
        <f t="shared" si="30"/>
        <v>26.737500000000001</v>
      </c>
      <c r="J104" s="80">
        <f t="shared" si="31"/>
        <v>-2.4999999999977263E-3</v>
      </c>
      <c r="K104" s="80">
        <v>26.74</v>
      </c>
      <c r="L104" s="81">
        <v>1</v>
      </c>
      <c r="M104" s="80">
        <f t="shared" si="32"/>
        <v>26.74</v>
      </c>
      <c r="N104" s="80">
        <f t="shared" si="33"/>
        <v>7.13</v>
      </c>
      <c r="O104" s="107"/>
    </row>
    <row r="105" spans="2:15" s="76" customFormat="1" ht="15" customHeight="1" x14ac:dyDescent="0.25">
      <c r="B105" s="486">
        <v>262</v>
      </c>
      <c r="C105" s="487"/>
      <c r="D105" s="487"/>
      <c r="E105" s="487"/>
      <c r="F105" s="487"/>
      <c r="G105" s="80">
        <v>4.8099999999999996</v>
      </c>
      <c r="H105" s="80">
        <v>5.9</v>
      </c>
      <c r="I105" s="80">
        <f t="shared" si="30"/>
        <v>28.378999999999998</v>
      </c>
      <c r="J105" s="80">
        <f t="shared" si="31"/>
        <v>4.3489999999999966</v>
      </c>
      <c r="K105" s="80">
        <v>24.03</v>
      </c>
      <c r="L105" s="81">
        <v>1</v>
      </c>
      <c r="M105" s="80">
        <f>+K105*L105</f>
        <v>24.03</v>
      </c>
      <c r="N105" s="80">
        <f>+G105*L105</f>
        <v>4.8099999999999996</v>
      </c>
      <c r="O105" s="107">
        <f t="shared" ref="O105:O111" si="39">+G105*L105</f>
        <v>4.8099999999999996</v>
      </c>
    </row>
    <row r="106" spans="2:15" s="76" customFormat="1" ht="15" customHeight="1" x14ac:dyDescent="0.25">
      <c r="B106" s="486">
        <v>263</v>
      </c>
      <c r="C106" s="487"/>
      <c r="D106" s="487"/>
      <c r="E106" s="487"/>
      <c r="F106" s="487"/>
      <c r="G106" s="80">
        <v>4.8</v>
      </c>
      <c r="H106" s="80">
        <v>5.9</v>
      </c>
      <c r="I106" s="80">
        <f t="shared" si="30"/>
        <v>28.32</v>
      </c>
      <c r="J106" s="80">
        <f t="shared" si="31"/>
        <v>4.2899999999999991</v>
      </c>
      <c r="K106" s="80">
        <v>24.03</v>
      </c>
      <c r="L106" s="81">
        <v>1</v>
      </c>
      <c r="M106" s="80">
        <f>+K106*L106</f>
        <v>24.03</v>
      </c>
      <c r="N106" s="80">
        <f>+G106*L106</f>
        <v>4.8</v>
      </c>
      <c r="O106" s="107">
        <f t="shared" si="39"/>
        <v>4.8</v>
      </c>
    </row>
    <row r="107" spans="2:15" s="76" customFormat="1" ht="15" customHeight="1" x14ac:dyDescent="0.25">
      <c r="B107" s="486">
        <v>264</v>
      </c>
      <c r="C107" s="487"/>
      <c r="D107" s="487"/>
      <c r="E107" s="487"/>
      <c r="F107" s="487"/>
      <c r="G107" s="80">
        <v>0.56000000000000005</v>
      </c>
      <c r="H107" s="80">
        <v>5.9</v>
      </c>
      <c r="I107" s="80">
        <f t="shared" si="30"/>
        <v>3.3040000000000007</v>
      </c>
      <c r="J107" s="80">
        <f t="shared" si="31"/>
        <v>0.64400000000000057</v>
      </c>
      <c r="K107" s="80">
        <v>2.66</v>
      </c>
      <c r="L107" s="81">
        <v>1</v>
      </c>
      <c r="M107" s="80">
        <f t="shared" ref="M107:M111" si="40">+K107*L107</f>
        <v>2.66</v>
      </c>
      <c r="N107" s="80">
        <f t="shared" ref="N107:N111" si="41">+G107*L107</f>
        <v>0.56000000000000005</v>
      </c>
      <c r="O107" s="107">
        <f t="shared" si="39"/>
        <v>0.56000000000000005</v>
      </c>
    </row>
    <row r="108" spans="2:15" s="76" customFormat="1" ht="15" customHeight="1" x14ac:dyDescent="0.25">
      <c r="B108" s="486">
        <v>265</v>
      </c>
      <c r="C108" s="487"/>
      <c r="D108" s="487"/>
      <c r="E108" s="487"/>
      <c r="F108" s="487"/>
      <c r="G108" s="80">
        <v>0.42</v>
      </c>
      <c r="H108" s="80">
        <v>5.9</v>
      </c>
      <c r="I108" s="80">
        <f t="shared" si="30"/>
        <v>2.4780000000000002</v>
      </c>
      <c r="J108" s="80">
        <f t="shared" si="31"/>
        <v>-1.3019999999999996</v>
      </c>
      <c r="K108" s="80">
        <v>3.78</v>
      </c>
      <c r="L108" s="81">
        <v>1</v>
      </c>
      <c r="M108" s="80">
        <f t="shared" si="40"/>
        <v>3.78</v>
      </c>
      <c r="N108" s="80">
        <f t="shared" si="41"/>
        <v>0.42</v>
      </c>
      <c r="O108" s="107">
        <f t="shared" si="39"/>
        <v>0.42</v>
      </c>
    </row>
    <row r="109" spans="2:15" s="76" customFormat="1" ht="15" customHeight="1" x14ac:dyDescent="0.25">
      <c r="B109" s="486">
        <v>266</v>
      </c>
      <c r="C109" s="487"/>
      <c r="D109" s="487"/>
      <c r="E109" s="487"/>
      <c r="F109" s="487"/>
      <c r="G109" s="80">
        <v>0.56000000000000005</v>
      </c>
      <c r="H109" s="80">
        <v>5.9</v>
      </c>
      <c r="I109" s="80">
        <f t="shared" si="30"/>
        <v>3.3040000000000007</v>
      </c>
      <c r="J109" s="80">
        <f t="shared" si="31"/>
        <v>0.64400000000000057</v>
      </c>
      <c r="K109" s="80">
        <v>2.66</v>
      </c>
      <c r="L109" s="81">
        <v>1</v>
      </c>
      <c r="M109" s="80">
        <f t="shared" si="40"/>
        <v>2.66</v>
      </c>
      <c r="N109" s="80">
        <f t="shared" si="41"/>
        <v>0.56000000000000005</v>
      </c>
      <c r="O109" s="107">
        <f t="shared" si="39"/>
        <v>0.56000000000000005</v>
      </c>
    </row>
    <row r="110" spans="2:15" s="76" customFormat="1" ht="15" customHeight="1" x14ac:dyDescent="0.25">
      <c r="B110" s="486">
        <v>436</v>
      </c>
      <c r="C110" s="487"/>
      <c r="D110" s="487"/>
      <c r="E110" s="487"/>
      <c r="F110" s="487"/>
      <c r="G110" s="80">
        <v>1.86</v>
      </c>
      <c r="H110" s="80">
        <v>4.26</v>
      </c>
      <c r="I110" s="80">
        <f t="shared" si="30"/>
        <v>7.9236000000000004</v>
      </c>
      <c r="J110" s="80">
        <f t="shared" si="31"/>
        <v>1.3600000000000279E-2</v>
      </c>
      <c r="K110" s="80">
        <v>7.91</v>
      </c>
      <c r="L110" s="81">
        <v>1</v>
      </c>
      <c r="M110" s="80">
        <f t="shared" si="40"/>
        <v>7.91</v>
      </c>
      <c r="N110" s="80">
        <f t="shared" si="41"/>
        <v>1.86</v>
      </c>
      <c r="O110" s="107">
        <f t="shared" si="39"/>
        <v>1.86</v>
      </c>
    </row>
    <row r="111" spans="2:15" s="76" customFormat="1" ht="15" customHeight="1" x14ac:dyDescent="0.25">
      <c r="B111" s="486">
        <v>641</v>
      </c>
      <c r="C111" s="487"/>
      <c r="D111" s="487"/>
      <c r="E111" s="487"/>
      <c r="F111" s="487"/>
      <c r="G111" s="80">
        <v>1.74</v>
      </c>
      <c r="H111" s="80">
        <v>2.42</v>
      </c>
      <c r="I111" s="80">
        <f t="shared" si="30"/>
        <v>4.2107999999999999</v>
      </c>
      <c r="J111" s="80">
        <f t="shared" si="31"/>
        <v>1.4707999999999997</v>
      </c>
      <c r="K111" s="80">
        <v>2.74</v>
      </c>
      <c r="L111" s="81">
        <v>1</v>
      </c>
      <c r="M111" s="80">
        <f t="shared" si="40"/>
        <v>2.74</v>
      </c>
      <c r="N111" s="80">
        <f t="shared" si="41"/>
        <v>1.74</v>
      </c>
      <c r="O111" s="107">
        <f t="shared" si="39"/>
        <v>1.74</v>
      </c>
    </row>
    <row r="112" spans="2:15" s="76" customFormat="1" ht="15" customHeight="1" thickBot="1" x14ac:dyDescent="0.3">
      <c r="B112" s="488"/>
      <c r="C112" s="489"/>
      <c r="D112" s="489"/>
      <c r="E112" s="489"/>
      <c r="F112" s="489"/>
      <c r="G112" s="78"/>
      <c r="H112" s="78"/>
      <c r="I112" s="78"/>
      <c r="J112" s="78"/>
      <c r="K112" s="78"/>
      <c r="L112" s="79"/>
      <c r="M112" s="78"/>
      <c r="N112" s="78"/>
      <c r="O112" s="108"/>
    </row>
    <row r="113" spans="2:17" s="76" customFormat="1" ht="17.45" customHeight="1" thickBot="1" x14ac:dyDescent="0.3">
      <c r="B113" s="490" t="s">
        <v>10</v>
      </c>
      <c r="C113" s="491"/>
      <c r="D113" s="491"/>
      <c r="E113" s="491"/>
      <c r="F113" s="491"/>
      <c r="G113" s="491"/>
      <c r="H113" s="491"/>
      <c r="I113" s="491"/>
      <c r="J113" s="491"/>
      <c r="K113" s="491"/>
      <c r="L113" s="491"/>
      <c r="M113" s="109">
        <f>SUM(M88:M112)</f>
        <v>269.38000000000005</v>
      </c>
      <c r="N113" s="109">
        <f>SUM(N88:N112)</f>
        <v>69.550000000000011</v>
      </c>
      <c r="O113" s="110">
        <f>SUM(O88:O112)</f>
        <v>45.504000000000005</v>
      </c>
      <c r="P113" s="339"/>
    </row>
    <row r="114" spans="2:17" ht="9.9499999999999993" customHeight="1" thickBot="1" x14ac:dyDescent="0.3"/>
    <row r="115" spans="2:17" s="76" customFormat="1" ht="17.45" customHeight="1" x14ac:dyDescent="0.25">
      <c r="B115" s="111" t="s">
        <v>119</v>
      </c>
      <c r="C115" s="112"/>
      <c r="D115" s="112"/>
      <c r="E115" s="112"/>
      <c r="F115" s="492" t="s">
        <v>231</v>
      </c>
      <c r="G115" s="492"/>
      <c r="H115" s="492"/>
      <c r="I115" s="492"/>
      <c r="J115" s="492"/>
      <c r="K115" s="113" t="s">
        <v>120</v>
      </c>
      <c r="L115" s="493" t="s">
        <v>1517</v>
      </c>
      <c r="M115" s="494"/>
      <c r="N115" s="495"/>
      <c r="O115" s="335"/>
    </row>
    <row r="116" spans="2:17" s="76" customFormat="1" ht="15" customHeight="1" x14ac:dyDescent="0.25">
      <c r="B116" s="486">
        <v>3</v>
      </c>
      <c r="C116" s="487"/>
      <c r="D116" s="487"/>
      <c r="E116" s="487"/>
      <c r="F116" s="487"/>
      <c r="G116" s="80">
        <v>0.21</v>
      </c>
      <c r="H116" s="80">
        <v>4.3099999999999996</v>
      </c>
      <c r="I116" s="80">
        <f t="shared" ref="I116:I130" si="42">+G116*H116</f>
        <v>0.9050999999999999</v>
      </c>
      <c r="J116" s="80">
        <f t="shared" ref="J116:J130" si="43">I116-K116</f>
        <v>0.32509999999999994</v>
      </c>
      <c r="K116" s="80">
        <v>0.57999999999999996</v>
      </c>
      <c r="L116" s="81">
        <v>1</v>
      </c>
      <c r="M116" s="80">
        <f t="shared" ref="M116:M120" si="44">+K116*L116</f>
        <v>0.57999999999999996</v>
      </c>
      <c r="N116" s="80">
        <f t="shared" ref="N116:N120" si="45">+G116*L116</f>
        <v>0.21</v>
      </c>
      <c r="O116" s="107">
        <f>+G116*L116</f>
        <v>0.21</v>
      </c>
      <c r="Q116" s="76" t="s">
        <v>1516</v>
      </c>
    </row>
    <row r="117" spans="2:17" s="76" customFormat="1" ht="15" customHeight="1" x14ac:dyDescent="0.25">
      <c r="B117" s="486">
        <v>4</v>
      </c>
      <c r="C117" s="487"/>
      <c r="D117" s="487"/>
      <c r="E117" s="487"/>
      <c r="F117" s="487"/>
      <c r="G117" s="80">
        <v>3.29</v>
      </c>
      <c r="H117" s="80">
        <v>4.3099999999999996</v>
      </c>
      <c r="I117" s="80">
        <f t="shared" si="42"/>
        <v>14.179899999999998</v>
      </c>
      <c r="J117" s="80">
        <f t="shared" si="43"/>
        <v>4.0798999999999985</v>
      </c>
      <c r="K117" s="80">
        <v>10.1</v>
      </c>
      <c r="L117" s="81">
        <v>1</v>
      </c>
      <c r="M117" s="80">
        <f t="shared" si="44"/>
        <v>10.1</v>
      </c>
      <c r="N117" s="80">
        <f t="shared" si="45"/>
        <v>3.29</v>
      </c>
      <c r="O117" s="107">
        <f>+G117*L117</f>
        <v>3.29</v>
      </c>
      <c r="Q117" s="76" t="s">
        <v>1516</v>
      </c>
    </row>
    <row r="118" spans="2:17" s="76" customFormat="1" ht="15" customHeight="1" x14ac:dyDescent="0.25">
      <c r="B118" s="486">
        <v>5</v>
      </c>
      <c r="C118" s="487"/>
      <c r="D118" s="487"/>
      <c r="E118" s="487"/>
      <c r="F118" s="487"/>
      <c r="G118" s="80">
        <v>1.76</v>
      </c>
      <c r="H118" s="80">
        <v>3.57</v>
      </c>
      <c r="I118" s="80">
        <f t="shared" si="42"/>
        <v>6.2831999999999999</v>
      </c>
      <c r="J118" s="80">
        <f t="shared" si="43"/>
        <v>0.2831999999999999</v>
      </c>
      <c r="K118" s="80">
        <v>6</v>
      </c>
      <c r="L118" s="81">
        <v>1</v>
      </c>
      <c r="M118" s="80">
        <f t="shared" si="44"/>
        <v>6</v>
      </c>
      <c r="N118" s="80">
        <f t="shared" si="45"/>
        <v>1.76</v>
      </c>
      <c r="O118" s="107">
        <f>+G118*L118</f>
        <v>1.76</v>
      </c>
      <c r="Q118" s="76" t="s">
        <v>1516</v>
      </c>
    </row>
    <row r="119" spans="2:17" s="76" customFormat="1" ht="15" customHeight="1" x14ac:dyDescent="0.25">
      <c r="B119" s="486">
        <v>6</v>
      </c>
      <c r="C119" s="487"/>
      <c r="D119" s="487"/>
      <c r="E119" s="487"/>
      <c r="F119" s="487"/>
      <c r="G119" s="80">
        <v>0.94</v>
      </c>
      <c r="H119" s="80">
        <v>4.3099999999999996</v>
      </c>
      <c r="I119" s="80">
        <f t="shared" si="42"/>
        <v>4.0513999999999992</v>
      </c>
      <c r="J119" s="80">
        <f t="shared" si="43"/>
        <v>1.3999999999994017E-3</v>
      </c>
      <c r="K119" s="80">
        <v>4.05</v>
      </c>
      <c r="L119" s="81">
        <v>1</v>
      </c>
      <c r="M119" s="80">
        <f t="shared" si="44"/>
        <v>4.05</v>
      </c>
      <c r="N119" s="80">
        <f t="shared" si="45"/>
        <v>0.94</v>
      </c>
      <c r="O119" s="107">
        <f>+G119*L119</f>
        <v>0.94</v>
      </c>
      <c r="Q119" s="76" t="s">
        <v>1516</v>
      </c>
    </row>
    <row r="120" spans="2:17" s="76" customFormat="1" ht="15" customHeight="1" x14ac:dyDescent="0.25">
      <c r="B120" s="486">
        <v>7</v>
      </c>
      <c r="C120" s="487"/>
      <c r="D120" s="487"/>
      <c r="E120" s="487"/>
      <c r="F120" s="487"/>
      <c r="G120" s="80">
        <v>0.76</v>
      </c>
      <c r="H120" s="80">
        <v>4.32</v>
      </c>
      <c r="I120" s="80">
        <f t="shared" si="42"/>
        <v>3.2832000000000003</v>
      </c>
      <c r="J120" s="80">
        <f t="shared" si="43"/>
        <v>0.32320000000000038</v>
      </c>
      <c r="K120" s="80">
        <v>2.96</v>
      </c>
      <c r="L120" s="81">
        <v>1</v>
      </c>
      <c r="M120" s="80">
        <f t="shared" si="44"/>
        <v>2.96</v>
      </c>
      <c r="N120" s="80">
        <f t="shared" si="45"/>
        <v>0.76</v>
      </c>
      <c r="O120" s="107">
        <f>+G120*L120</f>
        <v>0.76</v>
      </c>
      <c r="Q120" s="76" t="s">
        <v>1516</v>
      </c>
    </row>
    <row r="121" spans="2:17" s="76" customFormat="1" ht="15" customHeight="1" x14ac:dyDescent="0.25">
      <c r="B121" s="486">
        <v>8</v>
      </c>
      <c r="C121" s="487"/>
      <c r="D121" s="487"/>
      <c r="E121" s="487"/>
      <c r="F121" s="487"/>
      <c r="G121" s="80">
        <v>0.96499999999999997</v>
      </c>
      <c r="H121" s="80">
        <v>4.3099999999999996</v>
      </c>
      <c r="I121" s="80">
        <f t="shared" si="42"/>
        <v>4.1591499999999995</v>
      </c>
      <c r="J121" s="80">
        <f t="shared" si="43"/>
        <v>-8.5000000000068354E-4</v>
      </c>
      <c r="K121" s="80">
        <v>4.16</v>
      </c>
      <c r="L121" s="81">
        <v>1</v>
      </c>
      <c r="M121" s="80">
        <f>+K121*L121</f>
        <v>4.16</v>
      </c>
      <c r="N121" s="80">
        <f>+G121*L121</f>
        <v>0.96499999999999997</v>
      </c>
      <c r="O121" s="107">
        <f t="shared" ref="O121:O129" si="46">+G121*L121</f>
        <v>0.96499999999999997</v>
      </c>
      <c r="Q121" s="76" t="s">
        <v>1516</v>
      </c>
    </row>
    <row r="122" spans="2:17" s="76" customFormat="1" ht="15" customHeight="1" x14ac:dyDescent="0.25">
      <c r="B122" s="486">
        <v>9</v>
      </c>
      <c r="C122" s="487"/>
      <c r="D122" s="487"/>
      <c r="E122" s="487"/>
      <c r="F122" s="487"/>
      <c r="G122" s="80">
        <v>3.43</v>
      </c>
      <c r="H122" s="80">
        <v>4.3099999999999996</v>
      </c>
      <c r="I122" s="80">
        <f t="shared" si="42"/>
        <v>14.783299999999999</v>
      </c>
      <c r="J122" s="80">
        <f t="shared" si="43"/>
        <v>4.2532999999999994</v>
      </c>
      <c r="K122" s="80">
        <v>10.53</v>
      </c>
      <c r="L122" s="81">
        <v>1</v>
      </c>
      <c r="M122" s="80">
        <f>+K122*L122</f>
        <v>10.53</v>
      </c>
      <c r="N122" s="80">
        <f>+G122*L122</f>
        <v>3.43</v>
      </c>
      <c r="O122" s="107">
        <f t="shared" si="46"/>
        <v>3.43</v>
      </c>
      <c r="Q122" s="76" t="s">
        <v>1516</v>
      </c>
    </row>
    <row r="123" spans="2:17" s="76" customFormat="1" ht="15" customHeight="1" x14ac:dyDescent="0.25">
      <c r="B123" s="486">
        <v>10</v>
      </c>
      <c r="C123" s="487"/>
      <c r="D123" s="487"/>
      <c r="E123" s="487"/>
      <c r="F123" s="487"/>
      <c r="G123" s="80">
        <v>1.7</v>
      </c>
      <c r="H123" s="80">
        <v>3.57</v>
      </c>
      <c r="I123" s="80">
        <f t="shared" si="42"/>
        <v>6.069</v>
      </c>
      <c r="J123" s="80">
        <f t="shared" si="43"/>
        <v>-1.000000000000334E-3</v>
      </c>
      <c r="K123" s="80">
        <v>6.07</v>
      </c>
      <c r="L123" s="81">
        <v>1</v>
      </c>
      <c r="M123" s="80">
        <f t="shared" ref="M123:M129" si="47">+K123*L123</f>
        <v>6.07</v>
      </c>
      <c r="N123" s="80">
        <f t="shared" ref="N123:N129" si="48">+G123*L123</f>
        <v>1.7</v>
      </c>
      <c r="O123" s="107">
        <f t="shared" si="46"/>
        <v>1.7</v>
      </c>
      <c r="Q123" s="76" t="s">
        <v>1516</v>
      </c>
    </row>
    <row r="124" spans="2:17" s="76" customFormat="1" ht="15" customHeight="1" x14ac:dyDescent="0.25">
      <c r="B124" s="486">
        <v>127</v>
      </c>
      <c r="C124" s="487"/>
      <c r="D124" s="487"/>
      <c r="E124" s="487"/>
      <c r="F124" s="487"/>
      <c r="G124" s="80">
        <v>0.17499999999999999</v>
      </c>
      <c r="H124" s="80">
        <v>3.57</v>
      </c>
      <c r="I124" s="80">
        <f t="shared" si="42"/>
        <v>0.62474999999999992</v>
      </c>
      <c r="J124" s="80">
        <f t="shared" si="43"/>
        <v>0.26474999999999993</v>
      </c>
      <c r="K124" s="80">
        <v>0.36</v>
      </c>
      <c r="L124" s="81">
        <v>1</v>
      </c>
      <c r="M124" s="80">
        <f t="shared" si="47"/>
        <v>0.36</v>
      </c>
      <c r="N124" s="80">
        <f t="shared" si="48"/>
        <v>0.17499999999999999</v>
      </c>
      <c r="O124" s="107">
        <f t="shared" si="46"/>
        <v>0.17499999999999999</v>
      </c>
      <c r="Q124" s="76" t="s">
        <v>1516</v>
      </c>
    </row>
    <row r="125" spans="2:17" s="76" customFormat="1" ht="15" customHeight="1" x14ac:dyDescent="0.25">
      <c r="B125" s="486">
        <v>195</v>
      </c>
      <c r="C125" s="487"/>
      <c r="D125" s="487"/>
      <c r="E125" s="487"/>
      <c r="F125" s="487"/>
      <c r="G125" s="80">
        <v>2.74</v>
      </c>
      <c r="H125" s="80">
        <v>2.97</v>
      </c>
      <c r="I125" s="80">
        <f t="shared" si="42"/>
        <v>8.1378000000000004</v>
      </c>
      <c r="J125" s="80">
        <f t="shared" si="43"/>
        <v>0.27780000000000005</v>
      </c>
      <c r="K125" s="80">
        <v>7.86</v>
      </c>
      <c r="L125" s="81">
        <v>1</v>
      </c>
      <c r="M125" s="80">
        <f t="shared" si="47"/>
        <v>7.86</v>
      </c>
      <c r="N125" s="80">
        <f t="shared" si="48"/>
        <v>2.74</v>
      </c>
      <c r="O125" s="107"/>
    </row>
    <row r="126" spans="2:17" s="76" customFormat="1" ht="15" customHeight="1" x14ac:dyDescent="0.25">
      <c r="B126" s="486">
        <v>196</v>
      </c>
      <c r="C126" s="487"/>
      <c r="D126" s="487"/>
      <c r="E126" s="487"/>
      <c r="F126" s="487"/>
      <c r="G126" s="80">
        <v>1.2749999999999999</v>
      </c>
      <c r="H126" s="80">
        <v>4.26</v>
      </c>
      <c r="I126" s="80">
        <f t="shared" si="42"/>
        <v>5.4314999999999998</v>
      </c>
      <c r="J126" s="80">
        <f t="shared" si="43"/>
        <v>1.5000000000000568E-3</v>
      </c>
      <c r="K126" s="80">
        <v>5.43</v>
      </c>
      <c r="L126" s="81">
        <v>1</v>
      </c>
      <c r="M126" s="80">
        <f t="shared" si="47"/>
        <v>5.43</v>
      </c>
      <c r="N126" s="80">
        <f t="shared" si="48"/>
        <v>1.2749999999999999</v>
      </c>
      <c r="O126" s="107">
        <f t="shared" si="46"/>
        <v>1.2749999999999999</v>
      </c>
    </row>
    <row r="127" spans="2:17" s="76" customFormat="1" ht="15" customHeight="1" x14ac:dyDescent="0.25">
      <c r="B127" s="486">
        <v>197</v>
      </c>
      <c r="C127" s="487"/>
      <c r="D127" s="487"/>
      <c r="E127" s="487"/>
      <c r="F127" s="487"/>
      <c r="G127" s="80">
        <v>3</v>
      </c>
      <c r="H127" s="80">
        <v>4.26</v>
      </c>
      <c r="I127" s="80">
        <f t="shared" si="42"/>
        <v>12.78</v>
      </c>
      <c r="J127" s="80">
        <f t="shared" si="43"/>
        <v>0.35999999999999943</v>
      </c>
      <c r="K127" s="80">
        <v>12.42</v>
      </c>
      <c r="L127" s="81">
        <v>1</v>
      </c>
      <c r="M127" s="80">
        <f t="shared" si="47"/>
        <v>12.42</v>
      </c>
      <c r="N127" s="80">
        <f t="shared" si="48"/>
        <v>3</v>
      </c>
      <c r="O127" s="107">
        <f t="shared" si="46"/>
        <v>3</v>
      </c>
    </row>
    <row r="128" spans="2:17" s="76" customFormat="1" ht="15" customHeight="1" x14ac:dyDescent="0.25">
      <c r="B128" s="486">
        <v>198</v>
      </c>
      <c r="C128" s="487"/>
      <c r="D128" s="487"/>
      <c r="E128" s="487"/>
      <c r="F128" s="487"/>
      <c r="G128" s="80">
        <v>5.23</v>
      </c>
      <c r="H128" s="80">
        <v>4.26</v>
      </c>
      <c r="I128" s="80">
        <f t="shared" si="42"/>
        <v>22.279800000000002</v>
      </c>
      <c r="J128" s="80">
        <f t="shared" si="43"/>
        <v>3.1698000000000022</v>
      </c>
      <c r="K128" s="80">
        <v>19.11</v>
      </c>
      <c r="L128" s="81">
        <v>1</v>
      </c>
      <c r="M128" s="80">
        <f t="shared" si="47"/>
        <v>19.11</v>
      </c>
      <c r="N128" s="80">
        <f t="shared" si="48"/>
        <v>5.23</v>
      </c>
      <c r="O128" s="107">
        <f t="shared" si="46"/>
        <v>5.23</v>
      </c>
    </row>
    <row r="129" spans="2:17" s="76" customFormat="1" ht="15" customHeight="1" x14ac:dyDescent="0.25">
      <c r="B129" s="486">
        <v>199</v>
      </c>
      <c r="C129" s="487"/>
      <c r="D129" s="487"/>
      <c r="E129" s="487"/>
      <c r="F129" s="487"/>
      <c r="G129" s="80">
        <v>2.835</v>
      </c>
      <c r="H129" s="80">
        <v>4.26</v>
      </c>
      <c r="I129" s="80">
        <f t="shared" si="42"/>
        <v>12.0771</v>
      </c>
      <c r="J129" s="80">
        <f t="shared" si="43"/>
        <v>-2.9000000000003467E-3</v>
      </c>
      <c r="K129" s="80">
        <v>12.08</v>
      </c>
      <c r="L129" s="81">
        <v>1</v>
      </c>
      <c r="M129" s="80">
        <f t="shared" si="47"/>
        <v>12.08</v>
      </c>
      <c r="N129" s="80">
        <f t="shared" si="48"/>
        <v>2.835</v>
      </c>
      <c r="O129" s="107">
        <f t="shared" si="46"/>
        <v>2.835</v>
      </c>
    </row>
    <row r="130" spans="2:17" s="76" customFormat="1" ht="15" customHeight="1" x14ac:dyDescent="0.25">
      <c r="B130" s="486">
        <v>200</v>
      </c>
      <c r="C130" s="487"/>
      <c r="D130" s="487"/>
      <c r="E130" s="487"/>
      <c r="F130" s="487"/>
      <c r="G130" s="80">
        <v>1.248</v>
      </c>
      <c r="H130" s="80">
        <v>3.75</v>
      </c>
      <c r="I130" s="80">
        <f t="shared" si="42"/>
        <v>4.68</v>
      </c>
      <c r="J130" s="80">
        <f t="shared" si="43"/>
        <v>0</v>
      </c>
      <c r="K130" s="80">
        <v>4.68</v>
      </c>
      <c r="L130" s="81">
        <v>1</v>
      </c>
      <c r="M130" s="80">
        <f t="shared" ref="M130" si="49">+K130*L130</f>
        <v>4.68</v>
      </c>
      <c r="N130" s="80">
        <f t="shared" ref="N130" si="50">+G130*L130</f>
        <v>1.248</v>
      </c>
      <c r="O130" s="107">
        <f t="shared" ref="O130" si="51">+G130*L130</f>
        <v>1.248</v>
      </c>
    </row>
    <row r="131" spans="2:17" s="76" customFormat="1" ht="15" customHeight="1" thickBot="1" x14ac:dyDescent="0.3">
      <c r="B131" s="488"/>
      <c r="C131" s="489"/>
      <c r="D131" s="489"/>
      <c r="E131" s="489"/>
      <c r="F131" s="489"/>
      <c r="G131" s="78"/>
      <c r="H131" s="78"/>
      <c r="I131" s="78"/>
      <c r="J131" s="78"/>
      <c r="K131" s="78"/>
      <c r="L131" s="79"/>
      <c r="M131" s="78"/>
      <c r="N131" s="78"/>
      <c r="O131" s="108"/>
    </row>
    <row r="132" spans="2:17" s="76" customFormat="1" ht="17.45" customHeight="1" thickBot="1" x14ac:dyDescent="0.3">
      <c r="B132" s="490" t="s">
        <v>10</v>
      </c>
      <c r="C132" s="491"/>
      <c r="D132" s="491"/>
      <c r="E132" s="491"/>
      <c r="F132" s="491"/>
      <c r="G132" s="491"/>
      <c r="H132" s="491"/>
      <c r="I132" s="491"/>
      <c r="J132" s="491"/>
      <c r="K132" s="491"/>
      <c r="L132" s="491"/>
      <c r="M132" s="109">
        <f>SUM(M116:M131)</f>
        <v>106.38999999999999</v>
      </c>
      <c r="N132" s="109">
        <f>SUM(N116:N131)</f>
        <v>29.558</v>
      </c>
      <c r="O132" s="110">
        <f>SUM(O116:O131)</f>
        <v>26.818000000000001</v>
      </c>
      <c r="P132" s="339"/>
    </row>
    <row r="133" spans="2:17" ht="9.9499999999999993" customHeight="1" thickBot="1" x14ac:dyDescent="0.3"/>
    <row r="134" spans="2:17" s="76" customFormat="1" ht="17.45" customHeight="1" x14ac:dyDescent="0.25">
      <c r="B134" s="111" t="s">
        <v>119</v>
      </c>
      <c r="C134" s="112"/>
      <c r="D134" s="112"/>
      <c r="E134" s="112"/>
      <c r="F134" s="492" t="s">
        <v>234</v>
      </c>
      <c r="G134" s="492"/>
      <c r="H134" s="492"/>
      <c r="I134" s="492"/>
      <c r="J134" s="492"/>
      <c r="K134" s="113" t="s">
        <v>120</v>
      </c>
      <c r="L134" s="500"/>
      <c r="M134" s="501"/>
      <c r="N134" s="502"/>
      <c r="O134" s="335"/>
    </row>
    <row r="135" spans="2:17" s="76" customFormat="1" ht="15" customHeight="1" x14ac:dyDescent="0.25">
      <c r="B135" s="486">
        <v>33</v>
      </c>
      <c r="C135" s="487"/>
      <c r="D135" s="487"/>
      <c r="E135" s="487"/>
      <c r="F135" s="487"/>
      <c r="G135" s="80">
        <v>9.89</v>
      </c>
      <c r="H135" s="80">
        <v>3.55</v>
      </c>
      <c r="I135" s="80">
        <f>+G135*H135</f>
        <v>35.109499999999997</v>
      </c>
      <c r="J135" s="80">
        <f t="shared" ref="J135:J136" si="52">I135-K135</f>
        <v>4.729499999999998</v>
      </c>
      <c r="K135" s="80">
        <f>30.38</f>
        <v>30.38</v>
      </c>
      <c r="L135" s="81">
        <v>1</v>
      </c>
      <c r="M135" s="80">
        <f t="shared" ref="M135:M136" si="53">+K135*L135</f>
        <v>30.38</v>
      </c>
      <c r="N135" s="80">
        <f t="shared" ref="N135:N136" si="54">+G135*L135</f>
        <v>9.89</v>
      </c>
      <c r="O135" s="107"/>
      <c r="Q135" s="76" t="s">
        <v>1516</v>
      </c>
    </row>
    <row r="136" spans="2:17" s="76" customFormat="1" ht="15" customHeight="1" x14ac:dyDescent="0.25">
      <c r="B136" s="486">
        <v>34</v>
      </c>
      <c r="C136" s="487"/>
      <c r="D136" s="487"/>
      <c r="E136" s="487"/>
      <c r="F136" s="487"/>
      <c r="G136" s="80">
        <v>3.11</v>
      </c>
      <c r="H136" s="80">
        <v>3.5</v>
      </c>
      <c r="I136" s="80">
        <f>+G136*H136</f>
        <v>10.885</v>
      </c>
      <c r="J136" s="80">
        <f t="shared" si="52"/>
        <v>0.38499999999999979</v>
      </c>
      <c r="K136" s="80">
        <v>10.5</v>
      </c>
      <c r="L136" s="81">
        <v>1</v>
      </c>
      <c r="M136" s="80">
        <f t="shared" si="53"/>
        <v>10.5</v>
      </c>
      <c r="N136" s="80">
        <f t="shared" si="54"/>
        <v>3.11</v>
      </c>
      <c r="O136" s="107"/>
      <c r="Q136" s="76" t="s">
        <v>1516</v>
      </c>
    </row>
    <row r="137" spans="2:17" s="76" customFormat="1" ht="15" customHeight="1" thickBot="1" x14ac:dyDescent="0.3">
      <c r="B137" s="488"/>
      <c r="C137" s="489"/>
      <c r="D137" s="489"/>
      <c r="E137" s="489"/>
      <c r="F137" s="489"/>
      <c r="G137" s="78"/>
      <c r="H137" s="78"/>
      <c r="I137" s="78"/>
      <c r="J137" s="78"/>
      <c r="K137" s="78"/>
      <c r="L137" s="79"/>
      <c r="M137" s="78"/>
      <c r="N137" s="78"/>
      <c r="O137" s="108"/>
    </row>
    <row r="138" spans="2:17" s="76" customFormat="1" ht="17.45" customHeight="1" thickBot="1" x14ac:dyDescent="0.3">
      <c r="B138" s="490" t="s">
        <v>10</v>
      </c>
      <c r="C138" s="491"/>
      <c r="D138" s="491"/>
      <c r="E138" s="491"/>
      <c r="F138" s="491"/>
      <c r="G138" s="491"/>
      <c r="H138" s="491"/>
      <c r="I138" s="491"/>
      <c r="J138" s="491"/>
      <c r="K138" s="491"/>
      <c r="L138" s="491"/>
      <c r="M138" s="109">
        <f>SUM(M135:M137)</f>
        <v>40.879999999999995</v>
      </c>
      <c r="N138" s="109">
        <f>SUM(N135:N137)</f>
        <v>13</v>
      </c>
      <c r="O138" s="110">
        <f>SUM(O135:O137)</f>
        <v>0</v>
      </c>
      <c r="P138" s="339"/>
    </row>
    <row r="139" spans="2:17" ht="9.9499999999999993" customHeight="1" thickBot="1" x14ac:dyDescent="0.3"/>
    <row r="140" spans="2:17" s="76" customFormat="1" ht="17.45" customHeight="1" x14ac:dyDescent="0.25">
      <c r="B140" s="111" t="s">
        <v>119</v>
      </c>
      <c r="C140" s="112"/>
      <c r="D140" s="112"/>
      <c r="E140" s="112"/>
      <c r="F140" s="492" t="s">
        <v>235</v>
      </c>
      <c r="G140" s="492"/>
      <c r="H140" s="492"/>
      <c r="I140" s="492"/>
      <c r="J140" s="492"/>
      <c r="K140" s="113" t="s">
        <v>120</v>
      </c>
      <c r="L140" s="500"/>
      <c r="M140" s="501"/>
      <c r="N140" s="502"/>
      <c r="O140" s="335"/>
    </row>
    <row r="141" spans="2:17" s="76" customFormat="1" ht="15" customHeight="1" x14ac:dyDescent="0.25">
      <c r="B141" s="486"/>
      <c r="C141" s="487"/>
      <c r="D141" s="487"/>
      <c r="E141" s="487"/>
      <c r="F141" s="487"/>
      <c r="G141" s="80"/>
      <c r="H141" s="80"/>
      <c r="I141" s="80">
        <f t="shared" ref="I141" si="55">+G141*H141</f>
        <v>0</v>
      </c>
      <c r="J141" s="80"/>
      <c r="K141" s="80">
        <f t="shared" ref="K141" si="56">+I141-J141</f>
        <v>0</v>
      </c>
      <c r="L141" s="81"/>
      <c r="M141" s="80">
        <f t="shared" ref="M141" si="57">+K141*L141</f>
        <v>0</v>
      </c>
      <c r="N141" s="80">
        <f t="shared" ref="N141" si="58">+G141*L141</f>
        <v>0</v>
      </c>
      <c r="O141" s="107"/>
    </row>
    <row r="142" spans="2:17" s="76" customFormat="1" ht="15" customHeight="1" x14ac:dyDescent="0.25">
      <c r="B142" s="486"/>
      <c r="C142" s="487"/>
      <c r="D142" s="487"/>
      <c r="E142" s="487"/>
      <c r="F142" s="487"/>
      <c r="G142" s="80"/>
      <c r="H142" s="80"/>
      <c r="I142" s="80">
        <f t="shared" ref="I142" si="59">+G142*H142</f>
        <v>0</v>
      </c>
      <c r="J142" s="80"/>
      <c r="K142" s="80">
        <f t="shared" ref="K142" si="60">+I142-J142</f>
        <v>0</v>
      </c>
      <c r="L142" s="81"/>
      <c r="M142" s="80">
        <f t="shared" ref="M142" si="61">+K142*L142</f>
        <v>0</v>
      </c>
      <c r="N142" s="80">
        <f t="shared" ref="N142" si="62">+G142*L142</f>
        <v>0</v>
      </c>
      <c r="O142" s="107"/>
    </row>
    <row r="143" spans="2:17" s="76" customFormat="1" ht="15" customHeight="1" thickBot="1" x14ac:dyDescent="0.3">
      <c r="B143" s="488"/>
      <c r="C143" s="489"/>
      <c r="D143" s="489"/>
      <c r="E143" s="489"/>
      <c r="F143" s="489"/>
      <c r="G143" s="78"/>
      <c r="H143" s="78"/>
      <c r="I143" s="78"/>
      <c r="J143" s="78"/>
      <c r="K143" s="78"/>
      <c r="L143" s="79"/>
      <c r="M143" s="78"/>
      <c r="N143" s="78"/>
      <c r="O143" s="108"/>
    </row>
    <row r="144" spans="2:17" s="76" customFormat="1" ht="17.45" customHeight="1" thickBot="1" x14ac:dyDescent="0.3">
      <c r="B144" s="490" t="s">
        <v>10</v>
      </c>
      <c r="C144" s="491"/>
      <c r="D144" s="491"/>
      <c r="E144" s="491"/>
      <c r="F144" s="491"/>
      <c r="G144" s="491"/>
      <c r="H144" s="491"/>
      <c r="I144" s="491"/>
      <c r="J144" s="491"/>
      <c r="K144" s="491"/>
      <c r="L144" s="491"/>
      <c r="M144" s="109">
        <f>SUM(M141:M143)</f>
        <v>0</v>
      </c>
      <c r="N144" s="109">
        <f>SUM(N141:N143)</f>
        <v>0</v>
      </c>
      <c r="O144" s="110">
        <f>SUM(O141:O143)</f>
        <v>0</v>
      </c>
    </row>
    <row r="145" spans="2:17" ht="9.9499999999999993" customHeight="1" thickBot="1" x14ac:dyDescent="0.3"/>
    <row r="146" spans="2:17" s="76" customFormat="1" ht="17.45" customHeight="1" x14ac:dyDescent="0.25">
      <c r="B146" s="111" t="s">
        <v>119</v>
      </c>
      <c r="C146" s="112"/>
      <c r="D146" s="112"/>
      <c r="E146" s="112"/>
      <c r="F146" s="492" t="s">
        <v>236</v>
      </c>
      <c r="G146" s="492"/>
      <c r="H146" s="492"/>
      <c r="I146" s="492"/>
      <c r="J146" s="492"/>
      <c r="K146" s="113" t="s">
        <v>120</v>
      </c>
      <c r="L146" s="492"/>
      <c r="M146" s="492"/>
      <c r="N146" s="492"/>
      <c r="O146" s="514"/>
    </row>
    <row r="147" spans="2:17" s="76" customFormat="1" ht="15" customHeight="1" x14ac:dyDescent="0.25">
      <c r="B147" s="486">
        <v>125</v>
      </c>
      <c r="C147" s="487"/>
      <c r="D147" s="487"/>
      <c r="E147" s="487"/>
      <c r="F147" s="487"/>
      <c r="G147" s="80">
        <v>2.17</v>
      </c>
      <c r="H147" s="80">
        <v>4.28</v>
      </c>
      <c r="I147" s="80">
        <f>+G147*H147</f>
        <v>9.2875999999999994</v>
      </c>
      <c r="J147" s="80">
        <f t="shared" ref="J147" si="63">I147-K147</f>
        <v>-2.3999999999997357E-3</v>
      </c>
      <c r="K147" s="80">
        <v>9.2899999999999991</v>
      </c>
      <c r="L147" s="81">
        <v>1</v>
      </c>
      <c r="M147" s="80">
        <f>+K147*L147</f>
        <v>9.2899999999999991</v>
      </c>
      <c r="N147" s="80">
        <f>+G147*L147</f>
        <v>2.17</v>
      </c>
      <c r="O147" s="107"/>
      <c r="Q147" s="76" t="s">
        <v>1516</v>
      </c>
    </row>
    <row r="148" spans="2:17" s="76" customFormat="1" ht="15" customHeight="1" x14ac:dyDescent="0.25">
      <c r="B148" s="486">
        <v>126</v>
      </c>
      <c r="C148" s="487"/>
      <c r="D148" s="487"/>
      <c r="E148" s="487"/>
      <c r="F148" s="487"/>
      <c r="G148" s="80">
        <v>0.14000000000000001</v>
      </c>
      <c r="H148" s="80">
        <v>4.28</v>
      </c>
      <c r="I148" s="80">
        <f>+G148*H148</f>
        <v>0.59920000000000007</v>
      </c>
      <c r="J148" s="80">
        <f>I148-K148</f>
        <v>0.16920000000000007</v>
      </c>
      <c r="K148" s="80">
        <v>0.43</v>
      </c>
      <c r="L148" s="81">
        <v>1</v>
      </c>
      <c r="M148" s="80">
        <f>+K148*L148</f>
        <v>0.43</v>
      </c>
      <c r="N148" s="80">
        <f>+G148*L148</f>
        <v>0.14000000000000001</v>
      </c>
      <c r="O148" s="107"/>
      <c r="Q148" s="76" t="s">
        <v>1516</v>
      </c>
    </row>
    <row r="149" spans="2:17" s="76" customFormat="1" ht="15" customHeight="1" x14ac:dyDescent="0.25">
      <c r="B149" s="486">
        <v>226</v>
      </c>
      <c r="C149" s="487"/>
      <c r="D149" s="487"/>
      <c r="E149" s="487"/>
      <c r="F149" s="487"/>
      <c r="G149" s="80">
        <v>0.19</v>
      </c>
      <c r="H149" s="80">
        <v>4.32</v>
      </c>
      <c r="I149" s="80">
        <f t="shared" ref="I149:I167" si="64">+G149*H149</f>
        <v>0.82080000000000009</v>
      </c>
      <c r="J149" s="80">
        <f t="shared" ref="J149" si="65">I149-K149</f>
        <v>-7.9199999999999937E-2</v>
      </c>
      <c r="K149" s="80">
        <v>0.9</v>
      </c>
      <c r="L149" s="81">
        <v>1</v>
      </c>
      <c r="M149" s="80">
        <f t="shared" ref="M149:M167" si="66">+K149*L149</f>
        <v>0.9</v>
      </c>
      <c r="N149" s="80">
        <f t="shared" ref="N149:N167" si="67">+G149*L149</f>
        <v>0.19</v>
      </c>
      <c r="O149" s="107"/>
    </row>
    <row r="150" spans="2:17" s="76" customFormat="1" ht="15" customHeight="1" x14ac:dyDescent="0.25">
      <c r="B150" s="486">
        <v>227</v>
      </c>
      <c r="C150" s="487"/>
      <c r="D150" s="487"/>
      <c r="E150" s="487"/>
      <c r="F150" s="487"/>
      <c r="G150" s="80">
        <v>2.46</v>
      </c>
      <c r="H150" s="80">
        <v>2.92</v>
      </c>
      <c r="I150" s="80">
        <f t="shared" si="64"/>
        <v>7.1831999999999994</v>
      </c>
      <c r="J150" s="80">
        <f>I150-K150</f>
        <v>0.35319999999999929</v>
      </c>
      <c r="K150" s="80">
        <v>6.83</v>
      </c>
      <c r="L150" s="81">
        <v>1</v>
      </c>
      <c r="M150" s="80">
        <f t="shared" si="66"/>
        <v>6.83</v>
      </c>
      <c r="N150" s="80">
        <f t="shared" si="67"/>
        <v>2.46</v>
      </c>
      <c r="O150" s="107"/>
    </row>
    <row r="151" spans="2:17" s="76" customFormat="1" ht="15" customHeight="1" x14ac:dyDescent="0.25">
      <c r="B151" s="486">
        <v>228</v>
      </c>
      <c r="C151" s="487"/>
      <c r="D151" s="487"/>
      <c r="E151" s="487"/>
      <c r="F151" s="487"/>
      <c r="G151" s="80">
        <v>2.46</v>
      </c>
      <c r="H151" s="80">
        <v>2.92</v>
      </c>
      <c r="I151" s="80">
        <f t="shared" si="64"/>
        <v>7.1831999999999994</v>
      </c>
      <c r="J151" s="80">
        <f t="shared" ref="J151" si="68">I151-K151</f>
        <v>0.37319999999999975</v>
      </c>
      <c r="K151" s="80">
        <v>6.81</v>
      </c>
      <c r="L151" s="81">
        <v>1</v>
      </c>
      <c r="M151" s="80">
        <f t="shared" si="66"/>
        <v>6.81</v>
      </c>
      <c r="N151" s="80">
        <f t="shared" si="67"/>
        <v>2.46</v>
      </c>
      <c r="O151" s="107"/>
    </row>
    <row r="152" spans="2:17" s="76" customFormat="1" ht="15" customHeight="1" x14ac:dyDescent="0.25">
      <c r="B152" s="486">
        <v>229</v>
      </c>
      <c r="C152" s="487"/>
      <c r="D152" s="487"/>
      <c r="E152" s="487"/>
      <c r="F152" s="487"/>
      <c r="G152" s="80">
        <v>0.22</v>
      </c>
      <c r="H152" s="80">
        <v>4.32</v>
      </c>
      <c r="I152" s="80">
        <f t="shared" si="64"/>
        <v>0.95040000000000002</v>
      </c>
      <c r="J152" s="80">
        <f>I152-K152</f>
        <v>-0.14960000000000007</v>
      </c>
      <c r="K152" s="80">
        <v>1.1000000000000001</v>
      </c>
      <c r="L152" s="81">
        <v>1</v>
      </c>
      <c r="M152" s="80">
        <f t="shared" si="66"/>
        <v>1.1000000000000001</v>
      </c>
      <c r="N152" s="80">
        <f t="shared" si="67"/>
        <v>0.22</v>
      </c>
      <c r="O152" s="107"/>
    </row>
    <row r="153" spans="2:17" s="76" customFormat="1" ht="15" customHeight="1" x14ac:dyDescent="0.25">
      <c r="B153" s="486">
        <v>230</v>
      </c>
      <c r="C153" s="487"/>
      <c r="D153" s="487"/>
      <c r="E153" s="487"/>
      <c r="F153" s="487"/>
      <c r="G153" s="80">
        <v>3.33</v>
      </c>
      <c r="H153" s="80">
        <v>4.6500000000000004</v>
      </c>
      <c r="I153" s="80">
        <f t="shared" si="64"/>
        <v>15.484500000000002</v>
      </c>
      <c r="J153" s="80">
        <f t="shared" ref="J153" si="69">I153-K153</f>
        <v>-5.49999999999784E-3</v>
      </c>
      <c r="K153" s="80">
        <v>15.49</v>
      </c>
      <c r="L153" s="81">
        <v>1</v>
      </c>
      <c r="M153" s="80">
        <f t="shared" si="66"/>
        <v>15.49</v>
      </c>
      <c r="N153" s="80">
        <f t="shared" si="67"/>
        <v>3.33</v>
      </c>
      <c r="O153" s="107"/>
    </row>
    <row r="154" spans="2:17" s="76" customFormat="1" ht="15" customHeight="1" x14ac:dyDescent="0.25">
      <c r="B154" s="486">
        <v>231</v>
      </c>
      <c r="C154" s="487"/>
      <c r="D154" s="487"/>
      <c r="E154" s="487"/>
      <c r="F154" s="487"/>
      <c r="G154" s="80">
        <v>1.62</v>
      </c>
      <c r="H154" s="80">
        <v>4.6500000000000004</v>
      </c>
      <c r="I154" s="80">
        <f t="shared" si="64"/>
        <v>7.5330000000000013</v>
      </c>
      <c r="J154" s="80">
        <f>I154-K154</f>
        <v>0.15300000000000136</v>
      </c>
      <c r="K154" s="80">
        <v>7.38</v>
      </c>
      <c r="L154" s="81">
        <v>1</v>
      </c>
      <c r="M154" s="80">
        <f t="shared" si="66"/>
        <v>7.38</v>
      </c>
      <c r="N154" s="80">
        <f t="shared" si="67"/>
        <v>1.62</v>
      </c>
      <c r="O154" s="107"/>
    </row>
    <row r="155" spans="2:17" s="76" customFormat="1" ht="15" customHeight="1" x14ac:dyDescent="0.25">
      <c r="B155" s="486">
        <v>281</v>
      </c>
      <c r="C155" s="487"/>
      <c r="D155" s="487"/>
      <c r="E155" s="487"/>
      <c r="F155" s="487"/>
      <c r="G155" s="80">
        <v>5.79</v>
      </c>
      <c r="H155" s="80">
        <v>3.74</v>
      </c>
      <c r="I155" s="80">
        <f t="shared" si="64"/>
        <v>21.654600000000002</v>
      </c>
      <c r="J155" s="80">
        <f t="shared" ref="J155" si="70">I155-K155</f>
        <v>1.4600000000001501E-2</v>
      </c>
      <c r="K155" s="80">
        <v>21.64</v>
      </c>
      <c r="L155" s="81">
        <v>1</v>
      </c>
      <c r="M155" s="80">
        <f t="shared" si="66"/>
        <v>21.64</v>
      </c>
      <c r="N155" s="80">
        <f t="shared" si="67"/>
        <v>5.79</v>
      </c>
      <c r="O155" s="107"/>
    </row>
    <row r="156" spans="2:17" s="76" customFormat="1" ht="15" customHeight="1" x14ac:dyDescent="0.25">
      <c r="B156" s="486">
        <v>282</v>
      </c>
      <c r="C156" s="487"/>
      <c r="D156" s="487"/>
      <c r="E156" s="487"/>
      <c r="F156" s="487"/>
      <c r="G156" s="80">
        <v>1.88</v>
      </c>
      <c r="H156" s="80">
        <v>3.74</v>
      </c>
      <c r="I156" s="80">
        <f t="shared" si="64"/>
        <v>7.0312000000000001</v>
      </c>
      <c r="J156" s="80">
        <f>I156-K156</f>
        <v>-0.6487999999999996</v>
      </c>
      <c r="K156" s="80">
        <v>7.68</v>
      </c>
      <c r="L156" s="81">
        <v>1</v>
      </c>
      <c r="M156" s="80">
        <f t="shared" si="66"/>
        <v>7.68</v>
      </c>
      <c r="N156" s="80">
        <f t="shared" si="67"/>
        <v>1.88</v>
      </c>
      <c r="O156" s="107"/>
    </row>
    <row r="157" spans="2:17" s="76" customFormat="1" ht="15" customHeight="1" x14ac:dyDescent="0.25">
      <c r="B157" s="486">
        <v>283</v>
      </c>
      <c r="C157" s="487"/>
      <c r="D157" s="487"/>
      <c r="E157" s="487"/>
      <c r="F157" s="487"/>
      <c r="G157" s="80">
        <v>1.81</v>
      </c>
      <c r="H157" s="80">
        <v>4.33</v>
      </c>
      <c r="I157" s="80">
        <f t="shared" si="64"/>
        <v>7.8372999999999999</v>
      </c>
      <c r="J157" s="80">
        <f t="shared" ref="J157" si="71">I157-K157</f>
        <v>2.7300000000000324E-2</v>
      </c>
      <c r="K157" s="80">
        <v>7.81</v>
      </c>
      <c r="L157" s="81">
        <v>1</v>
      </c>
      <c r="M157" s="80">
        <f t="shared" si="66"/>
        <v>7.81</v>
      </c>
      <c r="N157" s="80">
        <f t="shared" si="67"/>
        <v>1.81</v>
      </c>
      <c r="O157" s="107"/>
    </row>
    <row r="158" spans="2:17" s="76" customFormat="1" ht="15" customHeight="1" x14ac:dyDescent="0.25">
      <c r="B158" s="486">
        <v>284</v>
      </c>
      <c r="C158" s="487"/>
      <c r="D158" s="487"/>
      <c r="E158" s="487"/>
      <c r="F158" s="487"/>
      <c r="G158" s="80">
        <v>3.2</v>
      </c>
      <c r="H158" s="80">
        <v>4.33</v>
      </c>
      <c r="I158" s="80">
        <f t="shared" si="64"/>
        <v>13.856000000000002</v>
      </c>
      <c r="J158" s="80">
        <f>I158-K158</f>
        <v>2.2660000000000018</v>
      </c>
      <c r="K158" s="80">
        <v>11.59</v>
      </c>
      <c r="L158" s="81">
        <v>1</v>
      </c>
      <c r="M158" s="80">
        <f t="shared" si="66"/>
        <v>11.59</v>
      </c>
      <c r="N158" s="80">
        <f t="shared" si="67"/>
        <v>3.2</v>
      </c>
      <c r="O158" s="107"/>
    </row>
    <row r="159" spans="2:17" s="76" customFormat="1" ht="15" customHeight="1" x14ac:dyDescent="0.25">
      <c r="B159" s="486">
        <v>285</v>
      </c>
      <c r="C159" s="487"/>
      <c r="D159" s="487"/>
      <c r="E159" s="487"/>
      <c r="F159" s="487"/>
      <c r="G159" s="80">
        <v>4.5</v>
      </c>
      <c r="H159" s="80">
        <v>4.3600000000000003</v>
      </c>
      <c r="I159" s="80">
        <f t="shared" si="64"/>
        <v>19.62</v>
      </c>
      <c r="J159" s="80">
        <f t="shared" ref="J159" si="72">I159-K159</f>
        <v>2.2600000000000016</v>
      </c>
      <c r="K159" s="80">
        <v>17.36</v>
      </c>
      <c r="L159" s="81">
        <v>1</v>
      </c>
      <c r="M159" s="80">
        <f t="shared" si="66"/>
        <v>17.36</v>
      </c>
      <c r="N159" s="80">
        <f t="shared" si="67"/>
        <v>4.5</v>
      </c>
      <c r="O159" s="107"/>
    </row>
    <row r="160" spans="2:17" s="76" customFormat="1" ht="15" customHeight="1" x14ac:dyDescent="0.25">
      <c r="B160" s="486">
        <v>286</v>
      </c>
      <c r="C160" s="487"/>
      <c r="D160" s="487"/>
      <c r="E160" s="487"/>
      <c r="F160" s="487"/>
      <c r="G160" s="80">
        <v>3.84</v>
      </c>
      <c r="H160" s="80">
        <v>4.33</v>
      </c>
      <c r="I160" s="80">
        <f t="shared" si="64"/>
        <v>16.627199999999998</v>
      </c>
      <c r="J160" s="80">
        <f>I160-K160</f>
        <v>2.2871999999999986</v>
      </c>
      <c r="K160" s="80">
        <v>14.34</v>
      </c>
      <c r="L160" s="81">
        <v>1</v>
      </c>
      <c r="M160" s="80">
        <f t="shared" si="66"/>
        <v>14.34</v>
      </c>
      <c r="N160" s="80">
        <f t="shared" si="67"/>
        <v>3.84</v>
      </c>
      <c r="O160" s="107"/>
    </row>
    <row r="161" spans="2:16" s="76" customFormat="1" ht="15" customHeight="1" x14ac:dyDescent="0.25">
      <c r="B161" s="486">
        <v>287</v>
      </c>
      <c r="C161" s="487"/>
      <c r="D161" s="487"/>
      <c r="E161" s="487"/>
      <c r="F161" s="487"/>
      <c r="G161" s="80">
        <v>4.58</v>
      </c>
      <c r="H161" s="80">
        <v>4.33</v>
      </c>
      <c r="I161" s="80">
        <f t="shared" si="64"/>
        <v>19.831400000000002</v>
      </c>
      <c r="J161" s="80">
        <f t="shared" ref="J161:J162" si="73">I161-K161</f>
        <v>2.2814000000000014</v>
      </c>
      <c r="K161" s="80">
        <v>17.55</v>
      </c>
      <c r="L161" s="81">
        <v>1</v>
      </c>
      <c r="M161" s="80">
        <f t="shared" si="66"/>
        <v>17.55</v>
      </c>
      <c r="N161" s="80">
        <f t="shared" si="67"/>
        <v>4.58</v>
      </c>
      <c r="O161" s="107"/>
    </row>
    <row r="162" spans="2:16" s="76" customFormat="1" ht="15" customHeight="1" x14ac:dyDescent="0.25">
      <c r="B162" s="486">
        <v>290</v>
      </c>
      <c r="C162" s="487"/>
      <c r="D162" s="487"/>
      <c r="E162" s="487"/>
      <c r="F162" s="487"/>
      <c r="G162" s="80">
        <v>4.8099999999999996</v>
      </c>
      <c r="H162" s="80">
        <v>3.74</v>
      </c>
      <c r="I162" s="80">
        <f t="shared" si="64"/>
        <v>17.9894</v>
      </c>
      <c r="J162" s="80">
        <f t="shared" si="73"/>
        <v>1.9400000000000972E-2</v>
      </c>
      <c r="K162" s="80">
        <v>17.97</v>
      </c>
      <c r="L162" s="81">
        <v>1</v>
      </c>
      <c r="M162" s="80">
        <f t="shared" si="66"/>
        <v>17.97</v>
      </c>
      <c r="N162" s="80">
        <f t="shared" si="67"/>
        <v>4.8099999999999996</v>
      </c>
      <c r="O162" s="107"/>
    </row>
    <row r="163" spans="2:16" s="76" customFormat="1" ht="15" customHeight="1" x14ac:dyDescent="0.25">
      <c r="B163" s="486">
        <v>291</v>
      </c>
      <c r="C163" s="487"/>
      <c r="D163" s="487"/>
      <c r="E163" s="487"/>
      <c r="F163" s="487"/>
      <c r="G163" s="80">
        <v>4.8899999999999997</v>
      </c>
      <c r="H163" s="80">
        <v>3.74</v>
      </c>
      <c r="I163" s="80">
        <f t="shared" si="64"/>
        <v>18.288599999999999</v>
      </c>
      <c r="J163" s="80">
        <f>I163-K163</f>
        <v>0.34859999999999758</v>
      </c>
      <c r="K163" s="80">
        <v>17.940000000000001</v>
      </c>
      <c r="L163" s="81">
        <v>1</v>
      </c>
      <c r="M163" s="80">
        <f t="shared" si="66"/>
        <v>17.940000000000001</v>
      </c>
      <c r="N163" s="80">
        <f t="shared" si="67"/>
        <v>4.8899999999999997</v>
      </c>
      <c r="O163" s="107"/>
    </row>
    <row r="164" spans="2:16" s="76" customFormat="1" ht="15" customHeight="1" x14ac:dyDescent="0.25">
      <c r="B164" s="486">
        <v>292</v>
      </c>
      <c r="C164" s="487"/>
      <c r="D164" s="487"/>
      <c r="E164" s="487"/>
      <c r="F164" s="487"/>
      <c r="G164" s="80">
        <v>4.8099999999999996</v>
      </c>
      <c r="H164" s="80">
        <v>3.74</v>
      </c>
      <c r="I164" s="80">
        <f t="shared" si="64"/>
        <v>17.9894</v>
      </c>
      <c r="J164" s="80">
        <f t="shared" ref="J164" si="74">I164-K164</f>
        <v>-2.0600000000001728E-2</v>
      </c>
      <c r="K164" s="80">
        <v>18.010000000000002</v>
      </c>
      <c r="L164" s="81">
        <v>1</v>
      </c>
      <c r="M164" s="80">
        <f t="shared" si="66"/>
        <v>18.010000000000002</v>
      </c>
      <c r="N164" s="80">
        <f t="shared" si="67"/>
        <v>4.8099999999999996</v>
      </c>
      <c r="O164" s="107"/>
    </row>
    <row r="165" spans="2:16" s="76" customFormat="1" ht="15" customHeight="1" x14ac:dyDescent="0.25">
      <c r="B165" s="486">
        <v>293</v>
      </c>
      <c r="C165" s="487"/>
      <c r="D165" s="487"/>
      <c r="E165" s="487"/>
      <c r="F165" s="487"/>
      <c r="G165" s="80">
        <v>4.8</v>
      </c>
      <c r="H165" s="80">
        <v>3.74</v>
      </c>
      <c r="I165" s="80">
        <f t="shared" si="64"/>
        <v>17.952000000000002</v>
      </c>
      <c r="J165" s="80">
        <f>I165-K165</f>
        <v>1.2000000000000455E-2</v>
      </c>
      <c r="K165" s="80">
        <v>17.940000000000001</v>
      </c>
      <c r="L165" s="81">
        <v>1</v>
      </c>
      <c r="M165" s="80">
        <f t="shared" si="66"/>
        <v>17.940000000000001</v>
      </c>
      <c r="N165" s="80">
        <f t="shared" si="67"/>
        <v>4.8</v>
      </c>
      <c r="O165" s="107"/>
    </row>
    <row r="166" spans="2:16" s="76" customFormat="1" ht="15" customHeight="1" x14ac:dyDescent="0.25">
      <c r="B166" s="486">
        <v>294</v>
      </c>
      <c r="C166" s="487"/>
      <c r="D166" s="487"/>
      <c r="E166" s="487"/>
      <c r="F166" s="487"/>
      <c r="G166" s="80">
        <v>4.8099999999999996</v>
      </c>
      <c r="H166" s="80">
        <v>3.74</v>
      </c>
      <c r="I166" s="80">
        <f t="shared" si="64"/>
        <v>17.9894</v>
      </c>
      <c r="J166" s="80">
        <f t="shared" ref="J166" si="75">I166-K166</f>
        <v>-2.0600000000001728E-2</v>
      </c>
      <c r="K166" s="80">
        <v>18.010000000000002</v>
      </c>
      <c r="L166" s="81">
        <v>1</v>
      </c>
      <c r="M166" s="80">
        <f t="shared" si="66"/>
        <v>18.010000000000002</v>
      </c>
      <c r="N166" s="80">
        <f t="shared" si="67"/>
        <v>4.8099999999999996</v>
      </c>
      <c r="O166" s="107"/>
    </row>
    <row r="167" spans="2:16" s="76" customFormat="1" ht="15" customHeight="1" x14ac:dyDescent="0.25">
      <c r="B167" s="486">
        <v>295</v>
      </c>
      <c r="C167" s="487"/>
      <c r="D167" s="487"/>
      <c r="E167" s="487"/>
      <c r="F167" s="487"/>
      <c r="G167" s="80">
        <v>4.79</v>
      </c>
      <c r="H167" s="80">
        <v>3.74</v>
      </c>
      <c r="I167" s="80">
        <f t="shared" si="64"/>
        <v>17.9146</v>
      </c>
      <c r="J167" s="80">
        <f>I167-K167</f>
        <v>1.4600000000001501E-2</v>
      </c>
      <c r="K167" s="80">
        <v>17.899999999999999</v>
      </c>
      <c r="L167" s="81">
        <v>1</v>
      </c>
      <c r="M167" s="80">
        <f t="shared" si="66"/>
        <v>17.899999999999999</v>
      </c>
      <c r="N167" s="80">
        <f t="shared" si="67"/>
        <v>4.79</v>
      </c>
      <c r="O167" s="107"/>
    </row>
    <row r="168" spans="2:16" s="76" customFormat="1" ht="15" customHeight="1" thickBot="1" x14ac:dyDescent="0.3">
      <c r="B168" s="488"/>
      <c r="C168" s="489"/>
      <c r="D168" s="489"/>
      <c r="E168" s="489"/>
      <c r="F168" s="489"/>
      <c r="G168" s="78"/>
      <c r="H168" s="78"/>
      <c r="I168" s="78"/>
      <c r="J168" s="78"/>
      <c r="K168" s="78"/>
      <c r="L168" s="79"/>
      <c r="M168" s="78"/>
      <c r="N168" s="78"/>
      <c r="O168" s="108"/>
    </row>
    <row r="169" spans="2:16" s="76" customFormat="1" ht="17.45" customHeight="1" thickBot="1" x14ac:dyDescent="0.3">
      <c r="B169" s="490" t="s">
        <v>10</v>
      </c>
      <c r="C169" s="491"/>
      <c r="D169" s="491"/>
      <c r="E169" s="491"/>
      <c r="F169" s="491"/>
      <c r="G169" s="491"/>
      <c r="H169" s="491"/>
      <c r="I169" s="491"/>
      <c r="J169" s="491"/>
      <c r="K169" s="491"/>
      <c r="L169" s="491"/>
      <c r="M169" s="109">
        <f>SUM(M147:M168)</f>
        <v>253.97</v>
      </c>
      <c r="N169" s="109">
        <f>SUM(N147:N168)</f>
        <v>67.100000000000009</v>
      </c>
      <c r="O169" s="110">
        <f>SUM(O147:O168)</f>
        <v>0</v>
      </c>
      <c r="P169" s="339"/>
    </row>
    <row r="170" spans="2:16" ht="9.9499999999999993" customHeight="1" thickBot="1" x14ac:dyDescent="0.3"/>
    <row r="171" spans="2:16" s="76" customFormat="1" ht="17.45" customHeight="1" x14ac:dyDescent="0.25">
      <c r="B171" s="111" t="s">
        <v>119</v>
      </c>
      <c r="C171" s="112"/>
      <c r="D171" s="112"/>
      <c r="E171" s="112"/>
      <c r="F171" s="492" t="s">
        <v>238</v>
      </c>
      <c r="G171" s="492"/>
      <c r="H171" s="492"/>
      <c r="I171" s="492"/>
      <c r="J171" s="492"/>
      <c r="K171" s="113" t="s">
        <v>120</v>
      </c>
      <c r="L171" s="500"/>
      <c r="M171" s="501"/>
      <c r="N171" s="502"/>
      <c r="O171" s="335"/>
    </row>
    <row r="172" spans="2:16" s="76" customFormat="1" ht="15" customHeight="1" x14ac:dyDescent="0.25">
      <c r="B172" s="486">
        <v>201</v>
      </c>
      <c r="C172" s="487"/>
      <c r="D172" s="487"/>
      <c r="E172" s="487"/>
      <c r="F172" s="487"/>
      <c r="G172" s="80">
        <v>9.89</v>
      </c>
      <c r="H172" s="80">
        <v>3.55</v>
      </c>
      <c r="I172" s="80">
        <f t="shared" ref="I172:I178" si="76">+G172*H172</f>
        <v>35.109499999999997</v>
      </c>
      <c r="J172" s="80">
        <f t="shared" ref="J172:J178" si="77">I172-K172</f>
        <v>4.729499999999998</v>
      </c>
      <c r="K172" s="80">
        <f>30.38</f>
        <v>30.38</v>
      </c>
      <c r="L172" s="81">
        <v>1</v>
      </c>
      <c r="M172" s="80">
        <f>+K172*L172</f>
        <v>30.38</v>
      </c>
      <c r="N172" s="80">
        <f>+G172*L172</f>
        <v>9.89</v>
      </c>
      <c r="O172" s="107"/>
    </row>
    <row r="173" spans="2:16" s="76" customFormat="1" ht="15" customHeight="1" x14ac:dyDescent="0.25">
      <c r="B173" s="486">
        <v>202</v>
      </c>
      <c r="C173" s="487"/>
      <c r="D173" s="487"/>
      <c r="E173" s="487"/>
      <c r="F173" s="487"/>
      <c r="G173" s="80">
        <v>3.11</v>
      </c>
      <c r="H173" s="80">
        <v>3.5</v>
      </c>
      <c r="I173" s="80">
        <f t="shared" si="76"/>
        <v>10.885</v>
      </c>
      <c r="J173" s="80">
        <f t="shared" si="77"/>
        <v>0.38499999999999979</v>
      </c>
      <c r="K173" s="80">
        <v>10.5</v>
      </c>
      <c r="L173" s="81">
        <v>1</v>
      </c>
      <c r="M173" s="80">
        <f>+K173*L173</f>
        <v>10.5</v>
      </c>
      <c r="N173" s="80">
        <f>+G173*L173</f>
        <v>3.11</v>
      </c>
      <c r="O173" s="107"/>
    </row>
    <row r="174" spans="2:16" s="76" customFormat="1" ht="15" customHeight="1" x14ac:dyDescent="0.25">
      <c r="B174" s="486">
        <v>203</v>
      </c>
      <c r="C174" s="487"/>
      <c r="D174" s="487"/>
      <c r="E174" s="487"/>
      <c r="F174" s="487"/>
      <c r="G174" s="80">
        <v>9.89</v>
      </c>
      <c r="H174" s="80">
        <v>3.55</v>
      </c>
      <c r="I174" s="80">
        <f t="shared" si="76"/>
        <v>35.109499999999997</v>
      </c>
      <c r="J174" s="80">
        <f t="shared" si="77"/>
        <v>4.729499999999998</v>
      </c>
      <c r="K174" s="80">
        <f>30.38</f>
        <v>30.38</v>
      </c>
      <c r="L174" s="81">
        <v>1</v>
      </c>
      <c r="M174" s="80">
        <f t="shared" ref="M174:M176" si="78">+K174*L174</f>
        <v>30.38</v>
      </c>
      <c r="N174" s="80">
        <f t="shared" ref="N174:N176" si="79">+G174*L174</f>
        <v>9.89</v>
      </c>
      <c r="O174" s="107"/>
    </row>
    <row r="175" spans="2:16" s="76" customFormat="1" ht="15" customHeight="1" x14ac:dyDescent="0.25">
      <c r="B175" s="486">
        <v>204</v>
      </c>
      <c r="C175" s="487"/>
      <c r="D175" s="487"/>
      <c r="E175" s="487"/>
      <c r="F175" s="487"/>
      <c r="G175" s="80">
        <v>9.89</v>
      </c>
      <c r="H175" s="80">
        <v>3.55</v>
      </c>
      <c r="I175" s="80">
        <f t="shared" si="76"/>
        <v>35.109499999999997</v>
      </c>
      <c r="J175" s="80">
        <f t="shared" si="77"/>
        <v>4.729499999999998</v>
      </c>
      <c r="K175" s="80">
        <f>30.38</f>
        <v>30.38</v>
      </c>
      <c r="L175" s="81">
        <v>1</v>
      </c>
      <c r="M175" s="80">
        <f t="shared" si="78"/>
        <v>30.38</v>
      </c>
      <c r="N175" s="80">
        <f t="shared" si="79"/>
        <v>9.89</v>
      </c>
      <c r="O175" s="107"/>
    </row>
    <row r="176" spans="2:16" s="76" customFormat="1" ht="15" customHeight="1" x14ac:dyDescent="0.25">
      <c r="B176" s="486">
        <v>205</v>
      </c>
      <c r="C176" s="487"/>
      <c r="D176" s="487"/>
      <c r="E176" s="487"/>
      <c r="F176" s="487"/>
      <c r="G176" s="80">
        <v>3.11</v>
      </c>
      <c r="H176" s="80">
        <v>3.5</v>
      </c>
      <c r="I176" s="80">
        <f t="shared" si="76"/>
        <v>10.885</v>
      </c>
      <c r="J176" s="80">
        <f t="shared" si="77"/>
        <v>0.38499999999999979</v>
      </c>
      <c r="K176" s="80">
        <v>10.5</v>
      </c>
      <c r="L176" s="81">
        <v>1</v>
      </c>
      <c r="M176" s="80">
        <f t="shared" si="78"/>
        <v>10.5</v>
      </c>
      <c r="N176" s="80">
        <f t="shared" si="79"/>
        <v>3.11</v>
      </c>
      <c r="O176" s="107"/>
    </row>
    <row r="177" spans="2:22" s="76" customFormat="1" ht="15" customHeight="1" x14ac:dyDescent="0.25">
      <c r="B177" s="486">
        <v>206</v>
      </c>
      <c r="C177" s="487"/>
      <c r="D177" s="487"/>
      <c r="E177" s="487"/>
      <c r="F177" s="487"/>
      <c r="G177" s="80">
        <v>9.89</v>
      </c>
      <c r="H177" s="80">
        <v>3.55</v>
      </c>
      <c r="I177" s="80">
        <f t="shared" si="76"/>
        <v>35.109499999999997</v>
      </c>
      <c r="J177" s="80">
        <f t="shared" si="77"/>
        <v>4.729499999999998</v>
      </c>
      <c r="K177" s="80">
        <f>30.38</f>
        <v>30.38</v>
      </c>
      <c r="L177" s="81">
        <v>1</v>
      </c>
      <c r="M177" s="80">
        <f t="shared" ref="M177:M180" si="80">+K177*L177</f>
        <v>30.38</v>
      </c>
      <c r="N177" s="80">
        <f t="shared" ref="N177:N180" si="81">+G177*L177</f>
        <v>9.89</v>
      </c>
      <c r="O177" s="107"/>
    </row>
    <row r="178" spans="2:22" s="76" customFormat="1" ht="15" customHeight="1" x14ac:dyDescent="0.25">
      <c r="B178" s="486">
        <v>207</v>
      </c>
      <c r="C178" s="487"/>
      <c r="D178" s="487"/>
      <c r="E178" s="487"/>
      <c r="F178" s="487"/>
      <c r="G178" s="80">
        <v>3.11</v>
      </c>
      <c r="H178" s="80">
        <v>3.5</v>
      </c>
      <c r="I178" s="80">
        <f t="shared" si="76"/>
        <v>10.885</v>
      </c>
      <c r="J178" s="80">
        <f t="shared" si="77"/>
        <v>0.38499999999999979</v>
      </c>
      <c r="K178" s="80">
        <v>10.5</v>
      </c>
      <c r="L178" s="81">
        <v>1</v>
      </c>
      <c r="M178" s="80">
        <f t="shared" si="80"/>
        <v>10.5</v>
      </c>
      <c r="N178" s="80">
        <f t="shared" si="81"/>
        <v>3.11</v>
      </c>
      <c r="O178" s="107"/>
    </row>
    <row r="179" spans="2:22" s="76" customFormat="1" ht="15" customHeight="1" x14ac:dyDescent="0.25">
      <c r="B179" s="486">
        <v>288</v>
      </c>
      <c r="C179" s="487"/>
      <c r="D179" s="487"/>
      <c r="E179" s="487"/>
      <c r="F179" s="487"/>
      <c r="G179" s="80">
        <v>6.52</v>
      </c>
      <c r="H179" s="80">
        <v>4.2300000000000004</v>
      </c>
      <c r="I179" s="80">
        <f>+G179*H179</f>
        <v>27.579599999999999</v>
      </c>
      <c r="J179" s="80">
        <f>I179-K179</f>
        <v>2.5095999999999989</v>
      </c>
      <c r="K179" s="80">
        <v>25.07</v>
      </c>
      <c r="L179" s="81">
        <v>1</v>
      </c>
      <c r="M179" s="80">
        <f t="shared" si="80"/>
        <v>25.07</v>
      </c>
      <c r="N179" s="80">
        <f t="shared" si="81"/>
        <v>6.52</v>
      </c>
      <c r="O179" s="107"/>
    </row>
    <row r="180" spans="2:22" s="76" customFormat="1" ht="15" customHeight="1" x14ac:dyDescent="0.25">
      <c r="B180" s="486">
        <v>280</v>
      </c>
      <c r="C180" s="487"/>
      <c r="D180" s="487"/>
      <c r="E180" s="487"/>
      <c r="F180" s="487"/>
      <c r="G180" s="80">
        <v>5.7320000000000002</v>
      </c>
      <c r="H180" s="80">
        <v>3.74</v>
      </c>
      <c r="I180" s="80">
        <f>+G180*H180</f>
        <v>21.43768</v>
      </c>
      <c r="J180" s="80">
        <f t="shared" ref="J180" si="82">I180-K180</f>
        <v>-2.3200000000009879E-3</v>
      </c>
      <c r="K180" s="80">
        <v>21.44</v>
      </c>
      <c r="L180" s="81">
        <v>2</v>
      </c>
      <c r="M180" s="80">
        <f t="shared" si="80"/>
        <v>42.88</v>
      </c>
      <c r="N180" s="80">
        <f t="shared" si="81"/>
        <v>11.464</v>
      </c>
      <c r="O180" s="107"/>
    </row>
    <row r="181" spans="2:22" s="76" customFormat="1" ht="15" customHeight="1" thickBot="1" x14ac:dyDescent="0.3">
      <c r="B181" s="488"/>
      <c r="C181" s="489"/>
      <c r="D181" s="489"/>
      <c r="E181" s="489"/>
      <c r="F181" s="489"/>
      <c r="G181" s="78"/>
      <c r="H181" s="78"/>
      <c r="I181" s="78"/>
      <c r="J181" s="78"/>
      <c r="K181" s="78"/>
      <c r="L181" s="79"/>
      <c r="M181" s="78"/>
      <c r="N181" s="78"/>
      <c r="O181" s="108"/>
    </row>
    <row r="182" spans="2:22" s="76" customFormat="1" ht="17.45" customHeight="1" thickBot="1" x14ac:dyDescent="0.3">
      <c r="B182" s="490" t="s">
        <v>10</v>
      </c>
      <c r="C182" s="491"/>
      <c r="D182" s="491"/>
      <c r="E182" s="491"/>
      <c r="F182" s="491"/>
      <c r="G182" s="491"/>
      <c r="H182" s="491"/>
      <c r="I182" s="491"/>
      <c r="J182" s="491"/>
      <c r="K182" s="491"/>
      <c r="L182" s="491"/>
      <c r="M182" s="109">
        <f>SUM(M172:M181)</f>
        <v>220.96999999999997</v>
      </c>
      <c r="N182" s="109">
        <f>SUM(N172:N181)</f>
        <v>66.873999999999995</v>
      </c>
      <c r="O182" s="110">
        <f>SUM(O172:O181)</f>
        <v>0</v>
      </c>
      <c r="P182" s="339"/>
    </row>
    <row r="183" spans="2:22" ht="9.9499999999999993" customHeight="1" thickBot="1" x14ac:dyDescent="0.3"/>
    <row r="184" spans="2:22" s="76" customFormat="1" ht="17.45" customHeight="1" x14ac:dyDescent="0.25">
      <c r="B184" s="111" t="s">
        <v>119</v>
      </c>
      <c r="C184" s="112"/>
      <c r="D184" s="112"/>
      <c r="E184" s="112"/>
      <c r="F184" s="492" t="s">
        <v>237</v>
      </c>
      <c r="G184" s="492"/>
      <c r="H184" s="492"/>
      <c r="I184" s="492"/>
      <c r="J184" s="492"/>
      <c r="K184" s="113" t="s">
        <v>120</v>
      </c>
      <c r="L184" s="500"/>
      <c r="M184" s="501"/>
      <c r="N184" s="502"/>
      <c r="O184" s="335"/>
    </row>
    <row r="185" spans="2:22" s="76" customFormat="1" ht="15" customHeight="1" x14ac:dyDescent="0.25">
      <c r="B185" s="486" t="s">
        <v>1519</v>
      </c>
      <c r="C185" s="487"/>
      <c r="D185" s="487"/>
      <c r="E185" s="487"/>
      <c r="F185" s="487"/>
      <c r="G185" s="80">
        <f>((1.85*4)+(2.93*2))+((1.8*4)+(2.95*2))</f>
        <v>26.360000000000003</v>
      </c>
      <c r="H185" s="80">
        <v>1.8</v>
      </c>
      <c r="I185" s="80">
        <f>+G185*H185</f>
        <v>47.448000000000008</v>
      </c>
      <c r="J185" s="80">
        <f t="shared" ref="J185" si="83">I185-K185</f>
        <v>18.268000000000008</v>
      </c>
      <c r="K185" s="80">
        <f>((3.15*4)+(1.1*2))+(3.06*4)+(1.07*2)</f>
        <v>29.18</v>
      </c>
      <c r="L185" s="81">
        <v>1</v>
      </c>
      <c r="M185" s="80">
        <f>+K185*L185</f>
        <v>29.18</v>
      </c>
      <c r="N185" s="80"/>
      <c r="O185" s="107"/>
    </row>
    <row r="186" spans="2:22" s="76" customFormat="1" ht="15" customHeight="1" x14ac:dyDescent="0.25">
      <c r="B186" s="486"/>
      <c r="C186" s="487"/>
      <c r="D186" s="487"/>
      <c r="E186" s="487"/>
      <c r="F186" s="487"/>
      <c r="G186" s="80"/>
      <c r="H186" s="80"/>
      <c r="I186" s="80">
        <f>+G186*H186</f>
        <v>0</v>
      </c>
      <c r="J186" s="80"/>
      <c r="K186" s="80">
        <f>+I186-J186</f>
        <v>0</v>
      </c>
      <c r="L186" s="81"/>
      <c r="M186" s="80">
        <f>+K186*L186</f>
        <v>0</v>
      </c>
      <c r="N186" s="80"/>
      <c r="O186" s="107"/>
    </row>
    <row r="187" spans="2:22" s="76" customFormat="1" ht="15" customHeight="1" thickBot="1" x14ac:dyDescent="0.3">
      <c r="B187" s="488"/>
      <c r="C187" s="489"/>
      <c r="D187" s="489"/>
      <c r="E187" s="489"/>
      <c r="F187" s="489"/>
      <c r="G187" s="78"/>
      <c r="H187" s="78"/>
      <c r="I187" s="78"/>
      <c r="J187" s="78"/>
      <c r="K187" s="78"/>
      <c r="L187" s="79"/>
      <c r="M187" s="78"/>
      <c r="N187" s="78"/>
      <c r="O187" s="108"/>
    </row>
    <row r="188" spans="2:22" s="76" customFormat="1" ht="17.45" customHeight="1" thickBot="1" x14ac:dyDescent="0.3">
      <c r="B188" s="490" t="s">
        <v>10</v>
      </c>
      <c r="C188" s="491"/>
      <c r="D188" s="491"/>
      <c r="E188" s="491"/>
      <c r="F188" s="491"/>
      <c r="G188" s="491"/>
      <c r="H188" s="491"/>
      <c r="I188" s="491"/>
      <c r="J188" s="491"/>
      <c r="K188" s="491"/>
      <c r="L188" s="491"/>
      <c r="M188" s="109">
        <f>SUM(M185:M187)</f>
        <v>29.18</v>
      </c>
      <c r="N188" s="109">
        <f>SUM(N185:N187)</f>
        <v>0</v>
      </c>
      <c r="O188" s="110">
        <f>SUM(O185:O187)</f>
        <v>0</v>
      </c>
      <c r="P188" s="339"/>
    </row>
    <row r="189" spans="2:22" ht="9.9499999999999993" customHeight="1" thickBot="1" x14ac:dyDescent="0.3">
      <c r="R189" s="76"/>
      <c r="S189" s="76"/>
      <c r="T189" s="76"/>
      <c r="U189" s="76"/>
      <c r="V189" s="76"/>
    </row>
    <row r="190" spans="2:22" s="76" customFormat="1" ht="17.45" customHeight="1" x14ac:dyDescent="0.25">
      <c r="B190" s="111" t="s">
        <v>119</v>
      </c>
      <c r="C190" s="112"/>
      <c r="D190" s="112"/>
      <c r="E190" s="112"/>
      <c r="F190" s="492" t="s">
        <v>694</v>
      </c>
      <c r="G190" s="492"/>
      <c r="H190" s="492"/>
      <c r="I190" s="492"/>
      <c r="J190" s="492"/>
      <c r="K190" s="113" t="s">
        <v>120</v>
      </c>
      <c r="L190" s="493" t="s">
        <v>232</v>
      </c>
      <c r="M190" s="494"/>
      <c r="N190" s="495"/>
      <c r="O190" s="310"/>
    </row>
    <row r="191" spans="2:22" s="76" customFormat="1" ht="15" customHeight="1" x14ac:dyDescent="0.25">
      <c r="B191" s="486" t="s">
        <v>695</v>
      </c>
      <c r="C191" s="487"/>
      <c r="D191" s="487"/>
      <c r="E191" s="487"/>
      <c r="F191" s="487"/>
      <c r="G191" s="80">
        <f>+O85+O113+O132</f>
        <v>206.54600000000008</v>
      </c>
      <c r="H191" s="80">
        <v>0.19</v>
      </c>
      <c r="I191" s="80">
        <f>+G191*H191</f>
        <v>39.243740000000017</v>
      </c>
      <c r="J191" s="80"/>
      <c r="K191" s="80">
        <f>+I191-J191</f>
        <v>39.243740000000017</v>
      </c>
      <c r="L191" s="81">
        <v>1</v>
      </c>
      <c r="M191" s="80">
        <f>+K191*L191</f>
        <v>39.243740000000017</v>
      </c>
      <c r="N191" s="80"/>
      <c r="O191" s="107"/>
    </row>
    <row r="192" spans="2:22" s="76" customFormat="1" ht="15" customHeight="1" x14ac:dyDescent="0.25">
      <c r="B192" s="486"/>
      <c r="C192" s="487"/>
      <c r="D192" s="487"/>
      <c r="E192" s="487"/>
      <c r="F192" s="487"/>
      <c r="G192" s="80"/>
      <c r="H192" s="80"/>
      <c r="I192" s="80">
        <f>+G192*H192</f>
        <v>0</v>
      </c>
      <c r="J192" s="80"/>
      <c r="K192" s="80">
        <f>+I192-J192</f>
        <v>0</v>
      </c>
      <c r="L192" s="81"/>
      <c r="M192" s="80">
        <f>+K192*L192</f>
        <v>0</v>
      </c>
      <c r="N192" s="80">
        <f>+G192*L192</f>
        <v>0</v>
      </c>
      <c r="O192" s="107"/>
    </row>
    <row r="193" spans="2:17" s="76" customFormat="1" ht="15" customHeight="1" thickBot="1" x14ac:dyDescent="0.3">
      <c r="B193" s="488"/>
      <c r="C193" s="489"/>
      <c r="D193" s="489"/>
      <c r="E193" s="489"/>
      <c r="F193" s="489"/>
      <c r="G193" s="78"/>
      <c r="H193" s="78"/>
      <c r="I193" s="78"/>
      <c r="J193" s="78"/>
      <c r="K193" s="78"/>
      <c r="L193" s="79"/>
      <c r="M193" s="78"/>
      <c r="N193" s="78"/>
      <c r="O193" s="108"/>
    </row>
    <row r="194" spans="2:17" s="76" customFormat="1" ht="17.45" customHeight="1" thickBot="1" x14ac:dyDescent="0.3">
      <c r="B194" s="490" t="s">
        <v>10</v>
      </c>
      <c r="C194" s="491"/>
      <c r="D194" s="491"/>
      <c r="E194" s="491"/>
      <c r="F194" s="491"/>
      <c r="G194" s="491"/>
      <c r="H194" s="491"/>
      <c r="I194" s="491"/>
      <c r="J194" s="491"/>
      <c r="K194" s="491"/>
      <c r="L194" s="491"/>
      <c r="M194" s="109">
        <f>SUM(M191:M193)</f>
        <v>39.243740000000017</v>
      </c>
      <c r="N194" s="109">
        <f>SUM(N191:N193)</f>
        <v>0</v>
      </c>
      <c r="O194" s="110">
        <f>SUM(O191:O193)</f>
        <v>0</v>
      </c>
      <c r="P194" s="339"/>
    </row>
    <row r="195" spans="2:17" ht="9.9499999999999993" customHeight="1" thickBot="1" x14ac:dyDescent="0.3"/>
    <row r="196" spans="2:17" s="76" customFormat="1" ht="17.45" customHeight="1" x14ac:dyDescent="0.25">
      <c r="B196" s="111" t="s">
        <v>119</v>
      </c>
      <c r="C196" s="112"/>
      <c r="D196" s="112"/>
      <c r="E196" s="112"/>
      <c r="F196" s="492" t="s">
        <v>1514</v>
      </c>
      <c r="G196" s="492"/>
      <c r="H196" s="492"/>
      <c r="I196" s="492"/>
      <c r="J196" s="492"/>
      <c r="K196" s="113" t="s">
        <v>120</v>
      </c>
      <c r="L196" s="493"/>
      <c r="M196" s="494"/>
      <c r="N196" s="495"/>
      <c r="O196" s="335"/>
    </row>
    <row r="197" spans="2:17" s="76" customFormat="1" ht="15" customHeight="1" x14ac:dyDescent="0.25">
      <c r="B197" s="486">
        <v>2</v>
      </c>
      <c r="C197" s="487"/>
      <c r="D197" s="487"/>
      <c r="E197" s="487"/>
      <c r="F197" s="487"/>
      <c r="G197" s="80">
        <v>1.34</v>
      </c>
      <c r="H197" s="80">
        <v>4.3099999999999996</v>
      </c>
      <c r="I197" s="80">
        <f t="shared" ref="I197:I210" si="84">+G197*H197</f>
        <v>5.7753999999999994</v>
      </c>
      <c r="J197" s="80">
        <f t="shared" ref="J197:J206" si="85">I197-K197</f>
        <v>0.34539999999999971</v>
      </c>
      <c r="K197" s="80">
        <v>5.43</v>
      </c>
      <c r="L197" s="81">
        <v>1</v>
      </c>
      <c r="M197" s="80">
        <f t="shared" ref="M197:M201" si="86">+K197*L197</f>
        <v>5.43</v>
      </c>
      <c r="N197" s="80">
        <f t="shared" ref="N197:N201" si="87">+G197*L197</f>
        <v>1.34</v>
      </c>
      <c r="O197" s="107">
        <f>+G197*L197</f>
        <v>1.34</v>
      </c>
      <c r="Q197" s="76" t="s">
        <v>1516</v>
      </c>
    </row>
    <row r="198" spans="2:17" s="76" customFormat="1" ht="15" customHeight="1" x14ac:dyDescent="0.25">
      <c r="B198" s="486">
        <v>12</v>
      </c>
      <c r="C198" s="487"/>
      <c r="D198" s="487"/>
      <c r="E198" s="487"/>
      <c r="F198" s="487"/>
      <c r="G198" s="80">
        <v>2.7</v>
      </c>
      <c r="H198" s="80">
        <v>1.8</v>
      </c>
      <c r="I198" s="80">
        <f t="shared" si="84"/>
        <v>4.8600000000000003</v>
      </c>
      <c r="J198" s="80">
        <f t="shared" si="85"/>
        <v>0</v>
      </c>
      <c r="K198" s="80">
        <v>4.8600000000000003</v>
      </c>
      <c r="L198" s="81">
        <v>1</v>
      </c>
      <c r="M198" s="80">
        <f t="shared" si="86"/>
        <v>4.8600000000000003</v>
      </c>
      <c r="N198" s="80">
        <f t="shared" si="87"/>
        <v>2.7</v>
      </c>
      <c r="O198" s="107">
        <f>+G198*L198</f>
        <v>2.7</v>
      </c>
      <c r="Q198" s="76" t="s">
        <v>1516</v>
      </c>
    </row>
    <row r="199" spans="2:17" s="76" customFormat="1" ht="15" customHeight="1" x14ac:dyDescent="0.25">
      <c r="B199" s="486">
        <v>13</v>
      </c>
      <c r="C199" s="487"/>
      <c r="D199" s="487"/>
      <c r="E199" s="487"/>
      <c r="F199" s="487"/>
      <c r="G199" s="80">
        <v>2.7</v>
      </c>
      <c r="H199" s="80">
        <v>1.8</v>
      </c>
      <c r="I199" s="80">
        <f t="shared" si="84"/>
        <v>4.8600000000000003</v>
      </c>
      <c r="J199" s="80">
        <f t="shared" si="85"/>
        <v>0.27000000000000046</v>
      </c>
      <c r="K199" s="80">
        <v>4.59</v>
      </c>
      <c r="L199" s="81">
        <v>1</v>
      </c>
      <c r="M199" s="80">
        <f t="shared" si="86"/>
        <v>4.59</v>
      </c>
      <c r="N199" s="80">
        <f t="shared" si="87"/>
        <v>2.7</v>
      </c>
      <c r="O199" s="107">
        <f>+G199*L199</f>
        <v>2.7</v>
      </c>
      <c r="Q199" s="76" t="s">
        <v>1516</v>
      </c>
    </row>
    <row r="200" spans="2:17" s="76" customFormat="1" ht="15" customHeight="1" x14ac:dyDescent="0.25">
      <c r="B200" s="486">
        <v>14</v>
      </c>
      <c r="C200" s="487"/>
      <c r="D200" s="487"/>
      <c r="E200" s="487"/>
      <c r="F200" s="487"/>
      <c r="G200" s="80">
        <v>2.0499999999999998</v>
      </c>
      <c r="H200" s="80">
        <v>1.8</v>
      </c>
      <c r="I200" s="80">
        <f t="shared" si="84"/>
        <v>3.69</v>
      </c>
      <c r="J200" s="80">
        <f t="shared" si="85"/>
        <v>2.27</v>
      </c>
      <c r="K200" s="80">
        <v>1.42</v>
      </c>
      <c r="L200" s="81">
        <v>1</v>
      </c>
      <c r="M200" s="80">
        <f t="shared" si="86"/>
        <v>1.42</v>
      </c>
      <c r="N200" s="80">
        <f t="shared" si="87"/>
        <v>2.0499999999999998</v>
      </c>
      <c r="O200" s="107">
        <f>+G200*L200</f>
        <v>2.0499999999999998</v>
      </c>
      <c r="Q200" s="76" t="s">
        <v>1516</v>
      </c>
    </row>
    <row r="201" spans="2:17" s="76" customFormat="1" ht="15" customHeight="1" x14ac:dyDescent="0.25">
      <c r="B201" s="486">
        <v>15</v>
      </c>
      <c r="C201" s="487"/>
      <c r="D201" s="487"/>
      <c r="E201" s="487"/>
      <c r="F201" s="487"/>
      <c r="G201" s="80">
        <v>2.0499999999999998</v>
      </c>
      <c r="H201" s="80">
        <v>1.8</v>
      </c>
      <c r="I201" s="80">
        <f t="shared" si="84"/>
        <v>3.69</v>
      </c>
      <c r="J201" s="80">
        <f t="shared" si="85"/>
        <v>2.54</v>
      </c>
      <c r="K201" s="80">
        <v>1.1499999999999999</v>
      </c>
      <c r="L201" s="81">
        <v>1</v>
      </c>
      <c r="M201" s="80">
        <f t="shared" si="86"/>
        <v>1.1499999999999999</v>
      </c>
      <c r="N201" s="80">
        <f t="shared" si="87"/>
        <v>2.0499999999999998</v>
      </c>
      <c r="O201" s="107">
        <f>+G201*L201</f>
        <v>2.0499999999999998</v>
      </c>
      <c r="Q201" s="76" t="s">
        <v>1516</v>
      </c>
    </row>
    <row r="202" spans="2:17" s="76" customFormat="1" ht="15" customHeight="1" x14ac:dyDescent="0.25">
      <c r="B202" s="486">
        <v>16</v>
      </c>
      <c r="C202" s="487"/>
      <c r="D202" s="487"/>
      <c r="E202" s="487"/>
      <c r="F202" s="487"/>
      <c r="G202" s="80">
        <v>1.52</v>
      </c>
      <c r="H202" s="80">
        <v>4.3099999999999996</v>
      </c>
      <c r="I202" s="80">
        <f t="shared" si="84"/>
        <v>6.5511999999999997</v>
      </c>
      <c r="J202" s="80">
        <f t="shared" si="85"/>
        <v>1.1999999999998678E-3</v>
      </c>
      <c r="K202" s="80">
        <v>6.55</v>
      </c>
      <c r="L202" s="81">
        <v>1</v>
      </c>
      <c r="M202" s="80">
        <f>+K202*L202</f>
        <v>6.55</v>
      </c>
      <c r="N202" s="80">
        <f>+G202*L202</f>
        <v>1.52</v>
      </c>
      <c r="O202" s="107">
        <f t="shared" ref="O202:O207" si="88">+G202*L202</f>
        <v>1.52</v>
      </c>
      <c r="Q202" s="76" t="s">
        <v>1516</v>
      </c>
    </row>
    <row r="203" spans="2:17" s="76" customFormat="1" ht="15" customHeight="1" x14ac:dyDescent="0.25">
      <c r="B203" s="486">
        <v>17</v>
      </c>
      <c r="C203" s="487"/>
      <c r="D203" s="487"/>
      <c r="E203" s="487"/>
      <c r="F203" s="487"/>
      <c r="G203" s="80">
        <v>2.08</v>
      </c>
      <c r="H203" s="80">
        <v>4.32</v>
      </c>
      <c r="I203" s="80">
        <f t="shared" si="84"/>
        <v>8.9856000000000016</v>
      </c>
      <c r="J203" s="80">
        <f t="shared" si="85"/>
        <v>0.34560000000000102</v>
      </c>
      <c r="K203" s="80">
        <v>8.64</v>
      </c>
      <c r="L203" s="81">
        <v>1</v>
      </c>
      <c r="M203" s="80">
        <f>+K203*L203</f>
        <v>8.64</v>
      </c>
      <c r="N203" s="80">
        <f>+G203*L203</f>
        <v>2.08</v>
      </c>
      <c r="O203" s="107">
        <f t="shared" si="88"/>
        <v>2.08</v>
      </c>
      <c r="Q203" s="76" t="s">
        <v>1516</v>
      </c>
    </row>
    <row r="204" spans="2:17" s="76" customFormat="1" ht="15" customHeight="1" x14ac:dyDescent="0.25">
      <c r="B204" s="486">
        <v>18</v>
      </c>
      <c r="C204" s="487"/>
      <c r="D204" s="487"/>
      <c r="E204" s="487"/>
      <c r="F204" s="487"/>
      <c r="G204" s="80">
        <v>3.83</v>
      </c>
      <c r="H204" s="80">
        <v>4.32</v>
      </c>
      <c r="I204" s="80">
        <f t="shared" si="84"/>
        <v>16.5456</v>
      </c>
      <c r="J204" s="80">
        <f t="shared" si="85"/>
        <v>-4.4000000000004036E-3</v>
      </c>
      <c r="K204" s="80">
        <v>16.55</v>
      </c>
      <c r="L204" s="81">
        <v>1</v>
      </c>
      <c r="M204" s="80">
        <f t="shared" ref="M204:M206" si="89">+K204*L204</f>
        <v>16.55</v>
      </c>
      <c r="N204" s="80">
        <f t="shared" ref="N204:N206" si="90">+G204*L204</f>
        <v>3.83</v>
      </c>
      <c r="O204" s="107">
        <f t="shared" si="88"/>
        <v>3.83</v>
      </c>
      <c r="Q204" s="76" t="s">
        <v>1516</v>
      </c>
    </row>
    <row r="205" spans="2:17" s="76" customFormat="1" ht="15" customHeight="1" x14ac:dyDescent="0.25">
      <c r="B205" s="486">
        <v>29</v>
      </c>
      <c r="C205" s="487"/>
      <c r="D205" s="487"/>
      <c r="E205" s="487"/>
      <c r="F205" s="487"/>
      <c r="G205" s="80">
        <v>3.5</v>
      </c>
      <c r="H205" s="80">
        <v>4.32</v>
      </c>
      <c r="I205" s="80">
        <f t="shared" si="84"/>
        <v>15.120000000000001</v>
      </c>
      <c r="J205" s="80">
        <f t="shared" si="85"/>
        <v>11.620000000000001</v>
      </c>
      <c r="K205" s="80">
        <f>3.5</f>
        <v>3.5</v>
      </c>
      <c r="L205" s="81">
        <v>1</v>
      </c>
      <c r="M205" s="80">
        <f t="shared" si="89"/>
        <v>3.5</v>
      </c>
      <c r="N205" s="80">
        <f t="shared" si="90"/>
        <v>3.5</v>
      </c>
      <c r="O205" s="107">
        <f t="shared" si="88"/>
        <v>3.5</v>
      </c>
      <c r="Q205" s="76" t="s">
        <v>1516</v>
      </c>
    </row>
    <row r="206" spans="2:17" s="76" customFormat="1" ht="15" customHeight="1" x14ac:dyDescent="0.25">
      <c r="B206" s="486">
        <v>30</v>
      </c>
      <c r="C206" s="487"/>
      <c r="D206" s="487"/>
      <c r="E206" s="487"/>
      <c r="F206" s="487"/>
      <c r="G206" s="80">
        <v>11.73</v>
      </c>
      <c r="H206" s="80">
        <v>4.32</v>
      </c>
      <c r="I206" s="80">
        <f t="shared" si="84"/>
        <v>50.673600000000008</v>
      </c>
      <c r="J206" s="80">
        <f t="shared" si="85"/>
        <v>1.1036000000000072</v>
      </c>
      <c r="K206" s="80">
        <f>49.57</f>
        <v>49.57</v>
      </c>
      <c r="L206" s="81">
        <v>1</v>
      </c>
      <c r="M206" s="80">
        <f t="shared" si="89"/>
        <v>49.57</v>
      </c>
      <c r="N206" s="80">
        <f t="shared" si="90"/>
        <v>11.73</v>
      </c>
      <c r="O206" s="107">
        <f t="shared" si="88"/>
        <v>11.73</v>
      </c>
      <c r="Q206" s="76" t="s">
        <v>1516</v>
      </c>
    </row>
    <row r="207" spans="2:17" s="76" customFormat="1" ht="15" customHeight="1" x14ac:dyDescent="0.25">
      <c r="B207" s="486">
        <v>186</v>
      </c>
      <c r="C207" s="487"/>
      <c r="D207" s="487"/>
      <c r="E207" s="487"/>
      <c r="F207" s="487"/>
      <c r="G207" s="80">
        <v>1.32</v>
      </c>
      <c r="H207" s="80">
        <v>3.99</v>
      </c>
      <c r="I207" s="80">
        <f t="shared" si="84"/>
        <v>5.2668000000000008</v>
      </c>
      <c r="J207" s="80">
        <f>I207-K207</f>
        <v>1.8268000000000009</v>
      </c>
      <c r="K207" s="80">
        <v>3.44</v>
      </c>
      <c r="L207" s="81">
        <v>1</v>
      </c>
      <c r="M207" s="80">
        <f>+K207*L207</f>
        <v>3.44</v>
      </c>
      <c r="N207" s="80">
        <f>+G207*L207</f>
        <v>1.32</v>
      </c>
      <c r="O207" s="107">
        <f t="shared" si="88"/>
        <v>1.32</v>
      </c>
    </row>
    <row r="208" spans="2:17" s="76" customFormat="1" ht="15" customHeight="1" x14ac:dyDescent="0.25">
      <c r="B208" s="486">
        <v>187</v>
      </c>
      <c r="C208" s="487"/>
      <c r="D208" s="487"/>
      <c r="E208" s="487"/>
      <c r="F208" s="487"/>
      <c r="G208" s="80">
        <v>2.8050000000000002</v>
      </c>
      <c r="H208" s="80">
        <v>4.3600000000000003</v>
      </c>
      <c r="I208" s="80">
        <f t="shared" si="84"/>
        <v>12.229800000000001</v>
      </c>
      <c r="J208" s="80">
        <f t="shared" ref="J208:J210" si="91">I208-K208</f>
        <v>-1.9999999999953388E-4</v>
      </c>
      <c r="K208" s="80">
        <v>12.23</v>
      </c>
      <c r="L208" s="81">
        <v>1</v>
      </c>
      <c r="M208" s="80">
        <f>+K208*L208</f>
        <v>12.23</v>
      </c>
      <c r="N208" s="80">
        <f>+G208*L208</f>
        <v>2.8050000000000002</v>
      </c>
      <c r="O208" s="107">
        <f>+G208*L208</f>
        <v>2.8050000000000002</v>
      </c>
    </row>
    <row r="209" spans="2:15" s="76" customFormat="1" ht="15" customHeight="1" x14ac:dyDescent="0.25">
      <c r="B209" s="486">
        <v>188</v>
      </c>
      <c r="C209" s="487"/>
      <c r="D209" s="487"/>
      <c r="E209" s="487"/>
      <c r="F209" s="487"/>
      <c r="G209" s="80">
        <v>2.73</v>
      </c>
      <c r="H209" s="80">
        <v>3.36</v>
      </c>
      <c r="I209" s="80">
        <f t="shared" si="84"/>
        <v>9.1727999999999987</v>
      </c>
      <c r="J209" s="80">
        <f t="shared" si="91"/>
        <v>2.1027999999999984</v>
      </c>
      <c r="K209" s="80">
        <v>7.07</v>
      </c>
      <c r="L209" s="81">
        <v>1</v>
      </c>
      <c r="M209" s="80">
        <f>+K209*L209</f>
        <v>7.07</v>
      </c>
      <c r="N209" s="80">
        <f>+G209*L209</f>
        <v>2.73</v>
      </c>
      <c r="O209" s="107">
        <f>+G209*L209</f>
        <v>2.73</v>
      </c>
    </row>
    <row r="210" spans="2:15" s="76" customFormat="1" ht="15" customHeight="1" x14ac:dyDescent="0.25">
      <c r="B210" s="486">
        <v>189</v>
      </c>
      <c r="C210" s="487"/>
      <c r="D210" s="487"/>
      <c r="E210" s="487"/>
      <c r="F210" s="487"/>
      <c r="G210" s="80">
        <v>4.085</v>
      </c>
      <c r="H210" s="80">
        <v>4.26</v>
      </c>
      <c r="I210" s="80">
        <f t="shared" si="84"/>
        <v>17.402099999999997</v>
      </c>
      <c r="J210" s="80">
        <f t="shared" si="91"/>
        <v>2.0999999999986585E-3</v>
      </c>
      <c r="K210" s="80">
        <v>17.399999999999999</v>
      </c>
      <c r="L210" s="81">
        <v>1</v>
      </c>
      <c r="M210" s="80">
        <f>+K210*L210</f>
        <v>17.399999999999999</v>
      </c>
      <c r="N210" s="80">
        <f>+G210*L210</f>
        <v>4.085</v>
      </c>
      <c r="O210" s="107">
        <f>+G210*L210</f>
        <v>4.085</v>
      </c>
    </row>
    <row r="211" spans="2:15" s="76" customFormat="1" ht="15" customHeight="1" x14ac:dyDescent="0.25">
      <c r="B211" s="486">
        <v>190</v>
      </c>
      <c r="C211" s="487"/>
      <c r="D211" s="487"/>
      <c r="E211" s="487"/>
      <c r="F211" s="487"/>
      <c r="G211" s="80">
        <v>1.825</v>
      </c>
      <c r="H211" s="80">
        <v>4.26</v>
      </c>
      <c r="I211" s="80">
        <f>+G211*H211</f>
        <v>7.7744999999999997</v>
      </c>
      <c r="J211" s="80">
        <f>I211-K211</f>
        <v>4.5000000000001705E-3</v>
      </c>
      <c r="K211" s="80">
        <v>7.77</v>
      </c>
      <c r="L211" s="81">
        <v>1</v>
      </c>
      <c r="M211" s="80">
        <f>+K211*L211</f>
        <v>7.77</v>
      </c>
      <c r="N211" s="80">
        <f>+G211*L211</f>
        <v>1.825</v>
      </c>
      <c r="O211" s="107">
        <f>+G211*L211</f>
        <v>1.825</v>
      </c>
    </row>
    <row r="212" spans="2:15" s="76" customFormat="1" ht="15" customHeight="1" x14ac:dyDescent="0.25">
      <c r="B212" s="486">
        <v>191</v>
      </c>
      <c r="C212" s="487"/>
      <c r="D212" s="487"/>
      <c r="E212" s="487"/>
      <c r="F212" s="487"/>
      <c r="G212" s="80">
        <v>2.8</v>
      </c>
      <c r="H212" s="80">
        <v>4.26</v>
      </c>
      <c r="I212" s="80">
        <f t="shared" ref="I212:I220" si="92">+G212*H212</f>
        <v>11.927999999999999</v>
      </c>
      <c r="J212" s="80">
        <f t="shared" ref="J212:J216" si="93">I212-K212</f>
        <v>-2.0000000000006679E-3</v>
      </c>
      <c r="K212" s="80">
        <v>11.93</v>
      </c>
      <c r="L212" s="81">
        <v>1</v>
      </c>
      <c r="M212" s="80">
        <f t="shared" ref="M212:M223" si="94">+K212*L212</f>
        <v>11.93</v>
      </c>
      <c r="N212" s="80">
        <f t="shared" ref="N212:N223" si="95">+G212*L212</f>
        <v>2.8</v>
      </c>
      <c r="O212" s="107">
        <f t="shared" ref="O212:O224" si="96">+G212*L212</f>
        <v>2.8</v>
      </c>
    </row>
    <row r="213" spans="2:15" s="76" customFormat="1" ht="15" customHeight="1" x14ac:dyDescent="0.25">
      <c r="B213" s="486">
        <v>192</v>
      </c>
      <c r="C213" s="487"/>
      <c r="D213" s="487"/>
      <c r="E213" s="487"/>
      <c r="F213" s="487"/>
      <c r="G213" s="80">
        <v>2.3479999999999999</v>
      </c>
      <c r="H213" s="80">
        <v>4.26</v>
      </c>
      <c r="I213" s="80">
        <f t="shared" si="92"/>
        <v>10.002479999999998</v>
      </c>
      <c r="J213" s="80">
        <f t="shared" si="93"/>
        <v>2.4799999999984834E-3</v>
      </c>
      <c r="K213" s="80">
        <v>10</v>
      </c>
      <c r="L213" s="81">
        <v>1</v>
      </c>
      <c r="M213" s="80">
        <f t="shared" si="94"/>
        <v>10</v>
      </c>
      <c r="N213" s="80">
        <f t="shared" si="95"/>
        <v>2.3479999999999999</v>
      </c>
      <c r="O213" s="107">
        <f t="shared" si="96"/>
        <v>2.3479999999999999</v>
      </c>
    </row>
    <row r="214" spans="2:15" s="76" customFormat="1" ht="15" customHeight="1" x14ac:dyDescent="0.25">
      <c r="B214" s="486">
        <v>194</v>
      </c>
      <c r="C214" s="487"/>
      <c r="D214" s="487"/>
      <c r="E214" s="487"/>
      <c r="F214" s="487"/>
      <c r="G214" s="80">
        <v>3.93</v>
      </c>
      <c r="H214" s="80">
        <v>4.8600000000000003</v>
      </c>
      <c r="I214" s="80">
        <f t="shared" si="92"/>
        <v>19.099800000000002</v>
      </c>
      <c r="J214" s="80">
        <f t="shared" si="93"/>
        <v>-1.9999999999953388E-4</v>
      </c>
      <c r="K214" s="80">
        <v>19.100000000000001</v>
      </c>
      <c r="L214" s="81">
        <v>1</v>
      </c>
      <c r="M214" s="80">
        <f t="shared" si="94"/>
        <v>19.100000000000001</v>
      </c>
      <c r="N214" s="80">
        <f t="shared" si="95"/>
        <v>3.93</v>
      </c>
      <c r="O214" s="107">
        <f t="shared" si="96"/>
        <v>3.93</v>
      </c>
    </row>
    <row r="215" spans="2:15" s="76" customFormat="1" ht="15" customHeight="1" x14ac:dyDescent="0.25">
      <c r="B215" s="486">
        <v>267</v>
      </c>
      <c r="C215" s="487"/>
      <c r="D215" s="487"/>
      <c r="E215" s="487"/>
      <c r="F215" s="487"/>
      <c r="G215" s="80">
        <v>1.47</v>
      </c>
      <c r="H215" s="80">
        <v>3.36</v>
      </c>
      <c r="I215" s="80">
        <f t="shared" si="92"/>
        <v>4.9391999999999996</v>
      </c>
      <c r="J215" s="80">
        <f t="shared" si="93"/>
        <v>1.0691999999999995</v>
      </c>
      <c r="K215" s="80">
        <v>3.87</v>
      </c>
      <c r="L215" s="81">
        <v>1</v>
      </c>
      <c r="M215" s="80">
        <f t="shared" si="94"/>
        <v>3.87</v>
      </c>
      <c r="N215" s="80">
        <f t="shared" si="95"/>
        <v>1.47</v>
      </c>
      <c r="O215" s="107">
        <f t="shared" si="96"/>
        <v>1.47</v>
      </c>
    </row>
    <row r="216" spans="2:15" s="76" customFormat="1" ht="15" customHeight="1" x14ac:dyDescent="0.25">
      <c r="B216" s="486">
        <v>268</v>
      </c>
      <c r="C216" s="487"/>
      <c r="D216" s="487"/>
      <c r="E216" s="487"/>
      <c r="F216" s="487"/>
      <c r="G216" s="80">
        <v>1.26</v>
      </c>
      <c r="H216" s="80">
        <v>3.36</v>
      </c>
      <c r="I216" s="80">
        <f t="shared" si="92"/>
        <v>4.2336</v>
      </c>
      <c r="J216" s="80">
        <f t="shared" si="93"/>
        <v>0.87360000000000015</v>
      </c>
      <c r="K216" s="80">
        <v>3.36</v>
      </c>
      <c r="L216" s="81">
        <v>1</v>
      </c>
      <c r="M216" s="80">
        <f t="shared" si="94"/>
        <v>3.36</v>
      </c>
      <c r="N216" s="80">
        <f t="shared" si="95"/>
        <v>1.26</v>
      </c>
      <c r="O216" s="107">
        <f t="shared" si="96"/>
        <v>1.26</v>
      </c>
    </row>
    <row r="217" spans="2:15" s="76" customFormat="1" ht="15" customHeight="1" x14ac:dyDescent="0.25">
      <c r="B217" s="486">
        <v>269</v>
      </c>
      <c r="C217" s="487"/>
      <c r="D217" s="487"/>
      <c r="E217" s="487"/>
      <c r="F217" s="487"/>
      <c r="G217" s="80">
        <v>3.83</v>
      </c>
      <c r="H217" s="80">
        <v>3.36</v>
      </c>
      <c r="I217" s="80">
        <f t="shared" si="92"/>
        <v>12.8688</v>
      </c>
      <c r="J217" s="80">
        <f>I217-K217</f>
        <v>2.6288</v>
      </c>
      <c r="K217" s="80">
        <v>10.24</v>
      </c>
      <c r="L217" s="81">
        <v>1</v>
      </c>
      <c r="M217" s="80">
        <f t="shared" si="94"/>
        <v>10.24</v>
      </c>
      <c r="N217" s="80">
        <f t="shared" si="95"/>
        <v>3.83</v>
      </c>
      <c r="O217" s="107">
        <f t="shared" si="96"/>
        <v>3.83</v>
      </c>
    </row>
    <row r="218" spans="2:15" s="76" customFormat="1" ht="15" customHeight="1" x14ac:dyDescent="0.25">
      <c r="B218" s="486">
        <v>270</v>
      </c>
      <c r="C218" s="487"/>
      <c r="D218" s="487"/>
      <c r="E218" s="487"/>
      <c r="F218" s="487"/>
      <c r="G218" s="80">
        <v>5.19</v>
      </c>
      <c r="H218" s="80">
        <v>3.36</v>
      </c>
      <c r="I218" s="80">
        <f t="shared" si="92"/>
        <v>17.438400000000001</v>
      </c>
      <c r="J218" s="80">
        <f t="shared" ref="J218:J220" si="97">I218-K218</f>
        <v>3.7284000000000006</v>
      </c>
      <c r="K218" s="80">
        <v>13.71</v>
      </c>
      <c r="L218" s="81">
        <v>1</v>
      </c>
      <c r="M218" s="80">
        <f t="shared" si="94"/>
        <v>13.71</v>
      </c>
      <c r="N218" s="80">
        <f t="shared" si="95"/>
        <v>5.19</v>
      </c>
      <c r="O218" s="107">
        <f t="shared" si="96"/>
        <v>5.19</v>
      </c>
    </row>
    <row r="219" spans="2:15" s="76" customFormat="1" ht="15" customHeight="1" x14ac:dyDescent="0.25">
      <c r="B219" s="486">
        <v>271</v>
      </c>
      <c r="C219" s="487"/>
      <c r="D219" s="487"/>
      <c r="E219" s="487"/>
      <c r="F219" s="487"/>
      <c r="G219" s="80">
        <v>3.2</v>
      </c>
      <c r="H219" s="80">
        <v>3.36</v>
      </c>
      <c r="I219" s="80">
        <f t="shared" si="92"/>
        <v>10.752000000000001</v>
      </c>
      <c r="J219" s="80">
        <f t="shared" si="97"/>
        <v>2.2420000000000009</v>
      </c>
      <c r="K219" s="80">
        <v>8.51</v>
      </c>
      <c r="L219" s="81">
        <v>1</v>
      </c>
      <c r="M219" s="80">
        <f t="shared" si="94"/>
        <v>8.51</v>
      </c>
      <c r="N219" s="80">
        <f t="shared" si="95"/>
        <v>3.2</v>
      </c>
      <c r="O219" s="107">
        <f t="shared" si="96"/>
        <v>3.2</v>
      </c>
    </row>
    <row r="220" spans="2:15" s="76" customFormat="1" ht="15" customHeight="1" x14ac:dyDescent="0.25">
      <c r="B220" s="486">
        <v>272</v>
      </c>
      <c r="C220" s="487"/>
      <c r="D220" s="487"/>
      <c r="E220" s="487"/>
      <c r="F220" s="487"/>
      <c r="G220" s="80">
        <v>3.16</v>
      </c>
      <c r="H220" s="80">
        <v>3.36</v>
      </c>
      <c r="I220" s="80">
        <f t="shared" si="92"/>
        <v>10.617599999999999</v>
      </c>
      <c r="J220" s="80">
        <f t="shared" si="97"/>
        <v>2.2375999999999987</v>
      </c>
      <c r="K220" s="80">
        <v>8.3800000000000008</v>
      </c>
      <c r="L220" s="81">
        <v>1</v>
      </c>
      <c r="M220" s="80">
        <f t="shared" si="94"/>
        <v>8.3800000000000008</v>
      </c>
      <c r="N220" s="80">
        <f t="shared" si="95"/>
        <v>3.16</v>
      </c>
      <c r="O220" s="107">
        <f t="shared" si="96"/>
        <v>3.16</v>
      </c>
    </row>
    <row r="221" spans="2:15" s="76" customFormat="1" ht="15" customHeight="1" x14ac:dyDescent="0.25">
      <c r="B221" s="486">
        <v>273</v>
      </c>
      <c r="C221" s="487"/>
      <c r="D221" s="487"/>
      <c r="E221" s="487"/>
      <c r="F221" s="487"/>
      <c r="G221" s="80">
        <v>4.54</v>
      </c>
      <c r="H221" s="80">
        <v>4.3600000000000003</v>
      </c>
      <c r="I221" s="80">
        <f>+G221*H221</f>
        <v>19.794400000000003</v>
      </c>
      <c r="J221" s="80">
        <f>I221-K221</f>
        <v>3.8544000000000036</v>
      </c>
      <c r="K221" s="80">
        <v>15.94</v>
      </c>
      <c r="L221" s="81">
        <v>1</v>
      </c>
      <c r="M221" s="80">
        <f t="shared" si="94"/>
        <v>15.94</v>
      </c>
      <c r="N221" s="80">
        <f t="shared" si="95"/>
        <v>4.54</v>
      </c>
      <c r="O221" s="107">
        <f t="shared" si="96"/>
        <v>4.54</v>
      </c>
    </row>
    <row r="222" spans="2:15" s="76" customFormat="1" ht="15" customHeight="1" x14ac:dyDescent="0.25">
      <c r="B222" s="486">
        <v>274</v>
      </c>
      <c r="C222" s="487"/>
      <c r="D222" s="487"/>
      <c r="E222" s="487"/>
      <c r="F222" s="487"/>
      <c r="G222" s="80">
        <v>4.79</v>
      </c>
      <c r="H222" s="80">
        <v>4.3600000000000003</v>
      </c>
      <c r="I222" s="80">
        <f t="shared" ref="I222:I227" si="98">+G222*H222</f>
        <v>20.884400000000003</v>
      </c>
      <c r="J222" s="80">
        <f t="shared" ref="J222:J226" si="99">I222-K222</f>
        <v>3.8544000000000018</v>
      </c>
      <c r="K222" s="80">
        <v>17.03</v>
      </c>
      <c r="L222" s="81">
        <v>1</v>
      </c>
      <c r="M222" s="80">
        <f t="shared" si="94"/>
        <v>17.03</v>
      </c>
      <c r="N222" s="80">
        <f t="shared" si="95"/>
        <v>4.79</v>
      </c>
      <c r="O222" s="107">
        <f t="shared" si="96"/>
        <v>4.79</v>
      </c>
    </row>
    <row r="223" spans="2:15" s="76" customFormat="1" ht="15" customHeight="1" x14ac:dyDescent="0.25">
      <c r="B223" s="486">
        <v>275</v>
      </c>
      <c r="C223" s="487"/>
      <c r="D223" s="487"/>
      <c r="E223" s="487"/>
      <c r="F223" s="487"/>
      <c r="G223" s="80">
        <v>4.79</v>
      </c>
      <c r="H223" s="80">
        <v>4.3600000000000003</v>
      </c>
      <c r="I223" s="80">
        <f t="shared" si="98"/>
        <v>20.884400000000003</v>
      </c>
      <c r="J223" s="80">
        <f t="shared" si="99"/>
        <v>3.8544000000000018</v>
      </c>
      <c r="K223" s="80">
        <v>17.03</v>
      </c>
      <c r="L223" s="81">
        <v>1</v>
      </c>
      <c r="M223" s="80">
        <f t="shared" si="94"/>
        <v>17.03</v>
      </c>
      <c r="N223" s="80">
        <f t="shared" si="95"/>
        <v>4.79</v>
      </c>
      <c r="O223" s="107">
        <f t="shared" si="96"/>
        <v>4.79</v>
      </c>
    </row>
    <row r="224" spans="2:15" s="76" customFormat="1" ht="15" customHeight="1" x14ac:dyDescent="0.25">
      <c r="B224" s="486">
        <v>276</v>
      </c>
      <c r="C224" s="487"/>
      <c r="D224" s="487"/>
      <c r="E224" s="487"/>
      <c r="F224" s="487"/>
      <c r="G224" s="80">
        <v>4.5999999999999996</v>
      </c>
      <c r="H224" s="80">
        <v>4.3600000000000003</v>
      </c>
      <c r="I224" s="80">
        <f t="shared" si="98"/>
        <v>20.056000000000001</v>
      </c>
      <c r="J224" s="80">
        <f t="shared" si="99"/>
        <v>3.8960000000000008</v>
      </c>
      <c r="K224" s="80">
        <v>16.16</v>
      </c>
      <c r="L224" s="81">
        <v>1</v>
      </c>
      <c r="M224" s="80">
        <f>+K224*L224</f>
        <v>16.16</v>
      </c>
      <c r="N224" s="80">
        <f>+G224*L224</f>
        <v>4.5999999999999996</v>
      </c>
      <c r="O224" s="107">
        <f t="shared" si="96"/>
        <v>4.5999999999999996</v>
      </c>
    </row>
    <row r="225" spans="2:16" s="76" customFormat="1" ht="15" customHeight="1" x14ac:dyDescent="0.25">
      <c r="B225" s="486">
        <v>277</v>
      </c>
      <c r="C225" s="487"/>
      <c r="D225" s="487"/>
      <c r="E225" s="487"/>
      <c r="F225" s="487"/>
      <c r="G225" s="80">
        <v>1.34</v>
      </c>
      <c r="H225" s="80">
        <v>3.36</v>
      </c>
      <c r="I225" s="80">
        <f t="shared" si="98"/>
        <v>4.5023999999999997</v>
      </c>
      <c r="J225" s="80">
        <f t="shared" si="99"/>
        <v>0.9623999999999997</v>
      </c>
      <c r="K225" s="80">
        <v>3.54</v>
      </c>
      <c r="L225" s="81">
        <v>1</v>
      </c>
      <c r="M225" s="80">
        <f>+K225*L225</f>
        <v>3.54</v>
      </c>
      <c r="N225" s="80">
        <f>+G225*L225</f>
        <v>1.34</v>
      </c>
      <c r="O225" s="107">
        <f>+G225*L225</f>
        <v>1.34</v>
      </c>
    </row>
    <row r="226" spans="2:16" s="76" customFormat="1" ht="15" customHeight="1" x14ac:dyDescent="0.25">
      <c r="B226" s="486">
        <v>278</v>
      </c>
      <c r="C226" s="487"/>
      <c r="D226" s="487"/>
      <c r="E226" s="487"/>
      <c r="F226" s="487"/>
      <c r="G226" s="80">
        <v>1.7969999999999999</v>
      </c>
      <c r="H226" s="80">
        <v>4.32</v>
      </c>
      <c r="I226" s="80">
        <f t="shared" si="98"/>
        <v>7.7630400000000002</v>
      </c>
      <c r="J226" s="80">
        <f t="shared" si="99"/>
        <v>3.0400000000003757E-3</v>
      </c>
      <c r="K226" s="80">
        <v>7.76</v>
      </c>
      <c r="L226" s="81">
        <v>1</v>
      </c>
      <c r="M226" s="80">
        <f>+K226*L226</f>
        <v>7.76</v>
      </c>
      <c r="N226" s="80">
        <f>+G226*L226</f>
        <v>1.7969999999999999</v>
      </c>
      <c r="O226" s="107">
        <f>+G226*L226</f>
        <v>1.7969999999999999</v>
      </c>
    </row>
    <row r="227" spans="2:16" s="76" customFormat="1" ht="15" customHeight="1" x14ac:dyDescent="0.25">
      <c r="B227" s="486">
        <v>279</v>
      </c>
      <c r="C227" s="487"/>
      <c r="D227" s="487"/>
      <c r="E227" s="487"/>
      <c r="F227" s="487"/>
      <c r="G227" s="80">
        <v>1.79</v>
      </c>
      <c r="H227" s="80">
        <v>4.57</v>
      </c>
      <c r="I227" s="80">
        <f t="shared" si="98"/>
        <v>8.1803000000000008</v>
      </c>
      <c r="J227" s="80">
        <f>I227-K227</f>
        <v>2.1603000000000012</v>
      </c>
      <c r="K227" s="80">
        <v>6.02</v>
      </c>
      <c r="L227" s="81">
        <v>1</v>
      </c>
      <c r="M227" s="80">
        <f>+K227*L227</f>
        <v>6.02</v>
      </c>
      <c r="N227" s="80">
        <f>+G227*L227</f>
        <v>1.79</v>
      </c>
      <c r="O227" s="107">
        <f>+G227*L227</f>
        <v>1.79</v>
      </c>
    </row>
    <row r="228" spans="2:16" s="76" customFormat="1" ht="15" customHeight="1" thickBot="1" x14ac:dyDescent="0.3">
      <c r="B228" s="488"/>
      <c r="C228" s="489"/>
      <c r="D228" s="489"/>
      <c r="E228" s="489"/>
      <c r="F228" s="489"/>
      <c r="G228" s="78"/>
      <c r="H228" s="78"/>
      <c r="I228" s="78"/>
      <c r="J228" s="78"/>
      <c r="K228" s="78"/>
      <c r="L228" s="79"/>
      <c r="M228" s="78"/>
      <c r="N228" s="78"/>
      <c r="O228" s="108"/>
    </row>
    <row r="229" spans="2:16" s="76" customFormat="1" ht="17.45" customHeight="1" thickBot="1" x14ac:dyDescent="0.3">
      <c r="B229" s="490" t="s">
        <v>10</v>
      </c>
      <c r="C229" s="491"/>
      <c r="D229" s="491"/>
      <c r="E229" s="491"/>
      <c r="F229" s="491"/>
      <c r="G229" s="491"/>
      <c r="H229" s="491"/>
      <c r="I229" s="491"/>
      <c r="J229" s="491"/>
      <c r="K229" s="491"/>
      <c r="L229" s="491"/>
      <c r="M229" s="109">
        <f>SUM(M197:M228)</f>
        <v>322.75</v>
      </c>
      <c r="N229" s="109">
        <f>SUM(N197:N228)</f>
        <v>97.100000000000009</v>
      </c>
      <c r="O229" s="110">
        <f>SUM(O197:O228)</f>
        <v>97.100000000000009</v>
      </c>
      <c r="P229" s="339"/>
    </row>
    <row r="230" spans="2:16" ht="9.9499999999999993" customHeight="1" thickBot="1" x14ac:dyDescent="0.3"/>
    <row r="231" spans="2:16" ht="24.95" customHeight="1" x14ac:dyDescent="0.25">
      <c r="B231" s="503" t="s">
        <v>13</v>
      </c>
      <c r="C231" s="504"/>
      <c r="D231" s="504"/>
      <c r="E231" s="504"/>
      <c r="F231" s="505"/>
      <c r="G231" s="223" t="s">
        <v>250</v>
      </c>
      <c r="H231" s="221">
        <v>100320</v>
      </c>
      <c r="I231" s="498" t="s">
        <v>244</v>
      </c>
      <c r="J231" s="498"/>
      <c r="K231" s="498"/>
      <c r="L231" s="498"/>
      <c r="M231" s="498"/>
      <c r="N231" s="499"/>
      <c r="O231" s="119">
        <f>+M188</f>
        <v>29.18</v>
      </c>
    </row>
    <row r="232" spans="2:16" ht="24.95" customHeight="1" x14ac:dyDescent="0.25">
      <c r="B232" s="506"/>
      <c r="C232" s="507"/>
      <c r="D232" s="507"/>
      <c r="E232" s="507"/>
      <c r="F232" s="508"/>
      <c r="G232" s="224" t="s">
        <v>251</v>
      </c>
      <c r="H232" s="222">
        <v>96359</v>
      </c>
      <c r="I232" s="496" t="s">
        <v>245</v>
      </c>
      <c r="J232" s="496"/>
      <c r="K232" s="496"/>
      <c r="L232" s="496"/>
      <c r="M232" s="496"/>
      <c r="N232" s="497"/>
      <c r="O232" s="120">
        <f>+M138</f>
        <v>40.879999999999995</v>
      </c>
    </row>
    <row r="233" spans="2:16" ht="24.95" customHeight="1" x14ac:dyDescent="0.25">
      <c r="B233" s="506"/>
      <c r="C233" s="507"/>
      <c r="D233" s="507"/>
      <c r="E233" s="507"/>
      <c r="F233" s="508"/>
      <c r="G233" s="224" t="s">
        <v>251</v>
      </c>
      <c r="H233" s="222">
        <v>96361</v>
      </c>
      <c r="I233" s="496" t="s">
        <v>246</v>
      </c>
      <c r="J233" s="496"/>
      <c r="K233" s="496"/>
      <c r="L233" s="496"/>
      <c r="M233" s="496"/>
      <c r="N233" s="497"/>
      <c r="O233" s="120"/>
    </row>
    <row r="234" spans="2:16" ht="24.95" customHeight="1" x14ac:dyDescent="0.25">
      <c r="B234" s="506"/>
      <c r="C234" s="507"/>
      <c r="D234" s="507"/>
      <c r="E234" s="507"/>
      <c r="F234" s="508"/>
      <c r="G234" s="224" t="s">
        <v>251</v>
      </c>
      <c r="H234" s="222">
        <v>103318</v>
      </c>
      <c r="I234" s="496" t="s">
        <v>247</v>
      </c>
      <c r="J234" s="496"/>
      <c r="K234" s="496"/>
      <c r="L234" s="496"/>
      <c r="M234" s="496"/>
      <c r="N234" s="497"/>
      <c r="O234" s="120">
        <f>M85-O239</f>
        <v>709.4862599999999</v>
      </c>
    </row>
    <row r="235" spans="2:16" ht="24.95" customHeight="1" x14ac:dyDescent="0.25">
      <c r="B235" s="506"/>
      <c r="C235" s="507"/>
      <c r="D235" s="507"/>
      <c r="E235" s="507"/>
      <c r="F235" s="508"/>
      <c r="G235" s="224" t="s">
        <v>251</v>
      </c>
      <c r="H235" s="222">
        <v>103320</v>
      </c>
      <c r="I235" s="496" t="s">
        <v>248</v>
      </c>
      <c r="J235" s="496"/>
      <c r="K235" s="496"/>
      <c r="L235" s="496"/>
      <c r="M235" s="496"/>
      <c r="N235" s="497"/>
      <c r="O235" s="120">
        <f>M113</f>
        <v>269.38000000000005</v>
      </c>
    </row>
    <row r="236" spans="2:16" ht="39.950000000000003" customHeight="1" x14ac:dyDescent="0.25">
      <c r="B236" s="506"/>
      <c r="C236" s="507"/>
      <c r="D236" s="507"/>
      <c r="E236" s="507"/>
      <c r="F236" s="508"/>
      <c r="G236" s="224" t="s">
        <v>251</v>
      </c>
      <c r="H236" s="222">
        <v>103316</v>
      </c>
      <c r="I236" s="496" t="s">
        <v>1518</v>
      </c>
      <c r="J236" s="496"/>
      <c r="K236" s="496"/>
      <c r="L236" s="496"/>
      <c r="M236" s="496"/>
      <c r="N236" s="497"/>
      <c r="O236" s="120">
        <f>M132</f>
        <v>106.38999999999999</v>
      </c>
    </row>
    <row r="237" spans="2:16" ht="24.95" customHeight="1" x14ac:dyDescent="0.25">
      <c r="B237" s="506"/>
      <c r="C237" s="507"/>
      <c r="D237" s="507"/>
      <c r="E237" s="507"/>
      <c r="F237" s="508"/>
      <c r="G237" s="224" t="s">
        <v>252</v>
      </c>
      <c r="H237" s="222" t="s">
        <v>253</v>
      </c>
      <c r="I237" s="496" t="s">
        <v>249</v>
      </c>
      <c r="J237" s="496"/>
      <c r="K237" s="496"/>
      <c r="L237" s="496"/>
      <c r="M237" s="496"/>
      <c r="N237" s="497"/>
      <c r="O237" s="120">
        <f>M182</f>
        <v>220.96999999999997</v>
      </c>
    </row>
    <row r="238" spans="2:16" ht="24.95" customHeight="1" x14ac:dyDescent="0.25">
      <c r="B238" s="506"/>
      <c r="C238" s="507"/>
      <c r="D238" s="507"/>
      <c r="E238" s="507"/>
      <c r="F238" s="508"/>
      <c r="G238" s="224"/>
      <c r="H238" s="222">
        <v>100320</v>
      </c>
      <c r="I238" s="496" t="s">
        <v>255</v>
      </c>
      <c r="J238" s="496"/>
      <c r="K238" s="496"/>
      <c r="L238" s="496"/>
      <c r="M238" s="496"/>
      <c r="N238" s="497"/>
      <c r="O238" s="120">
        <f>+O113+O85+O229+O132</f>
        <v>303.64600000000007</v>
      </c>
    </row>
    <row r="239" spans="2:16" ht="39.950000000000003" customHeight="1" x14ac:dyDescent="0.25">
      <c r="B239" s="506"/>
      <c r="C239" s="507"/>
      <c r="D239" s="507"/>
      <c r="E239" s="507"/>
      <c r="F239" s="508"/>
      <c r="G239" s="224" t="s">
        <v>251</v>
      </c>
      <c r="H239" s="222">
        <v>96359</v>
      </c>
      <c r="I239" s="496" t="s">
        <v>256</v>
      </c>
      <c r="J239" s="496"/>
      <c r="K239" s="496"/>
      <c r="L239" s="496"/>
      <c r="M239" s="496"/>
      <c r="N239" s="497"/>
      <c r="O239" s="120">
        <f>M194</f>
        <v>39.243740000000017</v>
      </c>
    </row>
    <row r="240" spans="2:16" ht="39.950000000000003" customHeight="1" x14ac:dyDescent="0.25">
      <c r="B240" s="506"/>
      <c r="C240" s="507"/>
      <c r="D240" s="507"/>
      <c r="E240" s="507"/>
      <c r="F240" s="508"/>
      <c r="G240" s="225" t="s">
        <v>259</v>
      </c>
      <c r="H240" s="222">
        <v>96370</v>
      </c>
      <c r="I240" s="496" t="s">
        <v>258</v>
      </c>
      <c r="J240" s="496"/>
      <c r="K240" s="496"/>
      <c r="L240" s="496"/>
      <c r="M240" s="496"/>
      <c r="N240" s="497"/>
      <c r="O240" s="120">
        <f>+M169</f>
        <v>253.97</v>
      </c>
    </row>
    <row r="241" spans="2:15" ht="39.950000000000003" customHeight="1" x14ac:dyDescent="0.25">
      <c r="B241" s="506"/>
      <c r="C241" s="507"/>
      <c r="D241" s="507"/>
      <c r="E241" s="507"/>
      <c r="F241" s="508"/>
      <c r="G241" s="225" t="s">
        <v>259</v>
      </c>
      <c r="H241" s="222">
        <v>96360</v>
      </c>
      <c r="I241" s="496" t="s">
        <v>260</v>
      </c>
      <c r="J241" s="496"/>
      <c r="K241" s="496"/>
      <c r="L241" s="496"/>
      <c r="M241" s="496"/>
      <c r="N241" s="497"/>
      <c r="O241" s="120">
        <f>M144</f>
        <v>0</v>
      </c>
    </row>
    <row r="242" spans="2:15" ht="24.95" customHeight="1" x14ac:dyDescent="0.25">
      <c r="B242" s="506"/>
      <c r="C242" s="507"/>
      <c r="D242" s="507"/>
      <c r="E242" s="507"/>
      <c r="F242" s="508"/>
      <c r="G242" s="225" t="s">
        <v>250</v>
      </c>
      <c r="H242" s="222">
        <v>100603</v>
      </c>
      <c r="I242" s="496" t="s">
        <v>1515</v>
      </c>
      <c r="J242" s="496"/>
      <c r="K242" s="496"/>
      <c r="L242" s="496"/>
      <c r="M242" s="496"/>
      <c r="N242" s="497"/>
      <c r="O242" s="120">
        <f>+M229</f>
        <v>322.75</v>
      </c>
    </row>
    <row r="243" spans="2:15" ht="15" customHeight="1" thickBot="1" x14ac:dyDescent="0.3">
      <c r="B243" s="509"/>
      <c r="C243" s="510"/>
      <c r="D243" s="510"/>
      <c r="E243" s="510"/>
      <c r="F243" s="511"/>
      <c r="G243" s="114"/>
      <c r="H243" s="115"/>
      <c r="I243" s="115"/>
      <c r="J243" s="115"/>
      <c r="K243" s="115"/>
      <c r="L243" s="116"/>
      <c r="M243" s="117"/>
      <c r="N243" s="118"/>
      <c r="O243" s="121"/>
    </row>
  </sheetData>
  <mergeCells count="236">
    <mergeCell ref="B68:F68"/>
    <mergeCell ref="B69:F69"/>
    <mergeCell ref="B70:F70"/>
    <mergeCell ref="B71:F71"/>
    <mergeCell ref="B175:F175"/>
    <mergeCell ref="B100:F100"/>
    <mergeCell ref="B101:F101"/>
    <mergeCell ref="B96:F96"/>
    <mergeCell ref="B97:F97"/>
    <mergeCell ref="B98:F98"/>
    <mergeCell ref="B99:F99"/>
    <mergeCell ref="B147:F147"/>
    <mergeCell ref="B148:F148"/>
    <mergeCell ref="B141:F141"/>
    <mergeCell ref="B83:F83"/>
    <mergeCell ref="F115:J115"/>
    <mergeCell ref="B124:F124"/>
    <mergeCell ref="B131:F131"/>
    <mergeCell ref="B132:L132"/>
    <mergeCell ref="B109:F109"/>
    <mergeCell ref="B110:F110"/>
    <mergeCell ref="B166:F166"/>
    <mergeCell ref="B167:F167"/>
    <mergeCell ref="B137:F137"/>
    <mergeCell ref="B226:F226"/>
    <mergeCell ref="B227:F227"/>
    <mergeCell ref="B219:F219"/>
    <mergeCell ref="B220:F220"/>
    <mergeCell ref="B221:F221"/>
    <mergeCell ref="B111:F111"/>
    <mergeCell ref="B90:F90"/>
    <mergeCell ref="B91:F91"/>
    <mergeCell ref="B92:F92"/>
    <mergeCell ref="B222:F222"/>
    <mergeCell ref="B223:F223"/>
    <mergeCell ref="B153:F153"/>
    <mergeCell ref="B154:F154"/>
    <mergeCell ref="B155:F155"/>
    <mergeCell ref="B156:F156"/>
    <mergeCell ref="B157:F157"/>
    <mergeCell ref="B158:F158"/>
    <mergeCell ref="B159:F159"/>
    <mergeCell ref="B160:F160"/>
    <mergeCell ref="B161:F161"/>
    <mergeCell ref="B162:F162"/>
    <mergeCell ref="B163:F163"/>
    <mergeCell ref="B164:F164"/>
    <mergeCell ref="B165:F165"/>
    <mergeCell ref="B60:F60"/>
    <mergeCell ref="B61:F61"/>
    <mergeCell ref="B62:F62"/>
    <mergeCell ref="B63:F63"/>
    <mergeCell ref="B64:F64"/>
    <mergeCell ref="B65:F65"/>
    <mergeCell ref="B66:F66"/>
    <mergeCell ref="B67:F67"/>
    <mergeCell ref="B176:F176"/>
    <mergeCell ref="B72:F72"/>
    <mergeCell ref="B73:F73"/>
    <mergeCell ref="B125:F125"/>
    <mergeCell ref="B126:F126"/>
    <mergeCell ref="B127:F127"/>
    <mergeCell ref="B128:F128"/>
    <mergeCell ref="B129:F129"/>
    <mergeCell ref="B130:F130"/>
    <mergeCell ref="B102:F102"/>
    <mergeCell ref="B103:F103"/>
    <mergeCell ref="B104:F104"/>
    <mergeCell ref="B105:F105"/>
    <mergeCell ref="B106:F106"/>
    <mergeCell ref="B107:F107"/>
    <mergeCell ref="B108:F108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31:F31"/>
    <mergeCell ref="B32:F32"/>
    <mergeCell ref="B33:F33"/>
    <mergeCell ref="B36:F36"/>
    <mergeCell ref="B37:F37"/>
    <mergeCell ref="B38:F38"/>
    <mergeCell ref="B39:F39"/>
    <mergeCell ref="B40:F40"/>
    <mergeCell ref="B41:F41"/>
    <mergeCell ref="B212:F212"/>
    <mergeCell ref="B213:F213"/>
    <mergeCell ref="B214:F214"/>
    <mergeCell ref="B215:F215"/>
    <mergeCell ref="B216:F216"/>
    <mergeCell ref="B217:F217"/>
    <mergeCell ref="B218:F218"/>
    <mergeCell ref="B224:F224"/>
    <mergeCell ref="B225:F225"/>
    <mergeCell ref="B138:L138"/>
    <mergeCell ref="B187:F187"/>
    <mergeCell ref="B149:F149"/>
    <mergeCell ref="B150:F150"/>
    <mergeCell ref="B151:F151"/>
    <mergeCell ref="B152:F152"/>
    <mergeCell ref="B210:F210"/>
    <mergeCell ref="B211:F211"/>
    <mergeCell ref="F171:J171"/>
    <mergeCell ref="B172:F172"/>
    <mergeCell ref="B173:F173"/>
    <mergeCell ref="F140:J140"/>
    <mergeCell ref="L140:N140"/>
    <mergeCell ref="L184:N184"/>
    <mergeCell ref="B168:F168"/>
    <mergeCell ref="B169:L169"/>
    <mergeCell ref="L171:N171"/>
    <mergeCell ref="B143:F143"/>
    <mergeCell ref="B144:L144"/>
    <mergeCell ref="F146:J146"/>
    <mergeCell ref="L146:O146"/>
    <mergeCell ref="B209:F209"/>
    <mergeCell ref="B207:F207"/>
    <mergeCell ref="B208:F208"/>
    <mergeCell ref="B89:F89"/>
    <mergeCell ref="F184:J184"/>
    <mergeCell ref="B185:F185"/>
    <mergeCell ref="B34:F34"/>
    <mergeCell ref="B35:F35"/>
    <mergeCell ref="B112:F112"/>
    <mergeCell ref="B113:L113"/>
    <mergeCell ref="F134:J134"/>
    <mergeCell ref="B135:F135"/>
    <mergeCell ref="B136:F136"/>
    <mergeCell ref="B84:F84"/>
    <mergeCell ref="B85:L85"/>
    <mergeCell ref="B93:F93"/>
    <mergeCell ref="B94:F94"/>
    <mergeCell ref="B95:F95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1:P2"/>
    <mergeCell ref="B9:F9"/>
    <mergeCell ref="B78:F78"/>
    <mergeCell ref="F10:J10"/>
    <mergeCell ref="B11:F11"/>
    <mergeCell ref="B12:F12"/>
    <mergeCell ref="L10:N10"/>
    <mergeCell ref="B75:F75"/>
    <mergeCell ref="B76:F76"/>
    <mergeCell ref="B77:F7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13:F13"/>
    <mergeCell ref="B14:F14"/>
    <mergeCell ref="B15:F15"/>
    <mergeCell ref="B74:F74"/>
    <mergeCell ref="B30:F30"/>
    <mergeCell ref="B228:F228"/>
    <mergeCell ref="B229:L229"/>
    <mergeCell ref="I242:N242"/>
    <mergeCell ref="B202:F202"/>
    <mergeCell ref="B25:F25"/>
    <mergeCell ref="B26:F26"/>
    <mergeCell ref="B27:F27"/>
    <mergeCell ref="B28:F28"/>
    <mergeCell ref="B29:F29"/>
    <mergeCell ref="B79:F79"/>
    <mergeCell ref="B80:F80"/>
    <mergeCell ref="B82:F82"/>
    <mergeCell ref="B81:F81"/>
    <mergeCell ref="B179:F179"/>
    <mergeCell ref="B180:F180"/>
    <mergeCell ref="B174:F174"/>
    <mergeCell ref="B177:F177"/>
    <mergeCell ref="B178:F178"/>
    <mergeCell ref="L87:N87"/>
    <mergeCell ref="L134:N134"/>
    <mergeCell ref="B188:L188"/>
    <mergeCell ref="F87:J87"/>
    <mergeCell ref="B88:F88"/>
    <mergeCell ref="B231:F243"/>
    <mergeCell ref="I237:N237"/>
    <mergeCell ref="I238:N238"/>
    <mergeCell ref="I239:N239"/>
    <mergeCell ref="I240:N240"/>
    <mergeCell ref="I241:N241"/>
    <mergeCell ref="I231:N231"/>
    <mergeCell ref="I232:N232"/>
    <mergeCell ref="I233:N233"/>
    <mergeCell ref="I234:N234"/>
    <mergeCell ref="I235:N235"/>
    <mergeCell ref="I236:N236"/>
    <mergeCell ref="L115:N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B203:F203"/>
    <mergeCell ref="B204:F204"/>
    <mergeCell ref="B181:F181"/>
    <mergeCell ref="B182:L182"/>
    <mergeCell ref="B186:F186"/>
    <mergeCell ref="B142:F142"/>
    <mergeCell ref="B205:F205"/>
    <mergeCell ref="B206:F206"/>
    <mergeCell ref="F190:J190"/>
    <mergeCell ref="L190:N190"/>
    <mergeCell ref="B191:F191"/>
    <mergeCell ref="B200:F200"/>
    <mergeCell ref="B201:F201"/>
    <mergeCell ref="B192:F192"/>
    <mergeCell ref="B193:F193"/>
    <mergeCell ref="B194:L194"/>
    <mergeCell ref="F196:J196"/>
    <mergeCell ref="L196:N196"/>
    <mergeCell ref="B197:F197"/>
    <mergeCell ref="B198:F198"/>
    <mergeCell ref="B199:F19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9238-657F-4E31-939F-A25D81F0F71C}">
  <sheetPr>
    <tabColor rgb="FF92D050"/>
  </sheetPr>
  <dimension ref="B1:V183"/>
  <sheetViews>
    <sheetView showGridLines="0" showZeros="0" view="pageBreakPreview" topLeftCell="A146" zoomScale="115" zoomScaleNormal="100" zoomScaleSheetLayoutView="115" workbookViewId="0">
      <selection activeCell="A189" sqref="A189:XFD194"/>
    </sheetView>
  </sheetViews>
  <sheetFormatPr defaultColWidth="9.140625" defaultRowHeight="12" x14ac:dyDescent="0.25"/>
  <cols>
    <col min="1" max="1" width="1.7109375" style="72" customWidth="1"/>
    <col min="2" max="2" width="3.7109375" style="72" customWidth="1"/>
    <col min="3" max="3" width="5" style="72" customWidth="1"/>
    <col min="4" max="5" width="3.7109375" style="72" customWidth="1"/>
    <col min="6" max="6" width="6.7109375" style="72" customWidth="1"/>
    <col min="7" max="11" width="11.7109375" style="72" customWidth="1"/>
    <col min="12" max="12" width="11.7109375" style="73" customWidth="1"/>
    <col min="13" max="14" width="11.7109375" style="74" customWidth="1"/>
    <col min="15" max="15" width="11.7109375" style="75" customWidth="1"/>
    <col min="16" max="16" width="1.7109375" style="72" customWidth="1"/>
    <col min="17" max="17" width="9.140625" style="72" customWidth="1"/>
    <col min="18" max="16384" width="9.140625" style="72"/>
  </cols>
  <sheetData>
    <row r="1" spans="2:21" s="10" customFormat="1" ht="15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15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2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74</v>
      </c>
      <c r="L7" s="3" t="s">
        <v>240</v>
      </c>
      <c r="M7" s="298" t="s">
        <v>975</v>
      </c>
      <c r="N7" s="3" t="s">
        <v>25</v>
      </c>
      <c r="O7" s="58" t="s">
        <v>219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1" ht="30" customHeight="1" thickBot="1" x14ac:dyDescent="0.3">
      <c r="B9" s="512" t="s">
        <v>110</v>
      </c>
      <c r="C9" s="513"/>
      <c r="D9" s="513"/>
      <c r="E9" s="513"/>
      <c r="F9" s="513"/>
      <c r="G9" s="151" t="s">
        <v>111</v>
      </c>
      <c r="H9" s="151" t="s">
        <v>112</v>
      </c>
      <c r="I9" s="151" t="s">
        <v>113</v>
      </c>
      <c r="J9" s="151" t="s">
        <v>114</v>
      </c>
      <c r="K9" s="151" t="s">
        <v>115</v>
      </c>
      <c r="L9" s="152" t="s">
        <v>11</v>
      </c>
      <c r="M9" s="153" t="s">
        <v>116</v>
      </c>
      <c r="N9" s="153" t="s">
        <v>117</v>
      </c>
      <c r="O9" s="154" t="s">
        <v>118</v>
      </c>
      <c r="Q9" s="77"/>
    </row>
    <row r="10" spans="2:21" s="76" customFormat="1" ht="17.45" customHeight="1" x14ac:dyDescent="0.25">
      <c r="B10" s="111" t="s">
        <v>119</v>
      </c>
      <c r="C10" s="112"/>
      <c r="D10" s="112"/>
      <c r="E10" s="112"/>
      <c r="F10" s="492" t="s">
        <v>231</v>
      </c>
      <c r="G10" s="492"/>
      <c r="H10" s="492"/>
      <c r="I10" s="492"/>
      <c r="J10" s="492"/>
      <c r="K10" s="113" t="s">
        <v>120</v>
      </c>
      <c r="L10" s="493" t="s">
        <v>232</v>
      </c>
      <c r="M10" s="494"/>
      <c r="N10" s="495"/>
      <c r="O10" s="215"/>
    </row>
    <row r="11" spans="2:21" s="76" customFormat="1" ht="15.95" customHeight="1" x14ac:dyDescent="0.25">
      <c r="B11" s="486">
        <v>296</v>
      </c>
      <c r="C11" s="487"/>
      <c r="D11" s="487"/>
      <c r="E11" s="487"/>
      <c r="F11" s="487"/>
      <c r="G11" s="80">
        <v>2.7</v>
      </c>
      <c r="H11" s="80">
        <v>4.3600000000000003</v>
      </c>
      <c r="I11" s="80">
        <f t="shared" ref="I11:I14" si="0">+G11*H11</f>
        <v>11.772000000000002</v>
      </c>
      <c r="J11" s="80">
        <f>I11-K11</f>
        <v>2.0000000000024443E-3</v>
      </c>
      <c r="K11" s="80">
        <v>11.77</v>
      </c>
      <c r="L11" s="81">
        <v>1</v>
      </c>
      <c r="M11" s="80">
        <f t="shared" ref="M11:M30" si="1">+K11*L11</f>
        <v>11.77</v>
      </c>
      <c r="N11" s="80">
        <f t="shared" ref="N11:N30" si="2">+G11*L11</f>
        <v>2.7</v>
      </c>
      <c r="O11" s="107">
        <f>+G11*L11</f>
        <v>2.7</v>
      </c>
    </row>
    <row r="12" spans="2:21" s="76" customFormat="1" ht="15.95" customHeight="1" x14ac:dyDescent="0.25">
      <c r="B12" s="486">
        <v>297</v>
      </c>
      <c r="C12" s="487"/>
      <c r="D12" s="487"/>
      <c r="E12" s="487"/>
      <c r="F12" s="487"/>
      <c r="G12" s="80">
        <v>3.25</v>
      </c>
      <c r="H12" s="80">
        <v>4.16</v>
      </c>
      <c r="I12" s="80">
        <f t="shared" si="0"/>
        <v>13.52</v>
      </c>
      <c r="J12" s="80">
        <f t="shared" ref="J12:J14" si="3">I12-K12</f>
        <v>1.1199999999999992</v>
      </c>
      <c r="K12" s="80">
        <v>12.4</v>
      </c>
      <c r="L12" s="81">
        <v>1</v>
      </c>
      <c r="M12" s="80">
        <f t="shared" ref="M12:M18" si="4">+K12*L12</f>
        <v>12.4</v>
      </c>
      <c r="N12" s="80">
        <f t="shared" ref="N12:N18" si="5">+G12*L12</f>
        <v>3.25</v>
      </c>
      <c r="O12" s="107">
        <f t="shared" ref="O12:O15" si="6">+G12*L12</f>
        <v>3.25</v>
      </c>
    </row>
    <row r="13" spans="2:21" s="76" customFormat="1" ht="15.95" customHeight="1" x14ac:dyDescent="0.25">
      <c r="B13" s="486">
        <v>298</v>
      </c>
      <c r="C13" s="487"/>
      <c r="D13" s="487"/>
      <c r="E13" s="487"/>
      <c r="F13" s="487"/>
      <c r="G13" s="80">
        <v>3.43</v>
      </c>
      <c r="H13" s="80">
        <v>4.16</v>
      </c>
      <c r="I13" s="80">
        <f t="shared" si="0"/>
        <v>14.268800000000001</v>
      </c>
      <c r="J13" s="80">
        <f t="shared" si="3"/>
        <v>0.97880000000000145</v>
      </c>
      <c r="K13" s="80">
        <v>13.29</v>
      </c>
      <c r="L13" s="81">
        <v>1</v>
      </c>
      <c r="M13" s="80">
        <f t="shared" si="4"/>
        <v>13.29</v>
      </c>
      <c r="N13" s="80">
        <f t="shared" si="5"/>
        <v>3.43</v>
      </c>
      <c r="O13" s="107">
        <f t="shared" si="6"/>
        <v>3.43</v>
      </c>
    </row>
    <row r="14" spans="2:21" s="76" customFormat="1" ht="15.95" customHeight="1" x14ac:dyDescent="0.25">
      <c r="B14" s="486">
        <v>299</v>
      </c>
      <c r="C14" s="487"/>
      <c r="D14" s="487"/>
      <c r="E14" s="487"/>
      <c r="F14" s="487"/>
      <c r="G14" s="80">
        <v>1.2749999999999999</v>
      </c>
      <c r="H14" s="80">
        <v>4.26</v>
      </c>
      <c r="I14" s="80">
        <f t="shared" si="0"/>
        <v>5.4314999999999998</v>
      </c>
      <c r="J14" s="80">
        <f t="shared" si="3"/>
        <v>1.5000000000000568E-3</v>
      </c>
      <c r="K14" s="80">
        <v>5.43</v>
      </c>
      <c r="L14" s="81">
        <v>1</v>
      </c>
      <c r="M14" s="80">
        <f t="shared" si="4"/>
        <v>5.43</v>
      </c>
      <c r="N14" s="80">
        <f t="shared" si="5"/>
        <v>1.2749999999999999</v>
      </c>
      <c r="O14" s="107">
        <f t="shared" si="6"/>
        <v>1.2749999999999999</v>
      </c>
    </row>
    <row r="15" spans="2:21" s="76" customFormat="1" ht="15.95" customHeight="1" x14ac:dyDescent="0.25">
      <c r="B15" s="486">
        <v>300</v>
      </c>
      <c r="C15" s="487"/>
      <c r="D15" s="487"/>
      <c r="E15" s="487"/>
      <c r="F15" s="487"/>
      <c r="G15" s="80">
        <v>4.33</v>
      </c>
      <c r="H15" s="80">
        <v>4.16</v>
      </c>
      <c r="I15" s="80">
        <f>+G15*H15</f>
        <v>18.012800000000002</v>
      </c>
      <c r="J15" s="80">
        <f>I15-K15</f>
        <v>3.1828000000000021</v>
      </c>
      <c r="K15" s="80">
        <v>14.83</v>
      </c>
      <c r="L15" s="81">
        <v>1</v>
      </c>
      <c r="M15" s="80">
        <f t="shared" si="4"/>
        <v>14.83</v>
      </c>
      <c r="N15" s="80">
        <f t="shared" si="5"/>
        <v>4.33</v>
      </c>
      <c r="O15" s="107">
        <f t="shared" si="6"/>
        <v>4.33</v>
      </c>
    </row>
    <row r="16" spans="2:21" s="76" customFormat="1" ht="15.95" customHeight="1" x14ac:dyDescent="0.25">
      <c r="B16" s="486">
        <v>301</v>
      </c>
      <c r="C16" s="487"/>
      <c r="D16" s="487"/>
      <c r="E16" s="487"/>
      <c r="F16" s="487"/>
      <c r="G16" s="80">
        <v>4.04</v>
      </c>
      <c r="H16" s="80">
        <v>4.16</v>
      </c>
      <c r="I16" s="80">
        <f t="shared" ref="I16:I24" si="7">+G16*H16</f>
        <v>16.8064</v>
      </c>
      <c r="J16" s="80">
        <f t="shared" ref="J16:J20" si="8">I16-K16</f>
        <v>2.1663999999999994</v>
      </c>
      <c r="K16" s="80">
        <v>14.64</v>
      </c>
      <c r="L16" s="81">
        <v>1</v>
      </c>
      <c r="M16" s="80">
        <f t="shared" si="4"/>
        <v>14.64</v>
      </c>
      <c r="N16" s="80">
        <f t="shared" si="5"/>
        <v>4.04</v>
      </c>
      <c r="O16" s="107">
        <f>+G16*L16</f>
        <v>4.04</v>
      </c>
    </row>
    <row r="17" spans="2:15" s="76" customFormat="1" ht="15.95" customHeight="1" x14ac:dyDescent="0.25">
      <c r="B17" s="486">
        <v>302</v>
      </c>
      <c r="C17" s="487"/>
      <c r="D17" s="487"/>
      <c r="E17" s="487"/>
      <c r="F17" s="487"/>
      <c r="G17" s="80">
        <v>4.3600000000000003</v>
      </c>
      <c r="H17" s="80">
        <v>4.16</v>
      </c>
      <c r="I17" s="80">
        <f t="shared" si="7"/>
        <v>18.137600000000003</v>
      </c>
      <c r="J17" s="80">
        <f t="shared" si="8"/>
        <v>3.3876000000000026</v>
      </c>
      <c r="K17" s="80">
        <v>14.75</v>
      </c>
      <c r="L17" s="81">
        <v>1</v>
      </c>
      <c r="M17" s="80">
        <f t="shared" si="4"/>
        <v>14.75</v>
      </c>
      <c r="N17" s="80">
        <f t="shared" si="5"/>
        <v>4.3600000000000003</v>
      </c>
      <c r="O17" s="107">
        <f>+G17*L17</f>
        <v>4.3600000000000003</v>
      </c>
    </row>
    <row r="18" spans="2:15" s="76" customFormat="1" ht="15.95" customHeight="1" x14ac:dyDescent="0.25">
      <c r="B18" s="486">
        <v>303</v>
      </c>
      <c r="C18" s="487"/>
      <c r="D18" s="487"/>
      <c r="E18" s="487"/>
      <c r="F18" s="487"/>
      <c r="G18" s="80">
        <v>1.2749999999999999</v>
      </c>
      <c r="H18" s="80">
        <v>4.26</v>
      </c>
      <c r="I18" s="80">
        <f t="shared" si="7"/>
        <v>5.4314999999999998</v>
      </c>
      <c r="J18" s="80">
        <f t="shared" si="8"/>
        <v>1.5000000000000568E-3</v>
      </c>
      <c r="K18" s="80">
        <v>5.43</v>
      </c>
      <c r="L18" s="81">
        <v>1</v>
      </c>
      <c r="M18" s="80">
        <f t="shared" si="4"/>
        <v>5.43</v>
      </c>
      <c r="N18" s="80">
        <f t="shared" si="5"/>
        <v>1.2749999999999999</v>
      </c>
      <c r="O18" s="107">
        <f>+G18*L18</f>
        <v>1.2749999999999999</v>
      </c>
    </row>
    <row r="19" spans="2:15" s="76" customFormat="1" ht="15.95" customHeight="1" x14ac:dyDescent="0.25">
      <c r="B19" s="486">
        <v>306</v>
      </c>
      <c r="C19" s="487"/>
      <c r="D19" s="487"/>
      <c r="E19" s="487"/>
      <c r="F19" s="487"/>
      <c r="G19" s="80">
        <v>2.7</v>
      </c>
      <c r="H19" s="80">
        <v>2.97</v>
      </c>
      <c r="I19" s="80">
        <f t="shared" si="7"/>
        <v>8.0190000000000019</v>
      </c>
      <c r="J19" s="80">
        <f t="shared" si="8"/>
        <v>-9.9999999999766942E-4</v>
      </c>
      <c r="K19" s="80">
        <v>8.02</v>
      </c>
      <c r="L19" s="81">
        <v>1</v>
      </c>
      <c r="M19" s="80">
        <f>+K19*L19</f>
        <v>8.02</v>
      </c>
      <c r="N19" s="80">
        <f>+G19*L19</f>
        <v>2.7</v>
      </c>
      <c r="O19" s="107"/>
    </row>
    <row r="20" spans="2:15" s="76" customFormat="1" ht="15.95" customHeight="1" x14ac:dyDescent="0.25">
      <c r="B20" s="486">
        <v>308</v>
      </c>
      <c r="C20" s="487"/>
      <c r="D20" s="487"/>
      <c r="E20" s="487"/>
      <c r="F20" s="487"/>
      <c r="G20" s="80">
        <v>2.1150000000000002</v>
      </c>
      <c r="H20" s="80">
        <v>2.97</v>
      </c>
      <c r="I20" s="80">
        <f t="shared" si="7"/>
        <v>6.2815500000000011</v>
      </c>
      <c r="J20" s="80">
        <f t="shared" si="8"/>
        <v>1.5500000000008285E-3</v>
      </c>
      <c r="K20" s="80">
        <v>6.28</v>
      </c>
      <c r="L20" s="81">
        <v>1</v>
      </c>
      <c r="M20" s="80">
        <f>+K20*L20</f>
        <v>6.28</v>
      </c>
      <c r="N20" s="80">
        <f>+G20*L20</f>
        <v>2.1150000000000002</v>
      </c>
      <c r="O20" s="107"/>
    </row>
    <row r="21" spans="2:15" s="76" customFormat="1" ht="15.95" customHeight="1" x14ac:dyDescent="0.25">
      <c r="B21" s="486">
        <v>309</v>
      </c>
      <c r="C21" s="487"/>
      <c r="D21" s="487"/>
      <c r="E21" s="487"/>
      <c r="F21" s="487"/>
      <c r="G21" s="80">
        <v>2.04</v>
      </c>
      <c r="H21" s="80">
        <v>2.97</v>
      </c>
      <c r="I21" s="80">
        <f t="shared" si="7"/>
        <v>6.0588000000000006</v>
      </c>
      <c r="J21" s="80">
        <f>I21-K21</f>
        <v>-1.1999999999989797E-3</v>
      </c>
      <c r="K21" s="80">
        <v>6.06</v>
      </c>
      <c r="L21" s="81">
        <v>1</v>
      </c>
      <c r="M21" s="80">
        <f>+K21*L21</f>
        <v>6.06</v>
      </c>
      <c r="N21" s="80">
        <f>+G21*L21</f>
        <v>2.04</v>
      </c>
      <c r="O21" s="107"/>
    </row>
    <row r="22" spans="2:15" s="76" customFormat="1" ht="15.95" customHeight="1" x14ac:dyDescent="0.25">
      <c r="B22" s="486">
        <v>310</v>
      </c>
      <c r="C22" s="487"/>
      <c r="D22" s="487"/>
      <c r="E22" s="487"/>
      <c r="F22" s="487"/>
      <c r="G22" s="80">
        <v>1.66</v>
      </c>
      <c r="H22" s="80">
        <v>3.77</v>
      </c>
      <c r="I22" s="80">
        <f t="shared" si="7"/>
        <v>6.2581999999999995</v>
      </c>
      <c r="J22" s="80">
        <f t="shared" ref="J22:J24" si="9">I22-K22</f>
        <v>1.8281999999999998</v>
      </c>
      <c r="K22" s="80">
        <v>4.43</v>
      </c>
      <c r="L22" s="81">
        <v>1</v>
      </c>
      <c r="M22" s="80">
        <f>+K22*L22</f>
        <v>4.43</v>
      </c>
      <c r="N22" s="80">
        <f>+G22*L22</f>
        <v>1.66</v>
      </c>
      <c r="O22" s="107"/>
    </row>
    <row r="23" spans="2:15" s="76" customFormat="1" ht="15.95" customHeight="1" x14ac:dyDescent="0.25">
      <c r="B23" s="486">
        <v>311</v>
      </c>
      <c r="C23" s="487"/>
      <c r="D23" s="487"/>
      <c r="E23" s="487"/>
      <c r="F23" s="487"/>
      <c r="G23" s="80">
        <v>2.8</v>
      </c>
      <c r="H23" s="80">
        <v>4.3600000000000003</v>
      </c>
      <c r="I23" s="80">
        <f t="shared" si="7"/>
        <v>12.208</v>
      </c>
      <c r="J23" s="80">
        <f t="shared" si="9"/>
        <v>2.2580000000000009</v>
      </c>
      <c r="K23" s="80">
        <v>9.9499999999999993</v>
      </c>
      <c r="L23" s="81">
        <v>1</v>
      </c>
      <c r="M23" s="80">
        <f t="shared" si="1"/>
        <v>9.9499999999999993</v>
      </c>
      <c r="N23" s="80">
        <f t="shared" si="2"/>
        <v>2.8</v>
      </c>
      <c r="O23" s="107">
        <f>+G23*L23</f>
        <v>2.8</v>
      </c>
    </row>
    <row r="24" spans="2:15" s="76" customFormat="1" ht="15.95" customHeight="1" x14ac:dyDescent="0.25">
      <c r="B24" s="486">
        <v>312</v>
      </c>
      <c r="C24" s="487"/>
      <c r="D24" s="487"/>
      <c r="E24" s="487"/>
      <c r="F24" s="487"/>
      <c r="G24" s="80">
        <v>1.64</v>
      </c>
      <c r="H24" s="80">
        <v>3.77</v>
      </c>
      <c r="I24" s="80">
        <f t="shared" si="7"/>
        <v>6.1827999999999994</v>
      </c>
      <c r="J24" s="80">
        <f t="shared" si="9"/>
        <v>2.2827999999999995</v>
      </c>
      <c r="K24" s="80">
        <v>3.9</v>
      </c>
      <c r="L24" s="81">
        <v>1</v>
      </c>
      <c r="M24" s="80">
        <f t="shared" si="1"/>
        <v>3.9</v>
      </c>
      <c r="N24" s="80">
        <f t="shared" si="2"/>
        <v>1.64</v>
      </c>
      <c r="O24" s="107"/>
    </row>
    <row r="25" spans="2:15" s="76" customFormat="1" ht="15.95" customHeight="1" x14ac:dyDescent="0.25">
      <c r="B25" s="486">
        <v>313</v>
      </c>
      <c r="C25" s="487"/>
      <c r="D25" s="487"/>
      <c r="E25" s="487"/>
      <c r="F25" s="487"/>
      <c r="G25" s="80">
        <v>1.528</v>
      </c>
      <c r="H25" s="80">
        <v>2.97</v>
      </c>
      <c r="I25" s="80">
        <f>+G25*H25</f>
        <v>4.5381600000000004</v>
      </c>
      <c r="J25" s="80">
        <f>I25-K25</f>
        <v>-1.8399999999996197E-3</v>
      </c>
      <c r="K25" s="80">
        <v>4.54</v>
      </c>
      <c r="L25" s="81">
        <v>1</v>
      </c>
      <c r="M25" s="80">
        <f t="shared" si="1"/>
        <v>4.54</v>
      </c>
      <c r="N25" s="80">
        <f t="shared" si="2"/>
        <v>1.528</v>
      </c>
      <c r="O25" s="107"/>
    </row>
    <row r="26" spans="2:15" s="76" customFormat="1" ht="15.95" customHeight="1" x14ac:dyDescent="0.25">
      <c r="B26" s="486">
        <v>314</v>
      </c>
      <c r="C26" s="487"/>
      <c r="D26" s="487"/>
      <c r="E26" s="487"/>
      <c r="F26" s="487"/>
      <c r="G26" s="80">
        <v>1.64</v>
      </c>
      <c r="H26" s="80">
        <v>3.77</v>
      </c>
      <c r="I26" s="80">
        <f t="shared" ref="I26:I34" si="10">+G26*H26</f>
        <v>6.1827999999999994</v>
      </c>
      <c r="J26" s="80">
        <f t="shared" ref="J26:J30" si="11">I26-K26</f>
        <v>2.1027999999999993</v>
      </c>
      <c r="K26" s="80">
        <v>4.08</v>
      </c>
      <c r="L26" s="81">
        <v>1</v>
      </c>
      <c r="M26" s="80">
        <f t="shared" si="1"/>
        <v>4.08</v>
      </c>
      <c r="N26" s="80">
        <f t="shared" si="2"/>
        <v>1.64</v>
      </c>
      <c r="O26" s="107"/>
    </row>
    <row r="27" spans="2:15" s="76" customFormat="1" ht="15.95" customHeight="1" x14ac:dyDescent="0.25">
      <c r="B27" s="486">
        <v>315</v>
      </c>
      <c r="C27" s="487"/>
      <c r="D27" s="487"/>
      <c r="E27" s="487"/>
      <c r="F27" s="487"/>
      <c r="G27" s="80">
        <v>2.33</v>
      </c>
      <c r="H27" s="80">
        <v>4.26</v>
      </c>
      <c r="I27" s="80">
        <f t="shared" si="10"/>
        <v>9.9258000000000006</v>
      </c>
      <c r="J27" s="80">
        <f t="shared" si="11"/>
        <v>2.6658000000000008</v>
      </c>
      <c r="K27" s="80">
        <v>7.26</v>
      </c>
      <c r="L27" s="81">
        <v>1</v>
      </c>
      <c r="M27" s="80">
        <f t="shared" si="1"/>
        <v>7.26</v>
      </c>
      <c r="N27" s="80">
        <f t="shared" si="2"/>
        <v>2.33</v>
      </c>
      <c r="O27" s="107">
        <f t="shared" ref="O27" si="12">+G27*L27</f>
        <v>2.33</v>
      </c>
    </row>
    <row r="28" spans="2:15" s="76" customFormat="1" ht="15.95" customHeight="1" x14ac:dyDescent="0.25">
      <c r="B28" s="486">
        <v>316</v>
      </c>
      <c r="C28" s="487"/>
      <c r="D28" s="487"/>
      <c r="E28" s="487"/>
      <c r="F28" s="487"/>
      <c r="G28" s="80">
        <v>1.6</v>
      </c>
      <c r="H28" s="80">
        <v>3.77</v>
      </c>
      <c r="I28" s="80">
        <f t="shared" si="10"/>
        <v>6.032</v>
      </c>
      <c r="J28" s="80">
        <f t="shared" si="11"/>
        <v>1.8520000000000003</v>
      </c>
      <c r="K28" s="80">
        <v>4.18</v>
      </c>
      <c r="L28" s="81">
        <v>1</v>
      </c>
      <c r="M28" s="80">
        <f t="shared" si="1"/>
        <v>4.18</v>
      </c>
      <c r="N28" s="80">
        <f t="shared" si="2"/>
        <v>1.6</v>
      </c>
      <c r="O28" s="107">
        <f>+G28*L28</f>
        <v>1.6</v>
      </c>
    </row>
    <row r="29" spans="2:15" s="76" customFormat="1" ht="15.95" customHeight="1" x14ac:dyDescent="0.25">
      <c r="B29" s="486">
        <v>320</v>
      </c>
      <c r="C29" s="487"/>
      <c r="D29" s="487"/>
      <c r="E29" s="487"/>
      <c r="F29" s="487"/>
      <c r="G29" s="80">
        <v>1.7</v>
      </c>
      <c r="H29" s="80">
        <v>4.3600000000000003</v>
      </c>
      <c r="I29" s="80">
        <f t="shared" si="10"/>
        <v>7.4119999999999999</v>
      </c>
      <c r="J29" s="80">
        <f t="shared" si="11"/>
        <v>1.9999999999997797E-3</v>
      </c>
      <c r="K29" s="80">
        <v>7.41</v>
      </c>
      <c r="L29" s="81">
        <v>1</v>
      </c>
      <c r="M29" s="80">
        <f t="shared" si="1"/>
        <v>7.41</v>
      </c>
      <c r="N29" s="80">
        <f t="shared" si="2"/>
        <v>1.7</v>
      </c>
      <c r="O29" s="107">
        <f>+G29*L29</f>
        <v>1.7</v>
      </c>
    </row>
    <row r="30" spans="2:15" s="76" customFormat="1" ht="15.95" customHeight="1" x14ac:dyDescent="0.25">
      <c r="B30" s="486">
        <v>321</v>
      </c>
      <c r="C30" s="487"/>
      <c r="D30" s="487"/>
      <c r="E30" s="487"/>
      <c r="F30" s="487"/>
      <c r="G30" s="80">
        <v>2.0979999999999999</v>
      </c>
      <c r="H30" s="80">
        <v>4.46</v>
      </c>
      <c r="I30" s="80">
        <f t="shared" si="10"/>
        <v>9.3570799999999998</v>
      </c>
      <c r="J30" s="80">
        <f t="shared" si="11"/>
        <v>-2.9199999999995896E-3</v>
      </c>
      <c r="K30" s="80">
        <v>9.36</v>
      </c>
      <c r="L30" s="81">
        <v>1</v>
      </c>
      <c r="M30" s="80">
        <f t="shared" si="1"/>
        <v>9.36</v>
      </c>
      <c r="N30" s="80">
        <f t="shared" si="2"/>
        <v>2.0979999999999999</v>
      </c>
      <c r="O30" s="107">
        <f>+G30*L30</f>
        <v>2.0979999999999999</v>
      </c>
    </row>
    <row r="31" spans="2:15" s="76" customFormat="1" ht="15.95" customHeight="1" x14ac:dyDescent="0.25">
      <c r="B31" s="486">
        <v>322</v>
      </c>
      <c r="C31" s="487"/>
      <c r="D31" s="487"/>
      <c r="E31" s="487"/>
      <c r="F31" s="487"/>
      <c r="G31" s="80">
        <v>2.74</v>
      </c>
      <c r="H31" s="80">
        <v>2.96</v>
      </c>
      <c r="I31" s="80">
        <f t="shared" si="10"/>
        <v>8.1104000000000003</v>
      </c>
      <c r="J31" s="80">
        <f>I31-K31</f>
        <v>0.50039999999999996</v>
      </c>
      <c r="K31" s="80">
        <v>7.61</v>
      </c>
      <c r="L31" s="81">
        <v>1</v>
      </c>
      <c r="M31" s="80">
        <f>+K31*L31</f>
        <v>7.61</v>
      </c>
      <c r="N31" s="80">
        <f>+G31*L31</f>
        <v>2.74</v>
      </c>
      <c r="O31" s="107"/>
    </row>
    <row r="32" spans="2:15" s="76" customFormat="1" ht="15.95" customHeight="1" x14ac:dyDescent="0.25">
      <c r="B32" s="486">
        <v>323</v>
      </c>
      <c r="C32" s="487"/>
      <c r="D32" s="487"/>
      <c r="E32" s="487"/>
      <c r="F32" s="487"/>
      <c r="G32" s="80">
        <v>2.74</v>
      </c>
      <c r="H32" s="80">
        <v>2.93</v>
      </c>
      <c r="I32" s="80">
        <f t="shared" si="10"/>
        <v>8.0282000000000018</v>
      </c>
      <c r="J32" s="80">
        <f t="shared" ref="J32:J34" si="13">I32-K32</f>
        <v>0.49820000000000153</v>
      </c>
      <c r="K32" s="80">
        <v>7.53</v>
      </c>
      <c r="L32" s="81">
        <v>1</v>
      </c>
      <c r="M32" s="80">
        <f>+K32*L32</f>
        <v>7.53</v>
      </c>
      <c r="N32" s="80">
        <f>+G32*L32</f>
        <v>2.74</v>
      </c>
      <c r="O32" s="107"/>
    </row>
    <row r="33" spans="2:16" s="76" customFormat="1" ht="15.95" customHeight="1" x14ac:dyDescent="0.25">
      <c r="B33" s="486">
        <v>324</v>
      </c>
      <c r="C33" s="487"/>
      <c r="D33" s="487"/>
      <c r="E33" s="487"/>
      <c r="F33" s="487"/>
      <c r="G33" s="80">
        <v>2.1240000000000001</v>
      </c>
      <c r="H33" s="80">
        <v>4.3600000000000003</v>
      </c>
      <c r="I33" s="80">
        <f t="shared" si="10"/>
        <v>9.2606400000000004</v>
      </c>
      <c r="J33" s="80">
        <f t="shared" si="13"/>
        <v>6.4000000000064006E-4</v>
      </c>
      <c r="K33" s="80">
        <v>9.26</v>
      </c>
      <c r="L33" s="81">
        <v>1</v>
      </c>
      <c r="M33" s="80">
        <f>+K33*L33</f>
        <v>9.26</v>
      </c>
      <c r="N33" s="80">
        <f>+G33*L33</f>
        <v>2.1240000000000001</v>
      </c>
      <c r="O33" s="107">
        <f>+G33*L33</f>
        <v>2.1240000000000001</v>
      </c>
    </row>
    <row r="34" spans="2:16" s="76" customFormat="1" ht="15.95" customHeight="1" x14ac:dyDescent="0.25">
      <c r="B34" s="486">
        <v>325</v>
      </c>
      <c r="C34" s="487"/>
      <c r="D34" s="487"/>
      <c r="E34" s="487"/>
      <c r="F34" s="487"/>
      <c r="G34" s="80">
        <v>1.6</v>
      </c>
      <c r="H34" s="80">
        <v>4.3600000000000003</v>
      </c>
      <c r="I34" s="80">
        <f t="shared" si="10"/>
        <v>6.9760000000000009</v>
      </c>
      <c r="J34" s="80">
        <f t="shared" si="13"/>
        <v>-3.9999999999995595E-3</v>
      </c>
      <c r="K34" s="80">
        <v>6.98</v>
      </c>
      <c r="L34" s="81">
        <v>1</v>
      </c>
      <c r="M34" s="80">
        <f>+K34*L34</f>
        <v>6.98</v>
      </c>
      <c r="N34" s="80">
        <f>+G34*L34</f>
        <v>1.6</v>
      </c>
      <c r="O34" s="107">
        <f>+G34*L34</f>
        <v>1.6</v>
      </c>
    </row>
    <row r="35" spans="2:16" s="76" customFormat="1" ht="15.95" customHeight="1" x14ac:dyDescent="0.25">
      <c r="B35" s="486">
        <v>328</v>
      </c>
      <c r="C35" s="487"/>
      <c r="D35" s="487"/>
      <c r="E35" s="487"/>
      <c r="F35" s="487"/>
      <c r="G35" s="80">
        <v>4.09</v>
      </c>
      <c r="H35" s="80">
        <v>4.26</v>
      </c>
      <c r="I35" s="80">
        <f>+G35*H35</f>
        <v>17.423399999999997</v>
      </c>
      <c r="J35" s="80">
        <f>I35-K35</f>
        <v>2.1133999999999968</v>
      </c>
      <c r="K35" s="80">
        <v>15.31</v>
      </c>
      <c r="L35" s="81">
        <v>1</v>
      </c>
      <c r="M35" s="80">
        <f t="shared" ref="M35:M36" si="14">+K35*L35</f>
        <v>15.31</v>
      </c>
      <c r="N35" s="80">
        <f t="shared" ref="N35:N36" si="15">+G35*L35</f>
        <v>4.09</v>
      </c>
      <c r="O35" s="107">
        <f t="shared" ref="O35:O36" si="16">+G35*L35</f>
        <v>4.09</v>
      </c>
    </row>
    <row r="36" spans="2:16" s="76" customFormat="1" ht="15.95" customHeight="1" x14ac:dyDescent="0.25">
      <c r="B36" s="486">
        <v>329</v>
      </c>
      <c r="C36" s="487"/>
      <c r="D36" s="487"/>
      <c r="E36" s="487"/>
      <c r="F36" s="487"/>
      <c r="G36" s="80">
        <v>4.41</v>
      </c>
      <c r="H36" s="80">
        <v>4.3600000000000003</v>
      </c>
      <c r="I36" s="80">
        <f t="shared" ref="I36" si="17">+G36*H36</f>
        <v>19.227600000000002</v>
      </c>
      <c r="J36" s="80">
        <f t="shared" ref="J36" si="18">I36-K36</f>
        <v>-2.3999999999979593E-3</v>
      </c>
      <c r="K36" s="80">
        <v>19.23</v>
      </c>
      <c r="L36" s="81">
        <v>1</v>
      </c>
      <c r="M36" s="80">
        <f t="shared" si="14"/>
        <v>19.23</v>
      </c>
      <c r="N36" s="80">
        <f t="shared" si="15"/>
        <v>4.41</v>
      </c>
      <c r="O36" s="107">
        <f t="shared" si="16"/>
        <v>4.41</v>
      </c>
    </row>
    <row r="37" spans="2:16" s="76" customFormat="1" ht="15.95" customHeight="1" thickBot="1" x14ac:dyDescent="0.3">
      <c r="B37" s="488"/>
      <c r="C37" s="489"/>
      <c r="D37" s="489"/>
      <c r="E37" s="489"/>
      <c r="F37" s="489"/>
      <c r="G37" s="78"/>
      <c r="H37" s="78"/>
      <c r="I37" s="78"/>
      <c r="J37" s="78"/>
      <c r="K37" s="78"/>
      <c r="L37" s="79"/>
      <c r="M37" s="78"/>
      <c r="N37" s="78"/>
      <c r="O37" s="108"/>
    </row>
    <row r="38" spans="2:16" s="76" customFormat="1" ht="17.45" customHeight="1" thickBot="1" x14ac:dyDescent="0.3">
      <c r="B38" s="490" t="s">
        <v>10</v>
      </c>
      <c r="C38" s="491"/>
      <c r="D38" s="491"/>
      <c r="E38" s="491"/>
      <c r="F38" s="491"/>
      <c r="G38" s="491"/>
      <c r="H38" s="491"/>
      <c r="I38" s="491"/>
      <c r="J38" s="491"/>
      <c r="K38" s="491"/>
      <c r="L38" s="491"/>
      <c r="M38" s="109">
        <f>SUM(M11:M37)</f>
        <v>233.92999999999998</v>
      </c>
      <c r="N38" s="109">
        <f>SUM(N11:N37)</f>
        <v>66.215000000000003</v>
      </c>
      <c r="O38" s="110">
        <f>SUM(O11:O37)</f>
        <v>47.412000000000006</v>
      </c>
      <c r="P38" s="339"/>
    </row>
    <row r="39" spans="2:16" ht="9.9499999999999993" customHeight="1" thickBot="1" x14ac:dyDescent="0.3"/>
    <row r="40" spans="2:16" s="76" customFormat="1" ht="17.45" customHeight="1" x14ac:dyDescent="0.25">
      <c r="B40" s="111" t="s">
        <v>119</v>
      </c>
      <c r="C40" s="112"/>
      <c r="D40" s="112"/>
      <c r="E40" s="112"/>
      <c r="F40" s="492" t="s">
        <v>231</v>
      </c>
      <c r="G40" s="492"/>
      <c r="H40" s="492"/>
      <c r="I40" s="492"/>
      <c r="J40" s="492"/>
      <c r="K40" s="113" t="s">
        <v>120</v>
      </c>
      <c r="L40" s="493" t="s">
        <v>233</v>
      </c>
      <c r="M40" s="494"/>
      <c r="N40" s="495"/>
      <c r="O40" s="216"/>
    </row>
    <row r="41" spans="2:16" s="76" customFormat="1" ht="15.95" customHeight="1" x14ac:dyDescent="0.25">
      <c r="B41" s="486">
        <v>304</v>
      </c>
      <c r="C41" s="487"/>
      <c r="D41" s="487"/>
      <c r="E41" s="487"/>
      <c r="F41" s="487"/>
      <c r="G41" s="80">
        <v>1.9219999999999999</v>
      </c>
      <c r="H41" s="80">
        <v>3.77</v>
      </c>
      <c r="I41" s="80">
        <f t="shared" ref="I41:I60" si="19">+G41*H41</f>
        <v>7.24594</v>
      </c>
      <c r="J41" s="80">
        <f t="shared" ref="J41:J60" si="20">I41-K41</f>
        <v>-4.0599999999999525E-3</v>
      </c>
      <c r="K41" s="80">
        <v>7.25</v>
      </c>
      <c r="L41" s="81">
        <v>1</v>
      </c>
      <c r="M41" s="80">
        <f t="shared" ref="M41:M55" si="21">+K41*L41</f>
        <v>7.25</v>
      </c>
      <c r="N41" s="80">
        <f t="shared" ref="N41:N55" si="22">+G41*L41</f>
        <v>1.9219999999999999</v>
      </c>
      <c r="O41" s="107"/>
    </row>
    <row r="42" spans="2:16" s="76" customFormat="1" ht="15.95" customHeight="1" x14ac:dyDescent="0.25">
      <c r="B42" s="486">
        <v>305</v>
      </c>
      <c r="C42" s="487"/>
      <c r="D42" s="487"/>
      <c r="E42" s="487"/>
      <c r="F42" s="487"/>
      <c r="G42" s="80">
        <v>1.0249999999999999</v>
      </c>
      <c r="H42" s="80">
        <v>3.77</v>
      </c>
      <c r="I42" s="80">
        <f t="shared" si="19"/>
        <v>3.8642499999999997</v>
      </c>
      <c r="J42" s="80">
        <f t="shared" si="20"/>
        <v>4.249999999999865E-3</v>
      </c>
      <c r="K42" s="80">
        <v>3.86</v>
      </c>
      <c r="L42" s="81">
        <v>1</v>
      </c>
      <c r="M42" s="80">
        <f t="shared" si="21"/>
        <v>3.86</v>
      </c>
      <c r="N42" s="80">
        <f t="shared" si="22"/>
        <v>1.0249999999999999</v>
      </c>
      <c r="O42" s="107"/>
    </row>
    <row r="43" spans="2:16" s="76" customFormat="1" ht="15.95" customHeight="1" x14ac:dyDescent="0.25">
      <c r="B43" s="486">
        <v>317</v>
      </c>
      <c r="C43" s="487"/>
      <c r="D43" s="487"/>
      <c r="E43" s="487"/>
      <c r="F43" s="487"/>
      <c r="G43" s="80">
        <v>1.97</v>
      </c>
      <c r="H43" s="80">
        <v>3.77</v>
      </c>
      <c r="I43" s="80">
        <f t="shared" si="19"/>
        <v>7.4268999999999998</v>
      </c>
      <c r="J43" s="80">
        <f t="shared" si="20"/>
        <v>1.8468999999999998</v>
      </c>
      <c r="K43" s="80">
        <v>5.58</v>
      </c>
      <c r="L43" s="81">
        <v>1</v>
      </c>
      <c r="M43" s="80">
        <f t="shared" si="21"/>
        <v>5.58</v>
      </c>
      <c r="N43" s="80">
        <f t="shared" si="22"/>
        <v>1.97</v>
      </c>
      <c r="O43" s="107">
        <f>+G43*L43</f>
        <v>1.97</v>
      </c>
    </row>
    <row r="44" spans="2:16" s="76" customFormat="1" ht="15.95" customHeight="1" x14ac:dyDescent="0.25">
      <c r="B44" s="486">
        <v>318</v>
      </c>
      <c r="C44" s="487"/>
      <c r="D44" s="487"/>
      <c r="E44" s="487"/>
      <c r="F44" s="487"/>
      <c r="G44" s="80">
        <v>1.58</v>
      </c>
      <c r="H44" s="80">
        <v>3.77</v>
      </c>
      <c r="I44" s="80">
        <f t="shared" si="19"/>
        <v>5.9565999999999999</v>
      </c>
      <c r="J44" s="80">
        <f t="shared" si="20"/>
        <v>1.7965999999999998</v>
      </c>
      <c r="K44" s="80">
        <v>4.16</v>
      </c>
      <c r="L44" s="81">
        <v>1</v>
      </c>
      <c r="M44" s="80">
        <f t="shared" si="21"/>
        <v>4.16</v>
      </c>
      <c r="N44" s="80">
        <f t="shared" si="22"/>
        <v>1.58</v>
      </c>
      <c r="O44" s="107">
        <f>+G44*L44</f>
        <v>1.58</v>
      </c>
    </row>
    <row r="45" spans="2:16" s="76" customFormat="1" ht="15.95" customHeight="1" x14ac:dyDescent="0.25">
      <c r="B45" s="515">
        <v>319</v>
      </c>
      <c r="C45" s="516"/>
      <c r="D45" s="516"/>
      <c r="E45" s="516"/>
      <c r="F45" s="517"/>
      <c r="G45" s="80">
        <v>2.34</v>
      </c>
      <c r="H45" s="80">
        <v>3.77</v>
      </c>
      <c r="I45" s="80">
        <f t="shared" si="19"/>
        <v>8.8217999999999996</v>
      </c>
      <c r="J45" s="80">
        <f t="shared" si="20"/>
        <v>0.30180000000000007</v>
      </c>
      <c r="K45" s="80">
        <v>8.52</v>
      </c>
      <c r="L45" s="81">
        <v>1</v>
      </c>
      <c r="M45" s="80">
        <f t="shared" ref="M45" si="23">+K45*L45</f>
        <v>8.52</v>
      </c>
      <c r="N45" s="80">
        <f t="shared" ref="N45" si="24">+G45*L45</f>
        <v>2.34</v>
      </c>
      <c r="O45" s="107"/>
    </row>
    <row r="46" spans="2:16" s="76" customFormat="1" ht="15.95" customHeight="1" x14ac:dyDescent="0.25">
      <c r="B46" s="515">
        <v>326</v>
      </c>
      <c r="C46" s="516"/>
      <c r="D46" s="516"/>
      <c r="E46" s="516"/>
      <c r="F46" s="517"/>
      <c r="G46" s="80">
        <v>1.04</v>
      </c>
      <c r="H46" s="80">
        <v>4.3600000000000003</v>
      </c>
      <c r="I46" s="80">
        <f t="shared" si="19"/>
        <v>4.5344000000000007</v>
      </c>
      <c r="J46" s="80">
        <f t="shared" si="20"/>
        <v>4.4000000000004036E-3</v>
      </c>
      <c r="K46" s="80">
        <v>4.53</v>
      </c>
      <c r="L46" s="81">
        <v>1</v>
      </c>
      <c r="M46" s="80">
        <f>+K46*L46</f>
        <v>4.53</v>
      </c>
      <c r="N46" s="80">
        <f>+G46*L46</f>
        <v>1.04</v>
      </c>
      <c r="O46" s="107">
        <f t="shared" ref="O46:O54" si="25">+G46*L46</f>
        <v>1.04</v>
      </c>
    </row>
    <row r="47" spans="2:16" s="76" customFormat="1" ht="15.95" customHeight="1" x14ac:dyDescent="0.25">
      <c r="B47" s="515">
        <v>327</v>
      </c>
      <c r="C47" s="516"/>
      <c r="D47" s="516"/>
      <c r="E47" s="516"/>
      <c r="F47" s="517"/>
      <c r="G47" s="80">
        <v>2.0659999999999998</v>
      </c>
      <c r="H47" s="80">
        <v>4.3600000000000003</v>
      </c>
      <c r="I47" s="80">
        <f t="shared" si="19"/>
        <v>9.0077599999999993</v>
      </c>
      <c r="J47" s="80">
        <f t="shared" si="20"/>
        <v>-2.2400000000004638E-3</v>
      </c>
      <c r="K47" s="80">
        <v>9.01</v>
      </c>
      <c r="L47" s="81">
        <v>1</v>
      </c>
      <c r="M47" s="80">
        <f>+K47*L47</f>
        <v>9.01</v>
      </c>
      <c r="N47" s="80">
        <f>+G47*L47</f>
        <v>2.0659999999999998</v>
      </c>
      <c r="O47" s="107">
        <f t="shared" si="25"/>
        <v>2.0659999999999998</v>
      </c>
    </row>
    <row r="48" spans="2:16" s="76" customFormat="1" ht="15.95" customHeight="1" x14ac:dyDescent="0.25">
      <c r="B48" s="515">
        <v>331</v>
      </c>
      <c r="C48" s="516"/>
      <c r="D48" s="516"/>
      <c r="E48" s="516"/>
      <c r="F48" s="517"/>
      <c r="G48" s="80">
        <v>5.87</v>
      </c>
      <c r="H48" s="80">
        <v>4.16</v>
      </c>
      <c r="I48" s="80">
        <f t="shared" si="19"/>
        <v>24.4192</v>
      </c>
      <c r="J48" s="80">
        <f t="shared" si="20"/>
        <v>5.4292000000000016</v>
      </c>
      <c r="K48" s="80">
        <v>18.989999999999998</v>
      </c>
      <c r="L48" s="81">
        <v>1</v>
      </c>
      <c r="M48" s="80">
        <f t="shared" ref="M48:M54" si="26">+K48*L48</f>
        <v>18.989999999999998</v>
      </c>
      <c r="N48" s="80">
        <f t="shared" ref="N48:N54" si="27">+G48*L48</f>
        <v>5.87</v>
      </c>
      <c r="O48" s="107">
        <f t="shared" si="25"/>
        <v>5.87</v>
      </c>
    </row>
    <row r="49" spans="2:16" s="76" customFormat="1" ht="15.95" customHeight="1" x14ac:dyDescent="0.25">
      <c r="B49" s="515">
        <v>332</v>
      </c>
      <c r="C49" s="516"/>
      <c r="D49" s="516"/>
      <c r="E49" s="516"/>
      <c r="F49" s="517"/>
      <c r="G49" s="80">
        <v>7.76</v>
      </c>
      <c r="H49" s="80">
        <v>4.0599999999999996</v>
      </c>
      <c r="I49" s="80">
        <f t="shared" si="19"/>
        <v>31.505599999999998</v>
      </c>
      <c r="J49" s="80">
        <f t="shared" si="20"/>
        <v>5.5455999999999968</v>
      </c>
      <c r="K49" s="80">
        <v>25.96</v>
      </c>
      <c r="L49" s="81">
        <v>1</v>
      </c>
      <c r="M49" s="80">
        <f t="shared" si="26"/>
        <v>25.96</v>
      </c>
      <c r="N49" s="80">
        <f t="shared" si="27"/>
        <v>7.76</v>
      </c>
      <c r="O49" s="107">
        <f t="shared" si="25"/>
        <v>7.76</v>
      </c>
    </row>
    <row r="50" spans="2:16" s="76" customFormat="1" ht="15.95" customHeight="1" x14ac:dyDescent="0.25">
      <c r="B50" s="515">
        <v>333</v>
      </c>
      <c r="C50" s="516"/>
      <c r="D50" s="516"/>
      <c r="E50" s="516"/>
      <c r="F50" s="517"/>
      <c r="G50" s="80">
        <v>7.87</v>
      </c>
      <c r="H50" s="80">
        <v>4.0599999999999996</v>
      </c>
      <c r="I50" s="80">
        <f t="shared" si="19"/>
        <v>31.952199999999998</v>
      </c>
      <c r="J50" s="80">
        <f t="shared" si="20"/>
        <v>5.3021999999999991</v>
      </c>
      <c r="K50" s="80">
        <v>26.65</v>
      </c>
      <c r="L50" s="81">
        <v>1</v>
      </c>
      <c r="M50" s="80">
        <f t="shared" si="26"/>
        <v>26.65</v>
      </c>
      <c r="N50" s="80">
        <f t="shared" si="27"/>
        <v>7.87</v>
      </c>
      <c r="O50" s="107">
        <f t="shared" si="25"/>
        <v>7.87</v>
      </c>
    </row>
    <row r="51" spans="2:16" s="76" customFormat="1" ht="15.95" customHeight="1" x14ac:dyDescent="0.25">
      <c r="B51" s="515">
        <v>334</v>
      </c>
      <c r="C51" s="516"/>
      <c r="D51" s="516"/>
      <c r="E51" s="516"/>
      <c r="F51" s="517"/>
      <c r="G51" s="80">
        <v>5.9</v>
      </c>
      <c r="H51" s="80">
        <v>4.26</v>
      </c>
      <c r="I51" s="80">
        <f t="shared" si="19"/>
        <v>25.134</v>
      </c>
      <c r="J51" s="80">
        <f t="shared" si="20"/>
        <v>4.0000000000013358E-3</v>
      </c>
      <c r="K51" s="80">
        <v>25.13</v>
      </c>
      <c r="L51" s="81">
        <v>1</v>
      </c>
      <c r="M51" s="80">
        <f t="shared" si="26"/>
        <v>25.13</v>
      </c>
      <c r="N51" s="80">
        <f t="shared" si="27"/>
        <v>5.9</v>
      </c>
      <c r="O51" s="107">
        <f t="shared" si="25"/>
        <v>5.9</v>
      </c>
    </row>
    <row r="52" spans="2:16" s="76" customFormat="1" ht="15.95" customHeight="1" x14ac:dyDescent="0.25">
      <c r="B52" s="515">
        <v>335</v>
      </c>
      <c r="C52" s="516"/>
      <c r="D52" s="516"/>
      <c r="E52" s="516"/>
      <c r="F52" s="517"/>
      <c r="G52" s="80">
        <v>4.9000000000000004</v>
      </c>
      <c r="H52" s="80">
        <v>4.26</v>
      </c>
      <c r="I52" s="80">
        <f t="shared" si="19"/>
        <v>20.873999999999999</v>
      </c>
      <c r="J52" s="80">
        <f t="shared" si="20"/>
        <v>3.9999999999977831E-3</v>
      </c>
      <c r="K52" s="80">
        <v>20.87</v>
      </c>
      <c r="L52" s="81">
        <v>1</v>
      </c>
      <c r="M52" s="80">
        <f t="shared" si="26"/>
        <v>20.87</v>
      </c>
      <c r="N52" s="80">
        <f t="shared" si="27"/>
        <v>4.9000000000000004</v>
      </c>
      <c r="O52" s="107">
        <f t="shared" si="25"/>
        <v>4.9000000000000004</v>
      </c>
    </row>
    <row r="53" spans="2:16" s="76" customFormat="1" ht="15.95" customHeight="1" x14ac:dyDescent="0.25">
      <c r="B53" s="515">
        <v>336</v>
      </c>
      <c r="C53" s="516"/>
      <c r="D53" s="516"/>
      <c r="E53" s="516"/>
      <c r="F53" s="517"/>
      <c r="G53" s="80">
        <v>1.76</v>
      </c>
      <c r="H53" s="80">
        <v>4.26</v>
      </c>
      <c r="I53" s="80">
        <f t="shared" si="19"/>
        <v>7.4975999999999994</v>
      </c>
      <c r="J53" s="80">
        <f t="shared" si="20"/>
        <v>-2.4000000000006239E-3</v>
      </c>
      <c r="K53" s="80">
        <v>7.5</v>
      </c>
      <c r="L53" s="81">
        <v>1</v>
      </c>
      <c r="M53" s="80">
        <f t="shared" si="26"/>
        <v>7.5</v>
      </c>
      <c r="N53" s="80">
        <f t="shared" si="27"/>
        <v>1.76</v>
      </c>
      <c r="O53" s="107">
        <f t="shared" si="25"/>
        <v>1.76</v>
      </c>
    </row>
    <row r="54" spans="2:16" s="76" customFormat="1" ht="15.95" customHeight="1" x14ac:dyDescent="0.25">
      <c r="B54" s="515">
        <v>337</v>
      </c>
      <c r="C54" s="516"/>
      <c r="D54" s="516"/>
      <c r="E54" s="516"/>
      <c r="F54" s="517"/>
      <c r="G54" s="80">
        <v>7.8650000000000002</v>
      </c>
      <c r="H54" s="80">
        <v>4.0599999999999996</v>
      </c>
      <c r="I54" s="80">
        <f t="shared" si="19"/>
        <v>31.931899999999999</v>
      </c>
      <c r="J54" s="80">
        <f t="shared" si="20"/>
        <v>1.8999999999991246E-3</v>
      </c>
      <c r="K54" s="80">
        <v>31.93</v>
      </c>
      <c r="L54" s="81">
        <v>1</v>
      </c>
      <c r="M54" s="80">
        <f t="shared" si="26"/>
        <v>31.93</v>
      </c>
      <c r="N54" s="80">
        <f t="shared" si="27"/>
        <v>7.8650000000000002</v>
      </c>
      <c r="O54" s="107">
        <f t="shared" si="25"/>
        <v>7.8650000000000002</v>
      </c>
    </row>
    <row r="55" spans="2:16" s="76" customFormat="1" ht="15.95" customHeight="1" x14ac:dyDescent="0.25">
      <c r="B55" s="515">
        <v>338</v>
      </c>
      <c r="C55" s="516"/>
      <c r="D55" s="516"/>
      <c r="E55" s="516"/>
      <c r="F55" s="517"/>
      <c r="G55" s="80">
        <v>7.67</v>
      </c>
      <c r="H55" s="80">
        <v>4.0599999999999996</v>
      </c>
      <c r="I55" s="80">
        <f t="shared" si="19"/>
        <v>31.140199999999997</v>
      </c>
      <c r="J55" s="80">
        <f t="shared" si="20"/>
        <v>6.000199999999996</v>
      </c>
      <c r="K55" s="80">
        <v>25.14</v>
      </c>
      <c r="L55" s="81">
        <v>1</v>
      </c>
      <c r="M55" s="80">
        <f t="shared" si="21"/>
        <v>25.14</v>
      </c>
      <c r="N55" s="80">
        <f t="shared" si="22"/>
        <v>7.67</v>
      </c>
      <c r="O55" s="107">
        <f>+G55*L55</f>
        <v>7.67</v>
      </c>
    </row>
    <row r="56" spans="2:16" s="76" customFormat="1" ht="15.95" customHeight="1" x14ac:dyDescent="0.25">
      <c r="B56" s="515">
        <v>339</v>
      </c>
      <c r="C56" s="516"/>
      <c r="D56" s="516"/>
      <c r="E56" s="516"/>
      <c r="F56" s="517"/>
      <c r="G56" s="80">
        <v>4.7679999999999998</v>
      </c>
      <c r="H56" s="80">
        <v>4.26</v>
      </c>
      <c r="I56" s="80">
        <f t="shared" si="19"/>
        <v>20.311679999999999</v>
      </c>
      <c r="J56" s="80">
        <f t="shared" si="20"/>
        <v>1.6800000000003479E-3</v>
      </c>
      <c r="K56" s="80">
        <v>20.309999999999999</v>
      </c>
      <c r="L56" s="81">
        <v>1</v>
      </c>
      <c r="M56" s="80">
        <f>+K56*L56</f>
        <v>20.309999999999999</v>
      </c>
      <c r="N56" s="80">
        <f>+G56*L56</f>
        <v>4.7679999999999998</v>
      </c>
      <c r="O56" s="107">
        <f t="shared" ref="O56:O60" si="28">+G56*L56</f>
        <v>4.7679999999999998</v>
      </c>
    </row>
    <row r="57" spans="2:16" s="76" customFormat="1" ht="15.95" customHeight="1" x14ac:dyDescent="0.25">
      <c r="B57" s="515">
        <v>340</v>
      </c>
      <c r="C57" s="516"/>
      <c r="D57" s="516"/>
      <c r="E57" s="516"/>
      <c r="F57" s="517"/>
      <c r="G57" s="80">
        <v>6.1079999999999997</v>
      </c>
      <c r="H57" s="80">
        <v>4.26</v>
      </c>
      <c r="I57" s="80">
        <f t="shared" si="19"/>
        <v>26.020079999999997</v>
      </c>
      <c r="J57" s="80">
        <f t="shared" si="20"/>
        <v>7.9999999996971383E-5</v>
      </c>
      <c r="K57" s="80">
        <v>26.02</v>
      </c>
      <c r="L57" s="81">
        <v>1</v>
      </c>
      <c r="M57" s="80">
        <f>+K57*L57</f>
        <v>26.02</v>
      </c>
      <c r="N57" s="80">
        <f>+G57*L57</f>
        <v>6.1079999999999997</v>
      </c>
      <c r="O57" s="107">
        <f t="shared" si="28"/>
        <v>6.1079999999999997</v>
      </c>
    </row>
    <row r="58" spans="2:16" s="76" customFormat="1" ht="15.95" customHeight="1" x14ac:dyDescent="0.25">
      <c r="B58" s="515">
        <v>341</v>
      </c>
      <c r="C58" s="516"/>
      <c r="D58" s="516"/>
      <c r="E58" s="516"/>
      <c r="F58" s="517"/>
      <c r="G58" s="80">
        <v>4.1100000000000003</v>
      </c>
      <c r="H58" s="80">
        <v>4.3600000000000003</v>
      </c>
      <c r="I58" s="80">
        <f t="shared" si="19"/>
        <v>17.919600000000003</v>
      </c>
      <c r="J58" s="80">
        <f t="shared" si="20"/>
        <v>0.4296000000000042</v>
      </c>
      <c r="K58" s="80">
        <v>17.489999999999998</v>
      </c>
      <c r="L58" s="81">
        <v>1</v>
      </c>
      <c r="M58" s="80">
        <f t="shared" ref="M58:M60" si="29">+K58*L58</f>
        <v>17.489999999999998</v>
      </c>
      <c r="N58" s="80">
        <f t="shared" ref="N58:N60" si="30">+G58*L58</f>
        <v>4.1100000000000003</v>
      </c>
      <c r="O58" s="107">
        <f t="shared" si="28"/>
        <v>4.1100000000000003</v>
      </c>
    </row>
    <row r="59" spans="2:16" s="76" customFormat="1" ht="15.95" customHeight="1" x14ac:dyDescent="0.25">
      <c r="B59" s="515">
        <v>342</v>
      </c>
      <c r="C59" s="516"/>
      <c r="D59" s="516"/>
      <c r="E59" s="516"/>
      <c r="F59" s="517"/>
      <c r="G59" s="80">
        <v>3.82</v>
      </c>
      <c r="H59" s="80">
        <v>4.3600000000000003</v>
      </c>
      <c r="I59" s="80">
        <f t="shared" si="19"/>
        <v>16.655200000000001</v>
      </c>
      <c r="J59" s="80">
        <f t="shared" si="20"/>
        <v>-4.7999999999994714E-3</v>
      </c>
      <c r="K59" s="80">
        <v>16.66</v>
      </c>
      <c r="L59" s="81">
        <v>1</v>
      </c>
      <c r="M59" s="80">
        <f t="shared" si="29"/>
        <v>16.66</v>
      </c>
      <c r="N59" s="80">
        <f t="shared" si="30"/>
        <v>3.82</v>
      </c>
      <c r="O59" s="107">
        <f t="shared" si="28"/>
        <v>3.82</v>
      </c>
    </row>
    <row r="60" spans="2:16" s="76" customFormat="1" ht="15.95" customHeight="1" x14ac:dyDescent="0.25">
      <c r="B60" s="515">
        <v>343</v>
      </c>
      <c r="C60" s="516"/>
      <c r="D60" s="516"/>
      <c r="E60" s="516"/>
      <c r="F60" s="517"/>
      <c r="G60" s="80">
        <v>4.12</v>
      </c>
      <c r="H60" s="80">
        <v>4.3600000000000003</v>
      </c>
      <c r="I60" s="80">
        <f t="shared" si="19"/>
        <v>17.963200000000001</v>
      </c>
      <c r="J60" s="80">
        <f t="shared" si="20"/>
        <v>3.1999999999996476E-3</v>
      </c>
      <c r="K60" s="80">
        <v>17.96</v>
      </c>
      <c r="L60" s="81">
        <v>1</v>
      </c>
      <c r="M60" s="80">
        <f t="shared" si="29"/>
        <v>17.96</v>
      </c>
      <c r="N60" s="80">
        <f t="shared" si="30"/>
        <v>4.12</v>
      </c>
      <c r="O60" s="107">
        <f t="shared" si="28"/>
        <v>4.12</v>
      </c>
    </row>
    <row r="61" spans="2:16" s="76" customFormat="1" ht="15.95" customHeight="1" thickBot="1" x14ac:dyDescent="0.3">
      <c r="B61" s="488"/>
      <c r="C61" s="489"/>
      <c r="D61" s="489"/>
      <c r="E61" s="489"/>
      <c r="F61" s="489"/>
      <c r="G61" s="78"/>
      <c r="H61" s="78"/>
      <c r="I61" s="78"/>
      <c r="J61" s="78"/>
      <c r="K61" s="78"/>
      <c r="L61" s="79"/>
      <c r="M61" s="78"/>
      <c r="N61" s="78"/>
      <c r="O61" s="108"/>
    </row>
    <row r="62" spans="2:16" s="76" customFormat="1" ht="17.45" customHeight="1" thickBot="1" x14ac:dyDescent="0.3">
      <c r="B62" s="490" t="s">
        <v>10</v>
      </c>
      <c r="C62" s="491"/>
      <c r="D62" s="491"/>
      <c r="E62" s="491"/>
      <c r="F62" s="491"/>
      <c r="G62" s="491"/>
      <c r="H62" s="491"/>
      <c r="I62" s="491"/>
      <c r="J62" s="491"/>
      <c r="K62" s="491"/>
      <c r="L62" s="491"/>
      <c r="M62" s="109">
        <f>SUM(M41:M61)</f>
        <v>323.52</v>
      </c>
      <c r="N62" s="109">
        <f>SUM(N41:N61)</f>
        <v>84.463999999999999</v>
      </c>
      <c r="O62" s="110">
        <f>SUM(O41:O61)</f>
        <v>79.177000000000007</v>
      </c>
      <c r="P62" s="339"/>
    </row>
    <row r="63" spans="2:16" ht="9.9499999999999993" customHeight="1" thickBot="1" x14ac:dyDescent="0.3"/>
    <row r="64" spans="2:16" s="76" customFormat="1" ht="17.45" customHeight="1" x14ac:dyDescent="0.25">
      <c r="B64" s="111" t="s">
        <v>119</v>
      </c>
      <c r="C64" s="112"/>
      <c r="D64" s="112"/>
      <c r="E64" s="112"/>
      <c r="F64" s="492" t="s">
        <v>231</v>
      </c>
      <c r="G64" s="492"/>
      <c r="H64" s="492"/>
      <c r="I64" s="492"/>
      <c r="J64" s="492"/>
      <c r="K64" s="113" t="s">
        <v>120</v>
      </c>
      <c r="L64" s="493" t="s">
        <v>1517</v>
      </c>
      <c r="M64" s="494"/>
      <c r="N64" s="495"/>
      <c r="O64" s="335"/>
    </row>
    <row r="65" spans="2:17" s="76" customFormat="1" ht="15" customHeight="1" x14ac:dyDescent="0.25">
      <c r="B65" s="486">
        <v>52</v>
      </c>
      <c r="C65" s="487"/>
      <c r="D65" s="487"/>
      <c r="E65" s="487"/>
      <c r="F65" s="487"/>
      <c r="G65" s="80">
        <v>3.64</v>
      </c>
      <c r="H65" s="80">
        <v>2.7</v>
      </c>
      <c r="I65" s="80">
        <f t="shared" ref="I65:I70" si="31">+G65*H65</f>
        <v>9.8280000000000012</v>
      </c>
      <c r="J65" s="80">
        <f t="shared" ref="J65:J70" si="32">I65-K65</f>
        <v>3.8580000000000014</v>
      </c>
      <c r="K65" s="80">
        <v>5.97</v>
      </c>
      <c r="L65" s="81">
        <v>1</v>
      </c>
      <c r="M65" s="80">
        <f t="shared" ref="M65:M69" si="33">+K65*L65</f>
        <v>5.97</v>
      </c>
      <c r="N65" s="80">
        <f t="shared" ref="N65:N69" si="34">+G65*L65</f>
        <v>3.64</v>
      </c>
      <c r="O65" s="107">
        <f>+G65*L65</f>
        <v>3.64</v>
      </c>
      <c r="Q65" s="76" t="s">
        <v>1516</v>
      </c>
    </row>
    <row r="66" spans="2:17" s="76" customFormat="1" ht="15" customHeight="1" x14ac:dyDescent="0.25">
      <c r="B66" s="486">
        <v>54</v>
      </c>
      <c r="C66" s="487"/>
      <c r="D66" s="487"/>
      <c r="E66" s="487"/>
      <c r="F66" s="487"/>
      <c r="G66" s="80">
        <v>2.2200000000000002</v>
      </c>
      <c r="H66" s="80">
        <v>2.7</v>
      </c>
      <c r="I66" s="80">
        <f t="shared" si="31"/>
        <v>5.9940000000000007</v>
      </c>
      <c r="J66" s="80">
        <f t="shared" si="32"/>
        <v>2.0340000000000007</v>
      </c>
      <c r="K66" s="80">
        <v>3.96</v>
      </c>
      <c r="L66" s="81">
        <v>1</v>
      </c>
      <c r="M66" s="80">
        <f t="shared" si="33"/>
        <v>3.96</v>
      </c>
      <c r="N66" s="80">
        <f t="shared" si="34"/>
        <v>2.2200000000000002</v>
      </c>
      <c r="O66" s="107">
        <f>+G66*L66</f>
        <v>2.2200000000000002</v>
      </c>
      <c r="Q66" s="76" t="s">
        <v>1516</v>
      </c>
    </row>
    <row r="67" spans="2:17" s="76" customFormat="1" ht="15" customHeight="1" x14ac:dyDescent="0.25">
      <c r="B67" s="486">
        <v>56</v>
      </c>
      <c r="C67" s="487"/>
      <c r="D67" s="487"/>
      <c r="E67" s="487"/>
      <c r="F67" s="487"/>
      <c r="G67" s="80">
        <v>7.4999999999999997E-2</v>
      </c>
      <c r="H67" s="80">
        <v>2.7</v>
      </c>
      <c r="I67" s="80">
        <f t="shared" si="31"/>
        <v>0.20250000000000001</v>
      </c>
      <c r="J67" s="80">
        <f t="shared" si="32"/>
        <v>2.5000000000000022E-3</v>
      </c>
      <c r="K67" s="80">
        <v>0.2</v>
      </c>
      <c r="L67" s="81">
        <v>1</v>
      </c>
      <c r="M67" s="80">
        <f t="shared" si="33"/>
        <v>0.2</v>
      </c>
      <c r="N67" s="80">
        <f t="shared" si="34"/>
        <v>7.4999999999999997E-2</v>
      </c>
      <c r="O67" s="107">
        <f>+G67*L67</f>
        <v>7.4999999999999997E-2</v>
      </c>
      <c r="Q67" s="76" t="s">
        <v>1516</v>
      </c>
    </row>
    <row r="68" spans="2:17" s="76" customFormat="1" ht="15" customHeight="1" x14ac:dyDescent="0.25">
      <c r="B68" s="486">
        <v>61</v>
      </c>
      <c r="C68" s="487"/>
      <c r="D68" s="487"/>
      <c r="E68" s="487"/>
      <c r="F68" s="487"/>
      <c r="G68" s="80">
        <v>1.95</v>
      </c>
      <c r="H68" s="80">
        <v>2.7</v>
      </c>
      <c r="I68" s="80">
        <f t="shared" si="31"/>
        <v>5.2650000000000006</v>
      </c>
      <c r="J68" s="80">
        <f t="shared" si="32"/>
        <v>0.20500000000000096</v>
      </c>
      <c r="K68" s="80">
        <v>5.0599999999999996</v>
      </c>
      <c r="L68" s="81">
        <v>1</v>
      </c>
      <c r="M68" s="80">
        <f t="shared" si="33"/>
        <v>5.0599999999999996</v>
      </c>
      <c r="N68" s="80">
        <f t="shared" si="34"/>
        <v>1.95</v>
      </c>
      <c r="O68" s="107">
        <f>+G68*L68</f>
        <v>1.95</v>
      </c>
      <c r="Q68" s="76" t="s">
        <v>1516</v>
      </c>
    </row>
    <row r="69" spans="2:17" s="76" customFormat="1" ht="15" customHeight="1" x14ac:dyDescent="0.25">
      <c r="B69" s="486">
        <v>62</v>
      </c>
      <c r="C69" s="487"/>
      <c r="D69" s="487"/>
      <c r="E69" s="487"/>
      <c r="F69" s="487"/>
      <c r="G69" s="80">
        <v>1.03</v>
      </c>
      <c r="H69" s="80">
        <v>2.7</v>
      </c>
      <c r="I69" s="80">
        <f t="shared" si="31"/>
        <v>2.7810000000000001</v>
      </c>
      <c r="J69" s="80">
        <f t="shared" si="32"/>
        <v>0.57100000000000017</v>
      </c>
      <c r="K69" s="80">
        <v>2.21</v>
      </c>
      <c r="L69" s="81">
        <v>1</v>
      </c>
      <c r="M69" s="80">
        <f t="shared" si="33"/>
        <v>2.21</v>
      </c>
      <c r="N69" s="80">
        <f t="shared" si="34"/>
        <v>1.03</v>
      </c>
      <c r="O69" s="107">
        <f>+G69*L69</f>
        <v>1.03</v>
      </c>
      <c r="Q69" s="76" t="s">
        <v>1516</v>
      </c>
    </row>
    <row r="70" spans="2:17" s="76" customFormat="1" ht="15" customHeight="1" x14ac:dyDescent="0.25">
      <c r="B70" s="486">
        <v>65</v>
      </c>
      <c r="C70" s="487"/>
      <c r="D70" s="487"/>
      <c r="E70" s="487"/>
      <c r="F70" s="487"/>
      <c r="G70" s="80">
        <v>4.07</v>
      </c>
      <c r="H70" s="80">
        <v>2.9</v>
      </c>
      <c r="I70" s="80">
        <f t="shared" si="31"/>
        <v>11.803000000000001</v>
      </c>
      <c r="J70" s="80">
        <f t="shared" si="32"/>
        <v>9.2999999999999972E-2</v>
      </c>
      <c r="K70" s="80">
        <v>11.71</v>
      </c>
      <c r="L70" s="81">
        <v>1</v>
      </c>
      <c r="M70" s="80">
        <f>+K70*L70</f>
        <v>11.71</v>
      </c>
      <c r="N70" s="80">
        <f>+G70*L70</f>
        <v>4.07</v>
      </c>
      <c r="O70" s="107">
        <f t="shared" ref="O70" si="35">+G70*L70</f>
        <v>4.07</v>
      </c>
      <c r="Q70" s="76" t="s">
        <v>1516</v>
      </c>
    </row>
    <row r="71" spans="2:17" s="76" customFormat="1" ht="15" customHeight="1" x14ac:dyDescent="0.25">
      <c r="B71" s="486">
        <v>344</v>
      </c>
      <c r="C71" s="487"/>
      <c r="D71" s="487"/>
      <c r="E71" s="487"/>
      <c r="F71" s="487"/>
      <c r="G71" s="80">
        <v>2.75</v>
      </c>
      <c r="H71" s="80">
        <v>2.97</v>
      </c>
      <c r="I71" s="80">
        <f>+G71*H71</f>
        <v>8.1675000000000004</v>
      </c>
      <c r="J71" s="80">
        <f>I71-K71</f>
        <v>0.2475000000000005</v>
      </c>
      <c r="K71" s="80">
        <v>7.92</v>
      </c>
      <c r="L71" s="81">
        <v>1</v>
      </c>
      <c r="M71" s="80">
        <f>+K71*L71</f>
        <v>7.92</v>
      </c>
      <c r="N71" s="80">
        <f>+G71*L71</f>
        <v>2.75</v>
      </c>
      <c r="O71" s="107"/>
    </row>
    <row r="72" spans="2:17" s="76" customFormat="1" ht="15" customHeight="1" thickBot="1" x14ac:dyDescent="0.3">
      <c r="B72" s="488"/>
      <c r="C72" s="489"/>
      <c r="D72" s="489"/>
      <c r="E72" s="489"/>
      <c r="F72" s="489"/>
      <c r="G72" s="78"/>
      <c r="H72" s="78"/>
      <c r="I72" s="78"/>
      <c r="J72" s="78"/>
      <c r="K72" s="78"/>
      <c r="L72" s="79"/>
      <c r="M72" s="78"/>
      <c r="N72" s="78"/>
      <c r="O72" s="108"/>
    </row>
    <row r="73" spans="2:17" s="76" customFormat="1" ht="17.45" customHeight="1" thickBot="1" x14ac:dyDescent="0.3">
      <c r="B73" s="490" t="s">
        <v>10</v>
      </c>
      <c r="C73" s="491"/>
      <c r="D73" s="491"/>
      <c r="E73" s="491"/>
      <c r="F73" s="491"/>
      <c r="G73" s="491"/>
      <c r="H73" s="491"/>
      <c r="I73" s="491"/>
      <c r="J73" s="491"/>
      <c r="K73" s="491"/>
      <c r="L73" s="491"/>
      <c r="M73" s="109">
        <f>SUM(M65:M72)</f>
        <v>37.03</v>
      </c>
      <c r="N73" s="109">
        <f>SUM(N65:N72)</f>
        <v>15.735000000000001</v>
      </c>
      <c r="O73" s="110">
        <f>SUM(O65:O72)</f>
        <v>12.985000000000001</v>
      </c>
      <c r="P73" s="339"/>
    </row>
    <row r="74" spans="2:17" ht="9.9499999999999993" customHeight="1" thickBot="1" x14ac:dyDescent="0.3"/>
    <row r="75" spans="2:17" s="76" customFormat="1" ht="17.45" customHeight="1" x14ac:dyDescent="0.25">
      <c r="B75" s="111" t="s">
        <v>119</v>
      </c>
      <c r="C75" s="112"/>
      <c r="D75" s="112"/>
      <c r="E75" s="112"/>
      <c r="F75" s="492" t="s">
        <v>234</v>
      </c>
      <c r="G75" s="492"/>
      <c r="H75" s="492"/>
      <c r="I75" s="492"/>
      <c r="J75" s="492"/>
      <c r="K75" s="113" t="s">
        <v>120</v>
      </c>
      <c r="L75" s="500"/>
      <c r="M75" s="501"/>
      <c r="N75" s="502"/>
      <c r="O75" s="217"/>
    </row>
    <row r="76" spans="2:17" s="76" customFormat="1" ht="15.95" customHeight="1" x14ac:dyDescent="0.25">
      <c r="B76" s="486">
        <v>69</v>
      </c>
      <c r="C76" s="487"/>
      <c r="D76" s="487"/>
      <c r="E76" s="487"/>
      <c r="F76" s="487"/>
      <c r="G76" s="80">
        <v>22.39</v>
      </c>
      <c r="H76" s="80">
        <v>2.7</v>
      </c>
      <c r="I76" s="80">
        <f t="shared" ref="I76:I89" si="36">+G76*H76</f>
        <v>60.453000000000003</v>
      </c>
      <c r="J76" s="80">
        <f t="shared" ref="J76:J89" si="37">I76-K76</f>
        <v>12.973000000000006</v>
      </c>
      <c r="K76" s="80">
        <v>47.48</v>
      </c>
      <c r="L76" s="81">
        <v>1</v>
      </c>
      <c r="M76" s="80">
        <f t="shared" ref="M76" si="38">+K76*L76</f>
        <v>47.48</v>
      </c>
      <c r="N76" s="80">
        <f t="shared" ref="N76" si="39">+G76*L76</f>
        <v>22.39</v>
      </c>
      <c r="O76" s="107"/>
      <c r="Q76" s="76" t="s">
        <v>1516</v>
      </c>
    </row>
    <row r="77" spans="2:17" s="76" customFormat="1" ht="15" customHeight="1" x14ac:dyDescent="0.25">
      <c r="B77" s="486">
        <v>70</v>
      </c>
      <c r="C77" s="487"/>
      <c r="D77" s="487"/>
      <c r="E77" s="487"/>
      <c r="F77" s="487"/>
      <c r="G77" s="80">
        <v>20.64</v>
      </c>
      <c r="H77" s="80">
        <v>2.7</v>
      </c>
      <c r="I77" s="80">
        <f t="shared" si="36"/>
        <v>55.728000000000009</v>
      </c>
      <c r="J77" s="80">
        <f t="shared" si="37"/>
        <v>11.748000000000012</v>
      </c>
      <c r="K77" s="80">
        <v>43.98</v>
      </c>
      <c r="L77" s="81">
        <v>1</v>
      </c>
      <c r="M77" s="80">
        <f>+K77*L77</f>
        <v>43.98</v>
      </c>
      <c r="N77" s="80">
        <f>+G77*L77</f>
        <v>20.64</v>
      </c>
      <c r="O77" s="107"/>
      <c r="Q77" s="76" t="s">
        <v>1516</v>
      </c>
    </row>
    <row r="78" spans="2:17" s="76" customFormat="1" ht="15" customHeight="1" x14ac:dyDescent="0.25">
      <c r="B78" s="486">
        <v>71</v>
      </c>
      <c r="C78" s="487"/>
      <c r="D78" s="487"/>
      <c r="E78" s="487"/>
      <c r="F78" s="487"/>
      <c r="G78" s="80">
        <v>3.7</v>
      </c>
      <c r="H78" s="80">
        <v>2.7</v>
      </c>
      <c r="I78" s="80">
        <f t="shared" si="36"/>
        <v>9.990000000000002</v>
      </c>
      <c r="J78" s="80">
        <f t="shared" si="37"/>
        <v>0.16000000000000192</v>
      </c>
      <c r="K78" s="80">
        <v>9.83</v>
      </c>
      <c r="L78" s="81">
        <v>1</v>
      </c>
      <c r="M78" s="80">
        <f t="shared" ref="M78:M89" si="40">+K78*L78</f>
        <v>9.83</v>
      </c>
      <c r="N78" s="80">
        <f t="shared" ref="N78:N89" si="41">+G78*L78</f>
        <v>3.7</v>
      </c>
      <c r="O78" s="107"/>
      <c r="Q78" s="76" t="s">
        <v>1516</v>
      </c>
    </row>
    <row r="79" spans="2:17" s="76" customFormat="1" ht="15" customHeight="1" x14ac:dyDescent="0.25">
      <c r="B79" s="515">
        <v>72</v>
      </c>
      <c r="C79" s="516"/>
      <c r="D79" s="516"/>
      <c r="E79" s="516"/>
      <c r="F79" s="517"/>
      <c r="G79" s="80">
        <v>4.0599999999999996</v>
      </c>
      <c r="H79" s="80">
        <v>2.7</v>
      </c>
      <c r="I79" s="80">
        <f t="shared" si="36"/>
        <v>10.962</v>
      </c>
      <c r="J79" s="80">
        <f t="shared" si="37"/>
        <v>0.28200000000000003</v>
      </c>
      <c r="K79" s="80">
        <v>10.68</v>
      </c>
      <c r="L79" s="81">
        <v>1</v>
      </c>
      <c r="M79" s="80">
        <f t="shared" si="40"/>
        <v>10.68</v>
      </c>
      <c r="N79" s="80">
        <f t="shared" si="41"/>
        <v>4.0599999999999996</v>
      </c>
      <c r="O79" s="107"/>
      <c r="Q79" s="76" t="s">
        <v>1516</v>
      </c>
    </row>
    <row r="80" spans="2:17" s="76" customFormat="1" ht="15" customHeight="1" x14ac:dyDescent="0.25">
      <c r="B80" s="515">
        <v>73</v>
      </c>
      <c r="C80" s="516"/>
      <c r="D80" s="516"/>
      <c r="E80" s="516"/>
      <c r="F80" s="517"/>
      <c r="G80" s="80">
        <v>3.7</v>
      </c>
      <c r="H80" s="80">
        <v>2.7</v>
      </c>
      <c r="I80" s="80">
        <f t="shared" si="36"/>
        <v>9.990000000000002</v>
      </c>
      <c r="J80" s="80">
        <f t="shared" si="37"/>
        <v>0.16000000000000192</v>
      </c>
      <c r="K80" s="80">
        <v>9.83</v>
      </c>
      <c r="L80" s="81">
        <v>1</v>
      </c>
      <c r="M80" s="80">
        <f t="shared" si="40"/>
        <v>9.83</v>
      </c>
      <c r="N80" s="80">
        <f t="shared" si="41"/>
        <v>3.7</v>
      </c>
      <c r="O80" s="107"/>
      <c r="Q80" s="76" t="s">
        <v>1516</v>
      </c>
    </row>
    <row r="81" spans="2:17" s="76" customFormat="1" ht="15" customHeight="1" x14ac:dyDescent="0.25">
      <c r="B81" s="515">
        <v>74</v>
      </c>
      <c r="C81" s="516"/>
      <c r="D81" s="516"/>
      <c r="E81" s="516"/>
      <c r="F81" s="517"/>
      <c r="G81" s="80">
        <v>4.0599999999999996</v>
      </c>
      <c r="H81" s="80">
        <v>2.7</v>
      </c>
      <c r="I81" s="80">
        <f t="shared" si="36"/>
        <v>10.962</v>
      </c>
      <c r="J81" s="80">
        <f t="shared" si="37"/>
        <v>0.28200000000000003</v>
      </c>
      <c r="K81" s="80">
        <v>10.68</v>
      </c>
      <c r="L81" s="81">
        <v>1</v>
      </c>
      <c r="M81" s="80">
        <f t="shared" si="40"/>
        <v>10.68</v>
      </c>
      <c r="N81" s="80">
        <f t="shared" si="41"/>
        <v>4.0599999999999996</v>
      </c>
      <c r="O81" s="107"/>
      <c r="Q81" s="76" t="s">
        <v>1516</v>
      </c>
    </row>
    <row r="82" spans="2:17" s="76" customFormat="1" ht="15" customHeight="1" x14ac:dyDescent="0.25">
      <c r="B82" s="515">
        <v>75</v>
      </c>
      <c r="C82" s="516"/>
      <c r="D82" s="516"/>
      <c r="E82" s="516"/>
      <c r="F82" s="517"/>
      <c r="G82" s="80">
        <v>3.7</v>
      </c>
      <c r="H82" s="80">
        <v>2.7</v>
      </c>
      <c r="I82" s="80">
        <f t="shared" si="36"/>
        <v>9.990000000000002</v>
      </c>
      <c r="J82" s="80">
        <f t="shared" si="37"/>
        <v>0.16000000000000192</v>
      </c>
      <c r="K82" s="80">
        <v>9.83</v>
      </c>
      <c r="L82" s="81">
        <v>1</v>
      </c>
      <c r="M82" s="80">
        <f t="shared" si="40"/>
        <v>9.83</v>
      </c>
      <c r="N82" s="80">
        <f t="shared" si="41"/>
        <v>3.7</v>
      </c>
      <c r="O82" s="107"/>
      <c r="Q82" s="76" t="s">
        <v>1516</v>
      </c>
    </row>
    <row r="83" spans="2:17" s="76" customFormat="1" ht="15" customHeight="1" x14ac:dyDescent="0.25">
      <c r="B83" s="515">
        <v>76</v>
      </c>
      <c r="C83" s="516"/>
      <c r="D83" s="516"/>
      <c r="E83" s="516"/>
      <c r="F83" s="517"/>
      <c r="G83" s="80">
        <v>4.0599999999999996</v>
      </c>
      <c r="H83" s="80">
        <v>2.7</v>
      </c>
      <c r="I83" s="80">
        <f t="shared" si="36"/>
        <v>10.962</v>
      </c>
      <c r="J83" s="80">
        <f t="shared" si="37"/>
        <v>0.28200000000000003</v>
      </c>
      <c r="K83" s="80">
        <v>10.68</v>
      </c>
      <c r="L83" s="81">
        <v>1</v>
      </c>
      <c r="M83" s="80">
        <f t="shared" si="40"/>
        <v>10.68</v>
      </c>
      <c r="N83" s="80">
        <f t="shared" si="41"/>
        <v>4.0599999999999996</v>
      </c>
      <c r="O83" s="107"/>
      <c r="Q83" s="76" t="s">
        <v>1516</v>
      </c>
    </row>
    <row r="84" spans="2:17" s="76" customFormat="1" ht="15" customHeight="1" x14ac:dyDescent="0.25">
      <c r="B84" s="515">
        <v>77</v>
      </c>
      <c r="C84" s="516"/>
      <c r="D84" s="516"/>
      <c r="E84" s="516"/>
      <c r="F84" s="517"/>
      <c r="G84" s="80">
        <v>9.17</v>
      </c>
      <c r="H84" s="80">
        <v>2.7</v>
      </c>
      <c r="I84" s="80">
        <f t="shared" si="36"/>
        <v>24.759</v>
      </c>
      <c r="J84" s="80">
        <f t="shared" si="37"/>
        <v>2.4690000000000012</v>
      </c>
      <c r="K84" s="80">
        <v>22.29</v>
      </c>
      <c r="L84" s="81">
        <v>1</v>
      </c>
      <c r="M84" s="80">
        <f t="shared" si="40"/>
        <v>22.29</v>
      </c>
      <c r="N84" s="80">
        <f t="shared" si="41"/>
        <v>9.17</v>
      </c>
      <c r="O84" s="107"/>
      <c r="Q84" s="76" t="s">
        <v>1516</v>
      </c>
    </row>
    <row r="85" spans="2:17" s="76" customFormat="1" ht="15" customHeight="1" x14ac:dyDescent="0.25">
      <c r="B85" s="515">
        <v>78</v>
      </c>
      <c r="C85" s="516"/>
      <c r="D85" s="516"/>
      <c r="E85" s="516"/>
      <c r="F85" s="517"/>
      <c r="G85" s="80">
        <v>4.07</v>
      </c>
      <c r="H85" s="80">
        <v>2.7</v>
      </c>
      <c r="I85" s="80">
        <f t="shared" si="36"/>
        <v>10.989000000000001</v>
      </c>
      <c r="J85" s="80">
        <f t="shared" si="37"/>
        <v>0.35899999999999999</v>
      </c>
      <c r="K85" s="80">
        <v>10.63</v>
      </c>
      <c r="L85" s="81">
        <v>1</v>
      </c>
      <c r="M85" s="80">
        <f t="shared" si="40"/>
        <v>10.63</v>
      </c>
      <c r="N85" s="80">
        <f t="shared" si="41"/>
        <v>4.07</v>
      </c>
      <c r="O85" s="107"/>
      <c r="Q85" s="76" t="s">
        <v>1516</v>
      </c>
    </row>
    <row r="86" spans="2:17" s="76" customFormat="1" ht="15" customHeight="1" x14ac:dyDescent="0.25">
      <c r="B86" s="515">
        <v>79</v>
      </c>
      <c r="C86" s="516"/>
      <c r="D86" s="516"/>
      <c r="E86" s="516"/>
      <c r="F86" s="517"/>
      <c r="G86" s="80">
        <v>4.07</v>
      </c>
      <c r="H86" s="80">
        <v>2.7</v>
      </c>
      <c r="I86" s="80">
        <f t="shared" si="36"/>
        <v>10.989000000000001</v>
      </c>
      <c r="J86" s="80">
        <f t="shared" si="37"/>
        <v>0.35899999999999999</v>
      </c>
      <c r="K86" s="80">
        <v>10.63</v>
      </c>
      <c r="L86" s="81">
        <v>1</v>
      </c>
      <c r="M86" s="80">
        <f t="shared" si="40"/>
        <v>10.63</v>
      </c>
      <c r="N86" s="80">
        <f t="shared" si="41"/>
        <v>4.07</v>
      </c>
      <c r="O86" s="107"/>
      <c r="Q86" s="76" t="s">
        <v>1516</v>
      </c>
    </row>
    <row r="87" spans="2:17" s="76" customFormat="1" ht="15" customHeight="1" x14ac:dyDescent="0.25">
      <c r="B87" s="515">
        <v>80</v>
      </c>
      <c r="C87" s="516"/>
      <c r="D87" s="516"/>
      <c r="E87" s="516"/>
      <c r="F87" s="517"/>
      <c r="G87" s="80">
        <v>3.71</v>
      </c>
      <c r="H87" s="80">
        <v>2.7</v>
      </c>
      <c r="I87" s="80">
        <f t="shared" si="36"/>
        <v>10.017000000000001</v>
      </c>
      <c r="J87" s="80">
        <f t="shared" si="37"/>
        <v>0.23700000000000188</v>
      </c>
      <c r="K87" s="80">
        <v>9.7799999999999994</v>
      </c>
      <c r="L87" s="81">
        <v>1</v>
      </c>
      <c r="M87" s="80">
        <f t="shared" si="40"/>
        <v>9.7799999999999994</v>
      </c>
      <c r="N87" s="80">
        <f t="shared" si="41"/>
        <v>3.71</v>
      </c>
      <c r="O87" s="107"/>
      <c r="Q87" s="76" t="s">
        <v>1516</v>
      </c>
    </row>
    <row r="88" spans="2:17" s="76" customFormat="1" ht="15" customHeight="1" x14ac:dyDescent="0.25">
      <c r="B88" s="515">
        <v>81</v>
      </c>
      <c r="C88" s="516"/>
      <c r="D88" s="516"/>
      <c r="E88" s="516"/>
      <c r="F88" s="517"/>
      <c r="G88" s="80">
        <v>4.07</v>
      </c>
      <c r="H88" s="80">
        <v>2.7</v>
      </c>
      <c r="I88" s="80">
        <f t="shared" si="36"/>
        <v>10.989000000000001</v>
      </c>
      <c r="J88" s="80">
        <f t="shared" si="37"/>
        <v>0.35899999999999999</v>
      </c>
      <c r="K88" s="80">
        <v>10.63</v>
      </c>
      <c r="L88" s="81">
        <v>1</v>
      </c>
      <c r="M88" s="80">
        <f t="shared" si="40"/>
        <v>10.63</v>
      </c>
      <c r="N88" s="80">
        <f t="shared" si="41"/>
        <v>4.07</v>
      </c>
      <c r="O88" s="107"/>
      <c r="Q88" s="76" t="s">
        <v>1516</v>
      </c>
    </row>
    <row r="89" spans="2:17" s="76" customFormat="1" ht="15" customHeight="1" x14ac:dyDescent="0.25">
      <c r="B89" s="486">
        <v>82</v>
      </c>
      <c r="C89" s="487"/>
      <c r="D89" s="487"/>
      <c r="E89" s="487"/>
      <c r="F89" s="487"/>
      <c r="G89" s="80">
        <v>3.71</v>
      </c>
      <c r="H89" s="80">
        <v>2.7</v>
      </c>
      <c r="I89" s="80">
        <f t="shared" si="36"/>
        <v>10.017000000000001</v>
      </c>
      <c r="J89" s="80">
        <f t="shared" si="37"/>
        <v>0.23700000000000188</v>
      </c>
      <c r="K89" s="80">
        <v>9.7799999999999994</v>
      </c>
      <c r="L89" s="81">
        <v>1</v>
      </c>
      <c r="M89" s="80">
        <f t="shared" si="40"/>
        <v>9.7799999999999994</v>
      </c>
      <c r="N89" s="80">
        <f t="shared" si="41"/>
        <v>3.71</v>
      </c>
      <c r="O89" s="107"/>
      <c r="Q89" s="76" t="s">
        <v>1516</v>
      </c>
    </row>
    <row r="90" spans="2:17" s="76" customFormat="1" ht="15.95" customHeight="1" x14ac:dyDescent="0.25">
      <c r="B90" s="486">
        <v>362</v>
      </c>
      <c r="C90" s="487"/>
      <c r="D90" s="487"/>
      <c r="E90" s="487"/>
      <c r="F90" s="487"/>
      <c r="G90" s="80">
        <v>11.4</v>
      </c>
      <c r="H90" s="80">
        <v>4.5599999999999996</v>
      </c>
      <c r="I90" s="80">
        <f t="shared" ref="I90:I106" si="42">+G90*H90</f>
        <v>51.983999999999995</v>
      </c>
      <c r="J90" s="80">
        <f>I90-K90</f>
        <v>0.21399999999999153</v>
      </c>
      <c r="K90" s="80">
        <v>51.77</v>
      </c>
      <c r="L90" s="81">
        <v>1</v>
      </c>
      <c r="M90" s="80">
        <f t="shared" ref="M90:M106" si="43">+K90*L90</f>
        <v>51.77</v>
      </c>
      <c r="N90" s="80">
        <f t="shared" ref="N90:N106" si="44">+G90*L90</f>
        <v>11.4</v>
      </c>
      <c r="O90" s="107"/>
    </row>
    <row r="91" spans="2:17" s="76" customFormat="1" ht="15.95" customHeight="1" x14ac:dyDescent="0.25">
      <c r="B91" s="486">
        <v>363</v>
      </c>
      <c r="C91" s="487"/>
      <c r="D91" s="487"/>
      <c r="E91" s="487"/>
      <c r="F91" s="487"/>
      <c r="G91" s="80">
        <v>11.452</v>
      </c>
      <c r="H91" s="80">
        <v>4.5599999999999996</v>
      </c>
      <c r="I91" s="80">
        <f t="shared" si="42"/>
        <v>52.221119999999992</v>
      </c>
      <c r="J91" s="80">
        <f>I91-K91</f>
        <v>1.1199999999931265E-3</v>
      </c>
      <c r="K91" s="80">
        <v>52.22</v>
      </c>
      <c r="L91" s="81">
        <v>1</v>
      </c>
      <c r="M91" s="80">
        <f t="shared" si="43"/>
        <v>52.22</v>
      </c>
      <c r="N91" s="80">
        <f t="shared" si="44"/>
        <v>11.452</v>
      </c>
      <c r="O91" s="107"/>
    </row>
    <row r="92" spans="2:17" s="76" customFormat="1" ht="15.95" customHeight="1" x14ac:dyDescent="0.25">
      <c r="B92" s="486">
        <v>364</v>
      </c>
      <c r="C92" s="487"/>
      <c r="D92" s="487"/>
      <c r="E92" s="487"/>
      <c r="F92" s="487"/>
      <c r="G92" s="80">
        <v>5.45</v>
      </c>
      <c r="H92" s="80">
        <v>3.57</v>
      </c>
      <c r="I92" s="80">
        <f t="shared" si="42"/>
        <v>19.456499999999998</v>
      </c>
      <c r="J92" s="80">
        <f>I92-K92</f>
        <v>1.8464999999999989</v>
      </c>
      <c r="K92" s="80">
        <v>17.61</v>
      </c>
      <c r="L92" s="81">
        <v>1</v>
      </c>
      <c r="M92" s="80">
        <f t="shared" si="43"/>
        <v>17.61</v>
      </c>
      <c r="N92" s="80">
        <f t="shared" si="44"/>
        <v>5.45</v>
      </c>
      <c r="O92" s="107"/>
    </row>
    <row r="93" spans="2:17" s="76" customFormat="1" ht="15.95" customHeight="1" x14ac:dyDescent="0.25">
      <c r="B93" s="486">
        <v>365</v>
      </c>
      <c r="C93" s="487"/>
      <c r="D93" s="487"/>
      <c r="E93" s="487"/>
      <c r="F93" s="487"/>
      <c r="G93" s="80">
        <v>6.66</v>
      </c>
      <c r="H93" s="80">
        <v>3.57</v>
      </c>
      <c r="I93" s="80">
        <f t="shared" si="42"/>
        <v>23.776199999999999</v>
      </c>
      <c r="J93" s="80">
        <f t="shared" ref="J93:J106" si="45">I93-K93</f>
        <v>-3.8000000000018019E-3</v>
      </c>
      <c r="K93" s="80">
        <v>23.78</v>
      </c>
      <c r="L93" s="81">
        <v>1</v>
      </c>
      <c r="M93" s="80">
        <f t="shared" si="43"/>
        <v>23.78</v>
      </c>
      <c r="N93" s="80">
        <f t="shared" si="44"/>
        <v>6.66</v>
      </c>
      <c r="O93" s="107"/>
    </row>
    <row r="94" spans="2:17" s="76" customFormat="1" ht="15.95" customHeight="1" x14ac:dyDescent="0.25">
      <c r="B94" s="486">
        <v>366</v>
      </c>
      <c r="C94" s="487"/>
      <c r="D94" s="487"/>
      <c r="E94" s="487"/>
      <c r="F94" s="487"/>
      <c r="G94" s="80">
        <v>6.66</v>
      </c>
      <c r="H94" s="80">
        <v>3.57</v>
      </c>
      <c r="I94" s="80">
        <f t="shared" si="42"/>
        <v>23.776199999999999</v>
      </c>
      <c r="J94" s="80">
        <f t="shared" si="45"/>
        <v>-3.8000000000018019E-3</v>
      </c>
      <c r="K94" s="80">
        <v>23.78</v>
      </c>
      <c r="L94" s="81">
        <v>1</v>
      </c>
      <c r="M94" s="80">
        <f t="shared" si="43"/>
        <v>23.78</v>
      </c>
      <c r="N94" s="80">
        <f t="shared" si="44"/>
        <v>6.66</v>
      </c>
      <c r="O94" s="107"/>
    </row>
    <row r="95" spans="2:17" s="76" customFormat="1" ht="15.95" customHeight="1" x14ac:dyDescent="0.25">
      <c r="B95" s="486">
        <v>367</v>
      </c>
      <c r="C95" s="487"/>
      <c r="D95" s="487"/>
      <c r="E95" s="487"/>
      <c r="F95" s="487"/>
      <c r="G95" s="80">
        <v>6.33</v>
      </c>
      <c r="H95" s="80">
        <v>3.57</v>
      </c>
      <c r="I95" s="80">
        <f t="shared" si="42"/>
        <v>22.598099999999999</v>
      </c>
      <c r="J95" s="80">
        <f t="shared" si="45"/>
        <v>0.21809999999999974</v>
      </c>
      <c r="K95" s="80">
        <v>22.38</v>
      </c>
      <c r="L95" s="81">
        <v>1</v>
      </c>
      <c r="M95" s="80">
        <f t="shared" si="43"/>
        <v>22.38</v>
      </c>
      <c r="N95" s="80">
        <f t="shared" si="44"/>
        <v>6.33</v>
      </c>
      <c r="O95" s="107"/>
    </row>
    <row r="96" spans="2:17" s="76" customFormat="1" ht="15.95" customHeight="1" x14ac:dyDescent="0.25">
      <c r="B96" s="486">
        <v>368</v>
      </c>
      <c r="C96" s="487"/>
      <c r="D96" s="487"/>
      <c r="E96" s="487"/>
      <c r="F96" s="487"/>
      <c r="G96" s="80">
        <v>5.45</v>
      </c>
      <c r="H96" s="80">
        <v>3.57</v>
      </c>
      <c r="I96" s="80">
        <f t="shared" si="42"/>
        <v>19.456499999999998</v>
      </c>
      <c r="J96" s="80">
        <f t="shared" si="45"/>
        <v>0.35649999999999693</v>
      </c>
      <c r="K96" s="80">
        <v>19.100000000000001</v>
      </c>
      <c r="L96" s="81">
        <v>1</v>
      </c>
      <c r="M96" s="80">
        <f t="shared" si="43"/>
        <v>19.100000000000001</v>
      </c>
      <c r="N96" s="80">
        <f t="shared" si="44"/>
        <v>5.45</v>
      </c>
      <c r="O96" s="107"/>
    </row>
    <row r="97" spans="2:17" s="76" customFormat="1" ht="15.95" customHeight="1" x14ac:dyDescent="0.25">
      <c r="B97" s="486">
        <v>369</v>
      </c>
      <c r="C97" s="487"/>
      <c r="D97" s="487"/>
      <c r="E97" s="487"/>
      <c r="F97" s="487"/>
      <c r="G97" s="80">
        <v>2.2749999999999999</v>
      </c>
      <c r="H97" s="80">
        <v>3.57</v>
      </c>
      <c r="I97" s="80">
        <f t="shared" si="42"/>
        <v>8.1217499999999987</v>
      </c>
      <c r="J97" s="80">
        <f t="shared" si="45"/>
        <v>1.7499999999994742E-3</v>
      </c>
      <c r="K97" s="80">
        <v>8.1199999999999992</v>
      </c>
      <c r="L97" s="81">
        <v>1</v>
      </c>
      <c r="M97" s="80">
        <f t="shared" si="43"/>
        <v>8.1199999999999992</v>
      </c>
      <c r="N97" s="80">
        <f t="shared" si="44"/>
        <v>2.2749999999999999</v>
      </c>
      <c r="O97" s="107"/>
    </row>
    <row r="98" spans="2:17" s="76" customFormat="1" ht="15.95" customHeight="1" x14ac:dyDescent="0.25">
      <c r="B98" s="486">
        <v>370</v>
      </c>
      <c r="C98" s="487"/>
      <c r="D98" s="487"/>
      <c r="E98" s="487"/>
      <c r="F98" s="487"/>
      <c r="G98" s="80">
        <v>6.17</v>
      </c>
      <c r="H98" s="80">
        <v>3.57</v>
      </c>
      <c r="I98" s="80">
        <f t="shared" si="42"/>
        <v>22.026899999999998</v>
      </c>
      <c r="J98" s="80">
        <f t="shared" si="45"/>
        <v>3.846899999999998</v>
      </c>
      <c r="K98" s="80">
        <v>18.18</v>
      </c>
      <c r="L98" s="81">
        <v>1</v>
      </c>
      <c r="M98" s="80">
        <f t="shared" si="43"/>
        <v>18.18</v>
      </c>
      <c r="N98" s="80">
        <f t="shared" si="44"/>
        <v>6.17</v>
      </c>
      <c r="O98" s="107"/>
    </row>
    <row r="99" spans="2:17" s="76" customFormat="1" ht="15.95" customHeight="1" x14ac:dyDescent="0.25">
      <c r="B99" s="486">
        <v>371</v>
      </c>
      <c r="C99" s="487"/>
      <c r="D99" s="487"/>
      <c r="E99" s="487"/>
      <c r="F99" s="487"/>
      <c r="G99" s="80">
        <v>2.4300000000000002</v>
      </c>
      <c r="H99" s="80">
        <v>2.87</v>
      </c>
      <c r="I99" s="80">
        <f t="shared" si="42"/>
        <v>6.9741000000000009</v>
      </c>
      <c r="J99" s="80">
        <f t="shared" si="45"/>
        <v>0.30410000000000093</v>
      </c>
      <c r="K99" s="80">
        <v>6.67</v>
      </c>
      <c r="L99" s="81">
        <v>1</v>
      </c>
      <c r="M99" s="80">
        <f t="shared" si="43"/>
        <v>6.67</v>
      </c>
      <c r="N99" s="80">
        <f t="shared" si="44"/>
        <v>2.4300000000000002</v>
      </c>
      <c r="O99" s="107"/>
    </row>
    <row r="100" spans="2:17" s="76" customFormat="1" ht="15.95" customHeight="1" x14ac:dyDescent="0.25">
      <c r="B100" s="486">
        <v>372</v>
      </c>
      <c r="C100" s="487"/>
      <c r="D100" s="487"/>
      <c r="E100" s="487"/>
      <c r="F100" s="487"/>
      <c r="G100" s="80">
        <v>3.03</v>
      </c>
      <c r="H100" s="80">
        <v>3.54</v>
      </c>
      <c r="I100" s="80">
        <f t="shared" si="42"/>
        <v>10.726199999999999</v>
      </c>
      <c r="J100" s="80">
        <f t="shared" si="45"/>
        <v>2.1961999999999993</v>
      </c>
      <c r="K100" s="80">
        <v>8.5299999999999994</v>
      </c>
      <c r="L100" s="81">
        <v>1</v>
      </c>
      <c r="M100" s="80">
        <f t="shared" si="43"/>
        <v>8.5299999999999994</v>
      </c>
      <c r="N100" s="80">
        <f t="shared" si="44"/>
        <v>3.03</v>
      </c>
      <c r="O100" s="107"/>
    </row>
    <row r="101" spans="2:17" s="76" customFormat="1" ht="15.95" customHeight="1" x14ac:dyDescent="0.25">
      <c r="B101" s="486">
        <v>373</v>
      </c>
      <c r="C101" s="487"/>
      <c r="D101" s="487"/>
      <c r="E101" s="487"/>
      <c r="F101" s="487"/>
      <c r="G101" s="80">
        <v>3.05</v>
      </c>
      <c r="H101" s="80">
        <v>3.57</v>
      </c>
      <c r="I101" s="80">
        <f t="shared" si="42"/>
        <v>10.888499999999999</v>
      </c>
      <c r="J101" s="80">
        <f t="shared" si="45"/>
        <v>1.8484999999999996</v>
      </c>
      <c r="K101" s="80">
        <v>9.0399999999999991</v>
      </c>
      <c r="L101" s="81">
        <v>1</v>
      </c>
      <c r="M101" s="80">
        <f t="shared" si="43"/>
        <v>9.0399999999999991</v>
      </c>
      <c r="N101" s="80">
        <f t="shared" si="44"/>
        <v>3.05</v>
      </c>
      <c r="O101" s="107"/>
    </row>
    <row r="102" spans="2:17" s="76" customFormat="1" ht="15.95" customHeight="1" x14ac:dyDescent="0.25">
      <c r="B102" s="486">
        <v>374</v>
      </c>
      <c r="C102" s="487"/>
      <c r="D102" s="487"/>
      <c r="E102" s="487"/>
      <c r="F102" s="487"/>
      <c r="G102" s="80">
        <v>2.2400000000000002</v>
      </c>
      <c r="H102" s="80">
        <v>3.57</v>
      </c>
      <c r="I102" s="80">
        <f t="shared" si="42"/>
        <v>7.9968000000000004</v>
      </c>
      <c r="J102" s="80">
        <f t="shared" si="45"/>
        <v>0.17680000000000007</v>
      </c>
      <c r="K102" s="80">
        <v>7.82</v>
      </c>
      <c r="L102" s="81">
        <v>1</v>
      </c>
      <c r="M102" s="80">
        <f t="shared" si="43"/>
        <v>7.82</v>
      </c>
      <c r="N102" s="80">
        <f t="shared" si="44"/>
        <v>2.2400000000000002</v>
      </c>
      <c r="O102" s="107"/>
    </row>
    <row r="103" spans="2:17" s="76" customFormat="1" ht="15.95" customHeight="1" x14ac:dyDescent="0.25">
      <c r="B103" s="486">
        <v>375</v>
      </c>
      <c r="C103" s="487"/>
      <c r="D103" s="487"/>
      <c r="E103" s="487"/>
      <c r="F103" s="487"/>
      <c r="G103" s="80">
        <v>11.75</v>
      </c>
      <c r="H103" s="80">
        <v>4.5599999999999996</v>
      </c>
      <c r="I103" s="80">
        <f t="shared" si="42"/>
        <v>53.58</v>
      </c>
      <c r="J103" s="80">
        <f t="shared" si="45"/>
        <v>2.7299999999999969</v>
      </c>
      <c r="K103" s="80">
        <v>50.85</v>
      </c>
      <c r="L103" s="81">
        <v>1</v>
      </c>
      <c r="M103" s="80">
        <f t="shared" si="43"/>
        <v>50.85</v>
      </c>
      <c r="N103" s="80">
        <f t="shared" si="44"/>
        <v>11.75</v>
      </c>
      <c r="O103" s="107"/>
    </row>
    <row r="104" spans="2:17" s="76" customFormat="1" ht="15.95" customHeight="1" x14ac:dyDescent="0.25">
      <c r="B104" s="486">
        <v>376</v>
      </c>
      <c r="C104" s="487"/>
      <c r="D104" s="487"/>
      <c r="E104" s="487"/>
      <c r="F104" s="487"/>
      <c r="G104" s="80">
        <v>1.8</v>
      </c>
      <c r="H104" s="80">
        <v>3.57</v>
      </c>
      <c r="I104" s="80">
        <f t="shared" si="42"/>
        <v>6.4260000000000002</v>
      </c>
      <c r="J104" s="80">
        <f t="shared" si="45"/>
        <v>2.6560000000000001</v>
      </c>
      <c r="K104" s="80">
        <v>3.77</v>
      </c>
      <c r="L104" s="81">
        <v>1</v>
      </c>
      <c r="M104" s="80">
        <f t="shared" si="43"/>
        <v>3.77</v>
      </c>
      <c r="N104" s="80">
        <f t="shared" si="44"/>
        <v>1.8</v>
      </c>
      <c r="O104" s="107"/>
    </row>
    <row r="105" spans="2:17" s="76" customFormat="1" ht="15.95" customHeight="1" x14ac:dyDescent="0.25">
      <c r="B105" s="486">
        <v>377</v>
      </c>
      <c r="C105" s="487"/>
      <c r="D105" s="487"/>
      <c r="E105" s="487"/>
      <c r="F105" s="487"/>
      <c r="G105" s="80">
        <v>12.98</v>
      </c>
      <c r="H105" s="80">
        <v>4.0599999999999996</v>
      </c>
      <c r="I105" s="80">
        <f t="shared" si="42"/>
        <v>52.698799999999999</v>
      </c>
      <c r="J105" s="80">
        <f t="shared" si="45"/>
        <v>2.2687999999999988</v>
      </c>
      <c r="K105" s="80">
        <v>50.43</v>
      </c>
      <c r="L105" s="81">
        <v>1</v>
      </c>
      <c r="M105" s="80">
        <f t="shared" si="43"/>
        <v>50.43</v>
      </c>
      <c r="N105" s="80">
        <f t="shared" si="44"/>
        <v>12.98</v>
      </c>
      <c r="O105" s="107"/>
    </row>
    <row r="106" spans="2:17" s="76" customFormat="1" ht="15.95" customHeight="1" x14ac:dyDescent="0.25">
      <c r="B106" s="486">
        <v>378</v>
      </c>
      <c r="C106" s="487"/>
      <c r="D106" s="487"/>
      <c r="E106" s="487"/>
      <c r="F106" s="487"/>
      <c r="G106" s="80">
        <v>11.48</v>
      </c>
      <c r="H106" s="80">
        <v>4.0599999999999996</v>
      </c>
      <c r="I106" s="80">
        <f t="shared" si="42"/>
        <v>46.608799999999995</v>
      </c>
      <c r="J106" s="80">
        <f t="shared" si="45"/>
        <v>0.19879999999999853</v>
      </c>
      <c r="K106" s="80">
        <v>46.41</v>
      </c>
      <c r="L106" s="81">
        <v>1</v>
      </c>
      <c r="M106" s="80">
        <f t="shared" si="43"/>
        <v>46.41</v>
      </c>
      <c r="N106" s="80">
        <f t="shared" si="44"/>
        <v>11.48</v>
      </c>
      <c r="O106" s="107"/>
    </row>
    <row r="107" spans="2:17" s="76" customFormat="1" ht="15.95" customHeight="1" thickBot="1" x14ac:dyDescent="0.3">
      <c r="B107" s="488"/>
      <c r="C107" s="489"/>
      <c r="D107" s="489"/>
      <c r="E107" s="489"/>
      <c r="F107" s="489"/>
      <c r="G107" s="78"/>
      <c r="H107" s="78"/>
      <c r="I107" s="78"/>
      <c r="J107" s="78"/>
      <c r="K107" s="78"/>
      <c r="L107" s="79"/>
      <c r="M107" s="78"/>
      <c r="N107" s="78"/>
      <c r="O107" s="108"/>
    </row>
    <row r="108" spans="2:17" s="76" customFormat="1" ht="17.45" customHeight="1" thickBot="1" x14ac:dyDescent="0.3">
      <c r="B108" s="490" t="s">
        <v>10</v>
      </c>
      <c r="C108" s="491"/>
      <c r="D108" s="491"/>
      <c r="E108" s="491"/>
      <c r="F108" s="491"/>
      <c r="G108" s="491"/>
      <c r="H108" s="491"/>
      <c r="I108" s="491"/>
      <c r="J108" s="491"/>
      <c r="K108" s="491"/>
      <c r="L108" s="491"/>
      <c r="M108" s="109">
        <f>SUM(M76:M107)</f>
        <v>647.18999999999994</v>
      </c>
      <c r="N108" s="109">
        <f>SUM(N76:N107)</f>
        <v>205.71700000000001</v>
      </c>
      <c r="O108" s="110">
        <f>SUM(O90:O107)</f>
        <v>0</v>
      </c>
      <c r="P108" s="339"/>
    </row>
    <row r="109" spans="2:17" ht="9.9499999999999993" customHeight="1" thickBot="1" x14ac:dyDescent="0.3"/>
    <row r="110" spans="2:17" s="76" customFormat="1" ht="17.45" customHeight="1" x14ac:dyDescent="0.25">
      <c r="B110" s="111" t="s">
        <v>119</v>
      </c>
      <c r="C110" s="112"/>
      <c r="D110" s="112"/>
      <c r="E110" s="112"/>
      <c r="F110" s="492" t="s">
        <v>235</v>
      </c>
      <c r="G110" s="492"/>
      <c r="H110" s="492"/>
      <c r="I110" s="492"/>
      <c r="J110" s="492"/>
      <c r="K110" s="113" t="s">
        <v>120</v>
      </c>
      <c r="L110" s="500"/>
      <c r="M110" s="501"/>
      <c r="N110" s="502"/>
      <c r="O110" s="218"/>
    </row>
    <row r="111" spans="2:17" s="76" customFormat="1" ht="15.95" customHeight="1" x14ac:dyDescent="0.25">
      <c r="B111" s="486"/>
      <c r="C111" s="487"/>
      <c r="D111" s="487"/>
      <c r="E111" s="487"/>
      <c r="F111" s="487"/>
      <c r="G111" s="80"/>
      <c r="H111" s="80"/>
      <c r="I111" s="80"/>
      <c r="J111" s="80"/>
      <c r="K111" s="80"/>
      <c r="L111" s="81"/>
      <c r="M111" s="80">
        <f t="shared" ref="M111" si="46">+K111*L111</f>
        <v>0</v>
      </c>
      <c r="N111" s="80">
        <f t="shared" ref="N111" si="47">+G111*L111</f>
        <v>0</v>
      </c>
      <c r="O111" s="107"/>
      <c r="Q111" s="76" t="s">
        <v>1516</v>
      </c>
    </row>
    <row r="112" spans="2:17" s="76" customFormat="1" ht="15" customHeight="1" x14ac:dyDescent="0.25">
      <c r="B112" s="486"/>
      <c r="C112" s="487"/>
      <c r="D112" s="487"/>
      <c r="E112" s="487"/>
      <c r="F112" s="487"/>
      <c r="G112" s="80"/>
      <c r="H112" s="80"/>
      <c r="I112" s="80"/>
      <c r="J112" s="80"/>
      <c r="K112" s="80"/>
      <c r="L112" s="81"/>
      <c r="M112" s="80">
        <f>+K112*L112</f>
        <v>0</v>
      </c>
      <c r="N112" s="80">
        <f>+G112*L112</f>
        <v>0</v>
      </c>
      <c r="O112" s="107"/>
    </row>
    <row r="113" spans="2:17" s="76" customFormat="1" ht="15.95" customHeight="1" thickBot="1" x14ac:dyDescent="0.3">
      <c r="B113" s="488"/>
      <c r="C113" s="489"/>
      <c r="D113" s="489"/>
      <c r="E113" s="489"/>
      <c r="F113" s="489"/>
      <c r="G113" s="78"/>
      <c r="H113" s="78"/>
      <c r="I113" s="78"/>
      <c r="J113" s="78"/>
      <c r="K113" s="78"/>
      <c r="L113" s="79"/>
      <c r="M113" s="78"/>
      <c r="N113" s="78"/>
      <c r="O113" s="108"/>
    </row>
    <row r="114" spans="2:17" s="76" customFormat="1" ht="17.45" customHeight="1" thickBot="1" x14ac:dyDescent="0.3">
      <c r="B114" s="490" t="s">
        <v>10</v>
      </c>
      <c r="C114" s="491"/>
      <c r="D114" s="491"/>
      <c r="E114" s="491"/>
      <c r="F114" s="491"/>
      <c r="G114" s="491"/>
      <c r="H114" s="491"/>
      <c r="I114" s="491"/>
      <c r="J114" s="491"/>
      <c r="K114" s="491"/>
      <c r="L114" s="491"/>
      <c r="M114" s="109">
        <f>SUM(M111:M113)</f>
        <v>0</v>
      </c>
      <c r="N114" s="109">
        <f>SUM(N111:N113)</f>
        <v>0</v>
      </c>
      <c r="O114" s="110">
        <f>SUM(O111:O113)</f>
        <v>0</v>
      </c>
      <c r="P114" s="339"/>
    </row>
    <row r="115" spans="2:17" ht="9.9499999999999993" customHeight="1" thickBot="1" x14ac:dyDescent="0.3"/>
    <row r="116" spans="2:17" s="76" customFormat="1" ht="17.45" customHeight="1" x14ac:dyDescent="0.25">
      <c r="B116" s="111" t="s">
        <v>119</v>
      </c>
      <c r="C116" s="112"/>
      <c r="D116" s="112"/>
      <c r="E116" s="112"/>
      <c r="F116" s="492" t="s">
        <v>236</v>
      </c>
      <c r="G116" s="492"/>
      <c r="H116" s="492"/>
      <c r="I116" s="492"/>
      <c r="J116" s="492"/>
      <c r="K116" s="113" t="s">
        <v>120</v>
      </c>
      <c r="L116" s="492"/>
      <c r="M116" s="492"/>
      <c r="N116" s="492"/>
      <c r="O116" s="514"/>
    </row>
    <row r="117" spans="2:17" s="76" customFormat="1" ht="15.95" customHeight="1" x14ac:dyDescent="0.25">
      <c r="B117" s="486">
        <v>50</v>
      </c>
      <c r="C117" s="487"/>
      <c r="D117" s="487"/>
      <c r="E117" s="487"/>
      <c r="F117" s="487"/>
      <c r="G117" s="80">
        <v>0.73</v>
      </c>
      <c r="H117" s="80">
        <v>2.7</v>
      </c>
      <c r="I117" s="80">
        <f t="shared" ref="I117:I126" si="48">+G117*H117</f>
        <v>1.9710000000000001</v>
      </c>
      <c r="J117" s="80">
        <f t="shared" ref="J117:J126" si="49">I117-K117</f>
        <v>1.0000000000001119E-3</v>
      </c>
      <c r="K117" s="80">
        <v>1.97</v>
      </c>
      <c r="L117" s="81">
        <v>1</v>
      </c>
      <c r="M117" s="80">
        <f>+K117*L117</f>
        <v>1.97</v>
      </c>
      <c r="N117" s="80">
        <f>+G117*L117</f>
        <v>0.73</v>
      </c>
      <c r="O117" s="107"/>
      <c r="Q117" s="76" t="s">
        <v>1516</v>
      </c>
    </row>
    <row r="118" spans="2:17" s="76" customFormat="1" ht="15.95" customHeight="1" x14ac:dyDescent="0.25">
      <c r="B118" s="486">
        <v>51</v>
      </c>
      <c r="C118" s="487"/>
      <c r="D118" s="487"/>
      <c r="E118" s="487"/>
      <c r="F118" s="487"/>
      <c r="G118" s="80">
        <v>0.53</v>
      </c>
      <c r="H118" s="80">
        <v>2.7</v>
      </c>
      <c r="I118" s="80">
        <f t="shared" si="48"/>
        <v>1.4310000000000003</v>
      </c>
      <c r="J118" s="80">
        <f t="shared" si="49"/>
        <v>0.3510000000000002</v>
      </c>
      <c r="K118" s="80">
        <v>1.08</v>
      </c>
      <c r="L118" s="81">
        <v>1</v>
      </c>
      <c r="M118" s="80">
        <f>+K118*L118</f>
        <v>1.08</v>
      </c>
      <c r="N118" s="80">
        <f>+G118*L118</f>
        <v>0.53</v>
      </c>
      <c r="O118" s="107"/>
      <c r="Q118" s="76" t="s">
        <v>1516</v>
      </c>
    </row>
    <row r="119" spans="2:17" s="76" customFormat="1" ht="15.95" customHeight="1" x14ac:dyDescent="0.25">
      <c r="B119" s="486">
        <v>59</v>
      </c>
      <c r="C119" s="487"/>
      <c r="D119" s="487"/>
      <c r="E119" s="487"/>
      <c r="F119" s="487"/>
      <c r="G119" s="80">
        <v>2.2200000000000002</v>
      </c>
      <c r="H119" s="80">
        <v>2.7</v>
      </c>
      <c r="I119" s="80">
        <f t="shared" si="48"/>
        <v>5.9940000000000007</v>
      </c>
      <c r="J119" s="80">
        <f t="shared" si="49"/>
        <v>4.0000000000004476E-3</v>
      </c>
      <c r="K119" s="80">
        <v>5.99</v>
      </c>
      <c r="L119" s="81">
        <v>1</v>
      </c>
      <c r="M119" s="80">
        <f>+K119*L119</f>
        <v>5.99</v>
      </c>
      <c r="N119" s="80">
        <f>+G119*L119</f>
        <v>2.2200000000000002</v>
      </c>
      <c r="O119" s="107"/>
      <c r="Q119" s="76" t="s">
        <v>1516</v>
      </c>
    </row>
    <row r="120" spans="2:17" s="76" customFormat="1" ht="15.95" customHeight="1" x14ac:dyDescent="0.25">
      <c r="B120" s="486">
        <v>60</v>
      </c>
      <c r="C120" s="487"/>
      <c r="D120" s="487"/>
      <c r="E120" s="487"/>
      <c r="F120" s="487"/>
      <c r="G120" s="80">
        <v>0.15</v>
      </c>
      <c r="H120" s="80">
        <v>2.94</v>
      </c>
      <c r="I120" s="80">
        <f t="shared" si="48"/>
        <v>0.441</v>
      </c>
      <c r="J120" s="80">
        <f t="shared" si="49"/>
        <v>0.15100000000000002</v>
      </c>
      <c r="K120" s="80">
        <v>0.28999999999999998</v>
      </c>
      <c r="L120" s="81">
        <v>1</v>
      </c>
      <c r="M120" s="80">
        <f>+K120*L120</f>
        <v>0.28999999999999998</v>
      </c>
      <c r="N120" s="80">
        <f>+G120*L120</f>
        <v>0.15</v>
      </c>
      <c r="O120" s="107"/>
      <c r="Q120" s="76" t="s">
        <v>1516</v>
      </c>
    </row>
    <row r="121" spans="2:17" s="76" customFormat="1" ht="15.95" customHeight="1" x14ac:dyDescent="0.25">
      <c r="B121" s="486">
        <v>356</v>
      </c>
      <c r="C121" s="487"/>
      <c r="D121" s="487"/>
      <c r="E121" s="487"/>
      <c r="F121" s="487"/>
      <c r="G121" s="80">
        <v>0.28199999999999997</v>
      </c>
      <c r="H121" s="336">
        <v>3.57</v>
      </c>
      <c r="I121" s="80">
        <f t="shared" si="48"/>
        <v>1.00674</v>
      </c>
      <c r="J121" s="80">
        <f t="shared" si="49"/>
        <v>-3.2600000000000406E-3</v>
      </c>
      <c r="K121" s="80">
        <v>1.01</v>
      </c>
      <c r="L121" s="81">
        <v>1</v>
      </c>
      <c r="M121" s="80">
        <f t="shared" ref="M121:M126" si="50">+K121*L121</f>
        <v>1.01</v>
      </c>
      <c r="N121" s="80">
        <f t="shared" ref="N121:N126" si="51">+G121*L121</f>
        <v>0.28199999999999997</v>
      </c>
      <c r="O121" s="107"/>
    </row>
    <row r="122" spans="2:17" s="76" customFormat="1" ht="15.95" customHeight="1" x14ac:dyDescent="0.25">
      <c r="B122" s="486">
        <v>357</v>
      </c>
      <c r="C122" s="487"/>
      <c r="D122" s="487"/>
      <c r="E122" s="487"/>
      <c r="F122" s="487"/>
      <c r="G122" s="336">
        <v>2.46</v>
      </c>
      <c r="H122" s="336">
        <v>2.77</v>
      </c>
      <c r="I122" s="80">
        <f t="shared" si="48"/>
        <v>6.8141999999999996</v>
      </c>
      <c r="J122" s="80">
        <f t="shared" si="49"/>
        <v>0.34419999999999984</v>
      </c>
      <c r="K122" s="80">
        <v>6.47</v>
      </c>
      <c r="L122" s="81">
        <v>1</v>
      </c>
      <c r="M122" s="80">
        <f t="shared" si="50"/>
        <v>6.47</v>
      </c>
      <c r="N122" s="80">
        <f t="shared" si="51"/>
        <v>2.46</v>
      </c>
      <c r="O122" s="107"/>
    </row>
    <row r="123" spans="2:17" s="76" customFormat="1" ht="15.95" customHeight="1" x14ac:dyDescent="0.25">
      <c r="B123" s="486">
        <v>358</v>
      </c>
      <c r="C123" s="487"/>
      <c r="D123" s="487"/>
      <c r="E123" s="487"/>
      <c r="F123" s="487"/>
      <c r="G123" s="336">
        <v>2.46</v>
      </c>
      <c r="H123" s="336">
        <v>2.77</v>
      </c>
      <c r="I123" s="80">
        <f t="shared" si="48"/>
        <v>6.8141999999999996</v>
      </c>
      <c r="J123" s="80">
        <f t="shared" si="49"/>
        <v>0.6241999999999992</v>
      </c>
      <c r="K123" s="80">
        <v>6.19</v>
      </c>
      <c r="L123" s="81">
        <v>1</v>
      </c>
      <c r="M123" s="80">
        <f t="shared" si="50"/>
        <v>6.19</v>
      </c>
      <c r="N123" s="80">
        <f t="shared" si="51"/>
        <v>2.46</v>
      </c>
      <c r="O123" s="107"/>
    </row>
    <row r="124" spans="2:17" s="76" customFormat="1" ht="15.95" customHeight="1" x14ac:dyDescent="0.25">
      <c r="B124" s="486">
        <v>359</v>
      </c>
      <c r="C124" s="487"/>
      <c r="D124" s="487"/>
      <c r="E124" s="487"/>
      <c r="F124" s="487"/>
      <c r="G124" s="80">
        <v>0.22800000000000001</v>
      </c>
      <c r="H124" s="336">
        <v>3.57</v>
      </c>
      <c r="I124" s="80">
        <f t="shared" si="48"/>
        <v>0.81396000000000002</v>
      </c>
      <c r="J124" s="80">
        <f t="shared" si="49"/>
        <v>3.9599999999999635E-3</v>
      </c>
      <c r="K124" s="80">
        <v>0.81</v>
      </c>
      <c r="L124" s="81">
        <v>1</v>
      </c>
      <c r="M124" s="80">
        <f t="shared" si="50"/>
        <v>0.81</v>
      </c>
      <c r="N124" s="80">
        <f t="shared" si="51"/>
        <v>0.22800000000000001</v>
      </c>
      <c r="O124" s="107"/>
    </row>
    <row r="125" spans="2:17" s="76" customFormat="1" ht="15.95" customHeight="1" x14ac:dyDescent="0.25">
      <c r="B125" s="486">
        <v>360</v>
      </c>
      <c r="C125" s="487"/>
      <c r="D125" s="487"/>
      <c r="E125" s="487"/>
      <c r="F125" s="487"/>
      <c r="G125" s="336">
        <v>2.46</v>
      </c>
      <c r="H125" s="336">
        <v>3.57</v>
      </c>
      <c r="I125" s="80">
        <f t="shared" si="48"/>
        <v>8.7821999999999996</v>
      </c>
      <c r="J125" s="80">
        <f t="shared" si="49"/>
        <v>0.11219999999999963</v>
      </c>
      <c r="K125" s="80">
        <v>8.67</v>
      </c>
      <c r="L125" s="81">
        <v>1</v>
      </c>
      <c r="M125" s="80">
        <f t="shared" si="50"/>
        <v>8.67</v>
      </c>
      <c r="N125" s="80">
        <f t="shared" si="51"/>
        <v>2.46</v>
      </c>
      <c r="O125" s="107"/>
    </row>
    <row r="126" spans="2:17" s="76" customFormat="1" ht="15.95" customHeight="1" x14ac:dyDescent="0.25">
      <c r="B126" s="486">
        <v>361</v>
      </c>
      <c r="C126" s="487"/>
      <c r="D126" s="487"/>
      <c r="E126" s="487"/>
      <c r="F126" s="487"/>
      <c r="G126" s="336">
        <v>2.46</v>
      </c>
      <c r="H126" s="336">
        <v>3.57</v>
      </c>
      <c r="I126" s="80">
        <f t="shared" si="48"/>
        <v>8.7821999999999996</v>
      </c>
      <c r="J126" s="80">
        <f t="shared" si="49"/>
        <v>0.13219999999999921</v>
      </c>
      <c r="K126" s="80">
        <v>8.65</v>
      </c>
      <c r="L126" s="81">
        <v>1</v>
      </c>
      <c r="M126" s="80">
        <f t="shared" si="50"/>
        <v>8.65</v>
      </c>
      <c r="N126" s="80">
        <f t="shared" si="51"/>
        <v>2.46</v>
      </c>
      <c r="O126" s="107"/>
    </row>
    <row r="127" spans="2:17" s="76" customFormat="1" ht="15.95" customHeight="1" thickBot="1" x14ac:dyDescent="0.3">
      <c r="B127" s="488"/>
      <c r="C127" s="489"/>
      <c r="D127" s="489"/>
      <c r="E127" s="489"/>
      <c r="F127" s="489"/>
      <c r="G127" s="78"/>
      <c r="H127" s="78"/>
      <c r="I127" s="78"/>
      <c r="J127" s="78"/>
      <c r="K127" s="78"/>
      <c r="L127" s="79"/>
      <c r="M127" s="78"/>
      <c r="N127" s="78"/>
      <c r="O127" s="108"/>
    </row>
    <row r="128" spans="2:17" s="76" customFormat="1" ht="17.45" customHeight="1" thickBot="1" x14ac:dyDescent="0.3">
      <c r="B128" s="490" t="s">
        <v>10</v>
      </c>
      <c r="C128" s="491"/>
      <c r="D128" s="491"/>
      <c r="E128" s="491"/>
      <c r="F128" s="491"/>
      <c r="G128" s="491"/>
      <c r="H128" s="491"/>
      <c r="I128" s="491"/>
      <c r="J128" s="491"/>
      <c r="K128" s="491"/>
      <c r="L128" s="491"/>
      <c r="M128" s="109">
        <f>SUM(M117:M127)</f>
        <v>41.129999999999995</v>
      </c>
      <c r="N128" s="109">
        <f>SUM(N117:N127)</f>
        <v>13.98</v>
      </c>
      <c r="O128" s="110">
        <f>SUM(O117:O127)</f>
        <v>0</v>
      </c>
      <c r="P128" s="339"/>
    </row>
    <row r="129" spans="2:16" ht="9.9499999999999993" customHeight="1" thickBot="1" x14ac:dyDescent="0.3"/>
    <row r="130" spans="2:16" s="76" customFormat="1" ht="17.45" customHeight="1" x14ac:dyDescent="0.25">
      <c r="B130" s="111" t="s">
        <v>119</v>
      </c>
      <c r="C130" s="112"/>
      <c r="D130" s="112"/>
      <c r="E130" s="112"/>
      <c r="F130" s="492" t="s">
        <v>238</v>
      </c>
      <c r="G130" s="492"/>
      <c r="H130" s="492"/>
      <c r="I130" s="492"/>
      <c r="J130" s="492"/>
      <c r="K130" s="113" t="s">
        <v>120</v>
      </c>
      <c r="L130" s="500"/>
      <c r="M130" s="501"/>
      <c r="N130" s="502"/>
      <c r="O130" s="220"/>
    </row>
    <row r="131" spans="2:16" s="76" customFormat="1" ht="15.95" customHeight="1" x14ac:dyDescent="0.25">
      <c r="B131" s="486">
        <v>352</v>
      </c>
      <c r="C131" s="487"/>
      <c r="D131" s="487"/>
      <c r="E131" s="487"/>
      <c r="F131" s="487"/>
      <c r="G131" s="336">
        <v>1.1499999999999999</v>
      </c>
      <c r="H131" s="336">
        <v>4.26</v>
      </c>
      <c r="I131" s="80">
        <f t="shared" ref="I131:I141" si="52">+G131*H131</f>
        <v>4.8989999999999991</v>
      </c>
      <c r="J131" s="80">
        <f t="shared" ref="J131:J141" si="53">I131-K131</f>
        <v>-1.0000000000012221E-3</v>
      </c>
      <c r="K131" s="80">
        <v>4.9000000000000004</v>
      </c>
      <c r="L131" s="81">
        <v>1</v>
      </c>
      <c r="M131" s="80">
        <f t="shared" ref="M131:M141" si="54">+K131*L131</f>
        <v>4.9000000000000004</v>
      </c>
      <c r="N131" s="80">
        <f t="shared" ref="N131:N141" si="55">+G131*L131</f>
        <v>1.1499999999999999</v>
      </c>
      <c r="O131" s="107"/>
    </row>
    <row r="132" spans="2:16" s="76" customFormat="1" ht="15.95" customHeight="1" x14ac:dyDescent="0.25">
      <c r="B132" s="486">
        <v>353</v>
      </c>
      <c r="C132" s="487"/>
      <c r="D132" s="487"/>
      <c r="E132" s="487"/>
      <c r="F132" s="487"/>
      <c r="G132" s="336">
        <v>8.35</v>
      </c>
      <c r="H132" s="336">
        <v>4.5599999999999996</v>
      </c>
      <c r="I132" s="80">
        <f t="shared" si="52"/>
        <v>38.075999999999993</v>
      </c>
      <c r="J132" s="80">
        <f t="shared" si="53"/>
        <v>2.7959999999999923</v>
      </c>
      <c r="K132" s="80">
        <v>35.28</v>
      </c>
      <c r="L132" s="81">
        <v>1</v>
      </c>
      <c r="M132" s="80">
        <f t="shared" si="54"/>
        <v>35.28</v>
      </c>
      <c r="N132" s="80">
        <f t="shared" si="55"/>
        <v>8.35</v>
      </c>
      <c r="O132" s="107"/>
    </row>
    <row r="133" spans="2:16" s="76" customFormat="1" ht="15.95" customHeight="1" x14ac:dyDescent="0.25">
      <c r="B133" s="486">
        <v>354</v>
      </c>
      <c r="C133" s="487"/>
      <c r="D133" s="487"/>
      <c r="E133" s="487"/>
      <c r="F133" s="487"/>
      <c r="G133" s="336">
        <v>8.08</v>
      </c>
      <c r="H133" s="336">
        <v>4.5599999999999996</v>
      </c>
      <c r="I133" s="80">
        <f t="shared" si="52"/>
        <v>36.844799999999999</v>
      </c>
      <c r="J133" s="80">
        <f t="shared" si="53"/>
        <v>2.3947999999999965</v>
      </c>
      <c r="K133" s="80">
        <v>34.450000000000003</v>
      </c>
      <c r="L133" s="81">
        <v>1</v>
      </c>
      <c r="M133" s="80">
        <f t="shared" si="54"/>
        <v>34.450000000000003</v>
      </c>
      <c r="N133" s="80">
        <f t="shared" si="55"/>
        <v>8.08</v>
      </c>
      <c r="O133" s="107"/>
    </row>
    <row r="134" spans="2:16" s="76" customFormat="1" ht="15.95" customHeight="1" x14ac:dyDescent="0.25">
      <c r="B134" s="486">
        <v>355</v>
      </c>
      <c r="C134" s="487"/>
      <c r="D134" s="487"/>
      <c r="E134" s="487"/>
      <c r="F134" s="487"/>
      <c r="G134" s="336">
        <v>1.79</v>
      </c>
      <c r="H134" s="336">
        <v>4.16</v>
      </c>
      <c r="I134" s="80">
        <f t="shared" si="52"/>
        <v>7.4464000000000006</v>
      </c>
      <c r="J134" s="80">
        <f t="shared" si="53"/>
        <v>2.0064000000000002</v>
      </c>
      <c r="K134" s="80">
        <v>5.44</v>
      </c>
      <c r="L134" s="81">
        <v>1</v>
      </c>
      <c r="M134" s="80">
        <f t="shared" si="54"/>
        <v>5.44</v>
      </c>
      <c r="N134" s="80">
        <f t="shared" si="55"/>
        <v>1.79</v>
      </c>
      <c r="O134" s="107"/>
    </row>
    <row r="135" spans="2:16" s="76" customFormat="1" ht="15.95" customHeight="1" x14ac:dyDescent="0.25">
      <c r="B135" s="486">
        <v>345</v>
      </c>
      <c r="C135" s="487"/>
      <c r="D135" s="487"/>
      <c r="E135" s="487"/>
      <c r="F135" s="487"/>
      <c r="G135" s="80">
        <v>6.18</v>
      </c>
      <c r="H135" s="80">
        <v>4.5599999999999996</v>
      </c>
      <c r="I135" s="80">
        <f t="shared" si="52"/>
        <v>28.180799999999998</v>
      </c>
      <c r="J135" s="80">
        <f t="shared" si="53"/>
        <v>0.38079999999999714</v>
      </c>
      <c r="K135" s="80">
        <v>27.8</v>
      </c>
      <c r="L135" s="81">
        <v>2</v>
      </c>
      <c r="M135" s="80">
        <f t="shared" si="54"/>
        <v>55.6</v>
      </c>
      <c r="N135" s="80">
        <f t="shared" si="55"/>
        <v>12.36</v>
      </c>
      <c r="O135" s="107"/>
    </row>
    <row r="136" spans="2:16" s="76" customFormat="1" ht="15.95" customHeight="1" x14ac:dyDescent="0.25">
      <c r="B136" s="486">
        <v>346</v>
      </c>
      <c r="C136" s="487"/>
      <c r="D136" s="487"/>
      <c r="E136" s="487"/>
      <c r="F136" s="487"/>
      <c r="G136" s="80">
        <v>2.3479999999999999</v>
      </c>
      <c r="H136" s="80">
        <v>4.26</v>
      </c>
      <c r="I136" s="80">
        <f t="shared" si="52"/>
        <v>10.002479999999998</v>
      </c>
      <c r="J136" s="80">
        <f t="shared" si="53"/>
        <v>2.4799999999984834E-3</v>
      </c>
      <c r="K136" s="80">
        <v>10</v>
      </c>
      <c r="L136" s="81">
        <v>2</v>
      </c>
      <c r="M136" s="80">
        <f t="shared" si="54"/>
        <v>20</v>
      </c>
      <c r="N136" s="80">
        <f t="shared" si="55"/>
        <v>4.6959999999999997</v>
      </c>
      <c r="O136" s="107"/>
    </row>
    <row r="137" spans="2:16" s="76" customFormat="1" ht="15.95" customHeight="1" x14ac:dyDescent="0.25">
      <c r="B137" s="486">
        <v>347</v>
      </c>
      <c r="C137" s="487"/>
      <c r="D137" s="487"/>
      <c r="E137" s="487"/>
      <c r="F137" s="487"/>
      <c r="G137" s="80">
        <v>2.798</v>
      </c>
      <c r="H137" s="80">
        <v>4.26</v>
      </c>
      <c r="I137" s="80">
        <f t="shared" si="52"/>
        <v>11.91948</v>
      </c>
      <c r="J137" s="80">
        <f t="shared" si="53"/>
        <v>-5.1999999999985391E-4</v>
      </c>
      <c r="K137" s="80">
        <v>11.92</v>
      </c>
      <c r="L137" s="81">
        <v>2</v>
      </c>
      <c r="M137" s="80">
        <f t="shared" si="54"/>
        <v>23.84</v>
      </c>
      <c r="N137" s="80">
        <f t="shared" si="55"/>
        <v>5.5960000000000001</v>
      </c>
      <c r="O137" s="107"/>
    </row>
    <row r="138" spans="2:16" s="76" customFormat="1" ht="15.95" customHeight="1" x14ac:dyDescent="0.25">
      <c r="B138" s="486">
        <v>348</v>
      </c>
      <c r="C138" s="487"/>
      <c r="D138" s="487"/>
      <c r="E138" s="487"/>
      <c r="F138" s="487"/>
      <c r="G138" s="80">
        <v>1.825</v>
      </c>
      <c r="H138" s="80">
        <v>4.26</v>
      </c>
      <c r="I138" s="80">
        <f t="shared" si="52"/>
        <v>7.7744999999999997</v>
      </c>
      <c r="J138" s="80">
        <f t="shared" si="53"/>
        <v>4.5000000000001705E-3</v>
      </c>
      <c r="K138" s="80">
        <v>7.77</v>
      </c>
      <c r="L138" s="81">
        <v>2</v>
      </c>
      <c r="M138" s="80">
        <f t="shared" si="54"/>
        <v>15.54</v>
      </c>
      <c r="N138" s="80">
        <f t="shared" si="55"/>
        <v>3.65</v>
      </c>
      <c r="O138" s="107"/>
    </row>
    <row r="139" spans="2:16" s="76" customFormat="1" ht="15.95" customHeight="1" x14ac:dyDescent="0.25">
      <c r="B139" s="486">
        <v>349</v>
      </c>
      <c r="C139" s="487"/>
      <c r="D139" s="487"/>
      <c r="E139" s="487"/>
      <c r="F139" s="487"/>
      <c r="G139" s="80">
        <v>2.2999999999999998</v>
      </c>
      <c r="H139" s="80">
        <v>4.26</v>
      </c>
      <c r="I139" s="80">
        <f t="shared" si="52"/>
        <v>9.7979999999999983</v>
      </c>
      <c r="J139" s="80">
        <f t="shared" si="53"/>
        <v>0.24799999999999756</v>
      </c>
      <c r="K139" s="80">
        <v>9.5500000000000007</v>
      </c>
      <c r="L139" s="81">
        <v>2</v>
      </c>
      <c r="M139" s="80">
        <f t="shared" si="54"/>
        <v>19.100000000000001</v>
      </c>
      <c r="N139" s="80">
        <f t="shared" si="55"/>
        <v>4.5999999999999996</v>
      </c>
      <c r="O139" s="107"/>
    </row>
    <row r="140" spans="2:16" s="76" customFormat="1" ht="15.95" customHeight="1" x14ac:dyDescent="0.25">
      <c r="B140" s="486">
        <v>350</v>
      </c>
      <c r="C140" s="487"/>
      <c r="D140" s="487"/>
      <c r="E140" s="487"/>
      <c r="F140" s="487"/>
      <c r="G140" s="80">
        <v>5.85</v>
      </c>
      <c r="H140" s="80">
        <v>4.16</v>
      </c>
      <c r="I140" s="80">
        <f t="shared" si="52"/>
        <v>24.335999999999999</v>
      </c>
      <c r="J140" s="80">
        <f t="shared" si="53"/>
        <v>6.0000000000002274E-3</v>
      </c>
      <c r="K140" s="80">
        <v>24.33</v>
      </c>
      <c r="L140" s="81">
        <v>2</v>
      </c>
      <c r="M140" s="80">
        <f t="shared" si="54"/>
        <v>48.66</v>
      </c>
      <c r="N140" s="80">
        <f t="shared" si="55"/>
        <v>11.7</v>
      </c>
      <c r="O140" s="107"/>
    </row>
    <row r="141" spans="2:16" s="76" customFormat="1" ht="15.95" customHeight="1" x14ac:dyDescent="0.25">
      <c r="B141" s="486">
        <v>351</v>
      </c>
      <c r="C141" s="487"/>
      <c r="D141" s="487"/>
      <c r="E141" s="487"/>
      <c r="F141" s="487"/>
      <c r="G141" s="80">
        <v>4.8099999999999996</v>
      </c>
      <c r="H141" s="80">
        <v>4.16</v>
      </c>
      <c r="I141" s="80">
        <f t="shared" si="52"/>
        <v>20.009599999999999</v>
      </c>
      <c r="J141" s="80">
        <f t="shared" si="53"/>
        <v>0.24959999999999738</v>
      </c>
      <c r="K141" s="80">
        <v>19.760000000000002</v>
      </c>
      <c r="L141" s="81">
        <v>2</v>
      </c>
      <c r="M141" s="80">
        <f t="shared" si="54"/>
        <v>39.520000000000003</v>
      </c>
      <c r="N141" s="80">
        <f t="shared" si="55"/>
        <v>9.6199999999999992</v>
      </c>
      <c r="O141" s="107"/>
    </row>
    <row r="142" spans="2:16" s="76" customFormat="1" ht="15.95" customHeight="1" thickBot="1" x14ac:dyDescent="0.3">
      <c r="B142" s="488"/>
      <c r="C142" s="489"/>
      <c r="D142" s="489"/>
      <c r="E142" s="489"/>
      <c r="F142" s="489"/>
      <c r="G142" s="78"/>
      <c r="H142" s="78"/>
      <c r="I142" s="78"/>
      <c r="J142" s="78"/>
      <c r="K142" s="78"/>
      <c r="L142" s="79"/>
      <c r="M142" s="78"/>
      <c r="N142" s="78"/>
      <c r="O142" s="108"/>
    </row>
    <row r="143" spans="2:16" s="76" customFormat="1" ht="17.45" customHeight="1" thickBot="1" x14ac:dyDescent="0.3">
      <c r="B143" s="490" t="s">
        <v>10</v>
      </c>
      <c r="C143" s="491"/>
      <c r="D143" s="491"/>
      <c r="E143" s="491"/>
      <c r="F143" s="491"/>
      <c r="G143" s="491"/>
      <c r="H143" s="491"/>
      <c r="I143" s="491"/>
      <c r="J143" s="491"/>
      <c r="K143" s="491"/>
      <c r="L143" s="491"/>
      <c r="M143" s="109">
        <f>SUM(M131:M142)</f>
        <v>302.32999999999993</v>
      </c>
      <c r="N143" s="109">
        <f>SUM(N131:N142)</f>
        <v>71.591999999999999</v>
      </c>
      <c r="O143" s="110">
        <f>SUM(O131:O142)</f>
        <v>0</v>
      </c>
      <c r="P143" s="339"/>
    </row>
    <row r="144" spans="2:16" ht="9.9499999999999993" customHeight="1" thickBot="1" x14ac:dyDescent="0.3"/>
    <row r="145" spans="2:22" s="76" customFormat="1" ht="17.45" customHeight="1" x14ac:dyDescent="0.25">
      <c r="B145" s="111" t="s">
        <v>119</v>
      </c>
      <c r="C145" s="112"/>
      <c r="D145" s="112"/>
      <c r="E145" s="112"/>
      <c r="F145" s="492" t="s">
        <v>237</v>
      </c>
      <c r="G145" s="492"/>
      <c r="H145" s="492"/>
      <c r="I145" s="492"/>
      <c r="J145" s="492"/>
      <c r="K145" s="113" t="s">
        <v>120</v>
      </c>
      <c r="L145" s="500"/>
      <c r="M145" s="501"/>
      <c r="N145" s="502"/>
      <c r="O145" s="219"/>
    </row>
    <row r="146" spans="2:22" s="76" customFormat="1" ht="15.95" customHeight="1" x14ac:dyDescent="0.25">
      <c r="B146" s="486" t="s">
        <v>1523</v>
      </c>
      <c r="C146" s="487"/>
      <c r="D146" s="487"/>
      <c r="E146" s="487"/>
      <c r="F146" s="487"/>
      <c r="G146" s="80">
        <f>((1.85*4)+(2.93*2))</f>
        <v>13.260000000000002</v>
      </c>
      <c r="H146" s="80">
        <v>1.8</v>
      </c>
      <c r="I146" s="80">
        <f>+G146*H146</f>
        <v>23.868000000000002</v>
      </c>
      <c r="J146" s="80">
        <f>I146-K146</f>
        <v>8.7280000000000015</v>
      </c>
      <c r="K146" s="80">
        <f>((3.15*4)+(1.27*2))</f>
        <v>15.14</v>
      </c>
      <c r="L146" s="81">
        <v>1</v>
      </c>
      <c r="M146" s="80">
        <f>+K146*L146</f>
        <v>15.14</v>
      </c>
      <c r="N146" s="80"/>
      <c r="O146" s="107"/>
    </row>
    <row r="147" spans="2:22" s="76" customFormat="1" ht="15.95" customHeight="1" x14ac:dyDescent="0.25">
      <c r="B147" s="486"/>
      <c r="C147" s="487"/>
      <c r="D147" s="487"/>
      <c r="E147" s="487"/>
      <c r="F147" s="487"/>
      <c r="G147" s="80"/>
      <c r="H147" s="80"/>
      <c r="I147" s="80">
        <f>+G147*H147</f>
        <v>0</v>
      </c>
      <c r="J147" s="80"/>
      <c r="K147" s="80">
        <f>+I147-J147</f>
        <v>0</v>
      </c>
      <c r="L147" s="81"/>
      <c r="M147" s="80">
        <f>+K147*L147</f>
        <v>0</v>
      </c>
      <c r="N147" s="80"/>
      <c r="O147" s="107"/>
    </row>
    <row r="148" spans="2:22" s="76" customFormat="1" ht="15.95" customHeight="1" thickBot="1" x14ac:dyDescent="0.3">
      <c r="B148" s="488"/>
      <c r="C148" s="489"/>
      <c r="D148" s="489"/>
      <c r="E148" s="489"/>
      <c r="F148" s="489"/>
      <c r="G148" s="78"/>
      <c r="H148" s="78"/>
      <c r="I148" s="78"/>
      <c r="J148" s="78"/>
      <c r="K148" s="78"/>
      <c r="L148" s="79"/>
      <c r="M148" s="78"/>
      <c r="N148" s="78"/>
      <c r="O148" s="108"/>
    </row>
    <row r="149" spans="2:22" s="76" customFormat="1" ht="17.45" customHeight="1" thickBot="1" x14ac:dyDescent="0.3">
      <c r="B149" s="490" t="s">
        <v>10</v>
      </c>
      <c r="C149" s="491"/>
      <c r="D149" s="491"/>
      <c r="E149" s="491"/>
      <c r="F149" s="491"/>
      <c r="G149" s="491"/>
      <c r="H149" s="491"/>
      <c r="I149" s="491"/>
      <c r="J149" s="491"/>
      <c r="K149" s="491"/>
      <c r="L149" s="491"/>
      <c r="M149" s="109">
        <f>SUM(M146:M148)</f>
        <v>15.14</v>
      </c>
      <c r="N149" s="109">
        <f>SUM(N146:N148)</f>
        <v>0</v>
      </c>
      <c r="O149" s="110">
        <f>SUM(O146:O148)</f>
        <v>0</v>
      </c>
      <c r="P149" s="339"/>
    </row>
    <row r="150" spans="2:22" ht="9.9499999999999993" customHeight="1" thickBot="1" x14ac:dyDescent="0.3">
      <c r="R150" s="76"/>
      <c r="S150" s="76"/>
      <c r="T150" s="76"/>
      <c r="U150" s="76"/>
      <c r="V150" s="76"/>
    </row>
    <row r="151" spans="2:22" s="76" customFormat="1" ht="17.45" customHeight="1" x14ac:dyDescent="0.25">
      <c r="B151" s="111" t="s">
        <v>119</v>
      </c>
      <c r="C151" s="112"/>
      <c r="D151" s="112"/>
      <c r="E151" s="112"/>
      <c r="F151" s="492" t="s">
        <v>694</v>
      </c>
      <c r="G151" s="492"/>
      <c r="H151" s="492"/>
      <c r="I151" s="492"/>
      <c r="J151" s="492"/>
      <c r="K151" s="113" t="s">
        <v>120</v>
      </c>
      <c r="L151" s="493" t="s">
        <v>232</v>
      </c>
      <c r="M151" s="494"/>
      <c r="N151" s="495"/>
      <c r="O151" s="310"/>
    </row>
    <row r="152" spans="2:22" s="76" customFormat="1" ht="15" customHeight="1" x14ac:dyDescent="0.25">
      <c r="B152" s="486" t="s">
        <v>695</v>
      </c>
      <c r="C152" s="487"/>
      <c r="D152" s="487"/>
      <c r="E152" s="487"/>
      <c r="F152" s="487"/>
      <c r="G152" s="80">
        <f>+O38+O62+O73</f>
        <v>139.57400000000001</v>
      </c>
      <c r="H152" s="80">
        <v>0.19</v>
      </c>
      <c r="I152" s="80">
        <f>+G152*H152</f>
        <v>26.519060000000003</v>
      </c>
      <c r="J152" s="80"/>
      <c r="K152" s="80">
        <f>+I152-J152</f>
        <v>26.519060000000003</v>
      </c>
      <c r="L152" s="81">
        <v>1</v>
      </c>
      <c r="M152" s="80">
        <f>+K152*L152</f>
        <v>26.519060000000003</v>
      </c>
      <c r="N152" s="80"/>
      <c r="O152" s="107"/>
    </row>
    <row r="153" spans="2:22" s="76" customFormat="1" ht="15" customHeight="1" x14ac:dyDescent="0.25">
      <c r="B153" s="486"/>
      <c r="C153" s="487"/>
      <c r="D153" s="487"/>
      <c r="E153" s="487"/>
      <c r="F153" s="487"/>
      <c r="G153" s="80"/>
      <c r="H153" s="80"/>
      <c r="I153" s="80">
        <f>+G153*H153</f>
        <v>0</v>
      </c>
      <c r="J153" s="80"/>
      <c r="K153" s="80">
        <f>+I153-J153</f>
        <v>0</v>
      </c>
      <c r="L153" s="81"/>
      <c r="M153" s="80">
        <f>+K153*L153</f>
        <v>0</v>
      </c>
      <c r="N153" s="80">
        <f>+G153*L153</f>
        <v>0</v>
      </c>
      <c r="O153" s="107"/>
    </row>
    <row r="154" spans="2:22" s="76" customFormat="1" ht="15" customHeight="1" thickBot="1" x14ac:dyDescent="0.3">
      <c r="B154" s="488"/>
      <c r="C154" s="489"/>
      <c r="D154" s="489"/>
      <c r="E154" s="489"/>
      <c r="F154" s="489"/>
      <c r="G154" s="78"/>
      <c r="H154" s="78"/>
      <c r="I154" s="78"/>
      <c r="J154" s="78"/>
      <c r="K154" s="78"/>
      <c r="L154" s="79"/>
      <c r="M154" s="78"/>
      <c r="N154" s="78"/>
      <c r="O154" s="108"/>
    </row>
    <row r="155" spans="2:22" s="76" customFormat="1" ht="17.45" customHeight="1" thickBot="1" x14ac:dyDescent="0.3">
      <c r="B155" s="490" t="s">
        <v>10</v>
      </c>
      <c r="C155" s="491"/>
      <c r="D155" s="491"/>
      <c r="E155" s="491"/>
      <c r="F155" s="491"/>
      <c r="G155" s="491"/>
      <c r="H155" s="491"/>
      <c r="I155" s="491"/>
      <c r="J155" s="491"/>
      <c r="K155" s="491"/>
      <c r="L155" s="491"/>
      <c r="M155" s="109">
        <f>SUM(M152:M154)</f>
        <v>26.519060000000003</v>
      </c>
      <c r="N155" s="109">
        <f>SUM(N152:N154)</f>
        <v>0</v>
      </c>
      <c r="O155" s="110">
        <f>SUM(O152:O154)</f>
        <v>0</v>
      </c>
      <c r="P155" s="339"/>
    </row>
    <row r="156" spans="2:22" ht="9.9499999999999993" customHeight="1" thickBot="1" x14ac:dyDescent="0.3"/>
    <row r="157" spans="2:22" s="76" customFormat="1" ht="17.45" customHeight="1" x14ac:dyDescent="0.25">
      <c r="B157" s="111" t="s">
        <v>119</v>
      </c>
      <c r="C157" s="112"/>
      <c r="D157" s="112"/>
      <c r="E157" s="112"/>
      <c r="F157" s="492" t="s">
        <v>1514</v>
      </c>
      <c r="G157" s="492"/>
      <c r="H157" s="492"/>
      <c r="I157" s="492"/>
      <c r="J157" s="492"/>
      <c r="K157" s="113" t="s">
        <v>120</v>
      </c>
      <c r="L157" s="493"/>
      <c r="M157" s="494"/>
      <c r="N157" s="495"/>
      <c r="O157" s="335"/>
    </row>
    <row r="158" spans="2:22" s="76" customFormat="1" ht="15" customHeight="1" x14ac:dyDescent="0.25">
      <c r="B158" s="486">
        <v>330</v>
      </c>
      <c r="C158" s="487"/>
      <c r="D158" s="487"/>
      <c r="E158" s="487"/>
      <c r="F158" s="487"/>
      <c r="G158" s="80">
        <v>3.93</v>
      </c>
      <c r="H158" s="80">
        <v>4.8600000000000003</v>
      </c>
      <c r="I158" s="80">
        <f t="shared" ref="I158:I161" si="56">+G158*H158</f>
        <v>19.099800000000002</v>
      </c>
      <c r="J158" s="80">
        <f>I158-K158</f>
        <v>-1.9999999999953388E-4</v>
      </c>
      <c r="K158" s="80">
        <v>19.100000000000001</v>
      </c>
      <c r="L158" s="81">
        <v>1</v>
      </c>
      <c r="M158" s="80">
        <f t="shared" ref="M158:M162" si="57">+K158*L158</f>
        <v>19.100000000000001</v>
      </c>
      <c r="N158" s="80">
        <f t="shared" ref="N158:N162" si="58">+G158*L158</f>
        <v>3.93</v>
      </c>
      <c r="O158" s="107">
        <f>+G158*L158</f>
        <v>3.93</v>
      </c>
    </row>
    <row r="159" spans="2:22" s="76" customFormat="1" ht="15" customHeight="1" x14ac:dyDescent="0.25">
      <c r="B159" s="486">
        <v>379</v>
      </c>
      <c r="C159" s="487"/>
      <c r="D159" s="487"/>
      <c r="E159" s="487"/>
      <c r="F159" s="487"/>
      <c r="G159" s="80">
        <v>25.64</v>
      </c>
      <c r="H159" s="80">
        <v>4.26</v>
      </c>
      <c r="I159" s="80">
        <f t="shared" si="56"/>
        <v>109.2264</v>
      </c>
      <c r="J159" s="80">
        <f t="shared" ref="J159:J161" si="59">I159-K159</f>
        <v>27.556399999999996</v>
      </c>
      <c r="K159" s="80">
        <v>81.67</v>
      </c>
      <c r="L159" s="81">
        <v>1</v>
      </c>
      <c r="M159" s="80">
        <f t="shared" si="57"/>
        <v>81.67</v>
      </c>
      <c r="N159" s="80">
        <f t="shared" si="58"/>
        <v>25.64</v>
      </c>
      <c r="O159" s="107">
        <f>+G159*L159</f>
        <v>25.64</v>
      </c>
    </row>
    <row r="160" spans="2:22" s="76" customFormat="1" ht="15" customHeight="1" x14ac:dyDescent="0.25">
      <c r="B160" s="486">
        <v>380</v>
      </c>
      <c r="C160" s="487"/>
      <c r="D160" s="487"/>
      <c r="E160" s="487"/>
      <c r="F160" s="487"/>
      <c r="G160" s="80">
        <v>4.2140000000000004</v>
      </c>
      <c r="H160" s="80">
        <v>4.26</v>
      </c>
      <c r="I160" s="80">
        <f t="shared" si="56"/>
        <v>17.951640000000001</v>
      </c>
      <c r="J160" s="80">
        <f t="shared" si="59"/>
        <v>1.6400000000018622E-3</v>
      </c>
      <c r="K160" s="80">
        <v>17.95</v>
      </c>
      <c r="L160" s="81">
        <v>1</v>
      </c>
      <c r="M160" s="80">
        <f t="shared" si="57"/>
        <v>17.95</v>
      </c>
      <c r="N160" s="80">
        <f t="shared" si="58"/>
        <v>4.2140000000000004</v>
      </c>
      <c r="O160" s="107">
        <f>+G160*L160</f>
        <v>4.2140000000000004</v>
      </c>
    </row>
    <row r="161" spans="2:15" s="76" customFormat="1" ht="15" customHeight="1" x14ac:dyDescent="0.25">
      <c r="B161" s="486">
        <v>381</v>
      </c>
      <c r="C161" s="487"/>
      <c r="D161" s="487"/>
      <c r="E161" s="487"/>
      <c r="F161" s="487"/>
      <c r="G161" s="80">
        <v>5.0960000000000001</v>
      </c>
      <c r="H161" s="80">
        <v>4.26</v>
      </c>
      <c r="I161" s="80">
        <f t="shared" si="56"/>
        <v>21.708959999999998</v>
      </c>
      <c r="J161" s="80">
        <f t="shared" si="59"/>
        <v>-1.0400000000032605E-3</v>
      </c>
      <c r="K161" s="80">
        <v>21.71</v>
      </c>
      <c r="L161" s="81">
        <v>1</v>
      </c>
      <c r="M161" s="80">
        <f t="shared" si="57"/>
        <v>21.71</v>
      </c>
      <c r="N161" s="80">
        <f t="shared" si="58"/>
        <v>5.0960000000000001</v>
      </c>
      <c r="O161" s="107">
        <f>+G161*L161</f>
        <v>5.0960000000000001</v>
      </c>
    </row>
    <row r="162" spans="2:15" s="76" customFormat="1" ht="15" customHeight="1" x14ac:dyDescent="0.25">
      <c r="B162" s="486">
        <v>382</v>
      </c>
      <c r="C162" s="487"/>
      <c r="D162" s="487"/>
      <c r="E162" s="487"/>
      <c r="F162" s="487"/>
      <c r="G162" s="80">
        <v>2.794</v>
      </c>
      <c r="H162" s="80">
        <v>4.26</v>
      </c>
      <c r="I162" s="80">
        <f>+G162*H162</f>
        <v>11.90244</v>
      </c>
      <c r="J162" s="80">
        <f>I162-K162</f>
        <v>2.4399999999999977E-3</v>
      </c>
      <c r="K162" s="80">
        <v>11.9</v>
      </c>
      <c r="L162" s="81">
        <v>1</v>
      </c>
      <c r="M162" s="80">
        <f t="shared" si="57"/>
        <v>11.9</v>
      </c>
      <c r="N162" s="80">
        <f t="shared" si="58"/>
        <v>2.794</v>
      </c>
      <c r="O162" s="107">
        <f>+G162*L162</f>
        <v>2.794</v>
      </c>
    </row>
    <row r="163" spans="2:15" s="76" customFormat="1" ht="15" customHeight="1" x14ac:dyDescent="0.25">
      <c r="B163" s="486">
        <v>383</v>
      </c>
      <c r="C163" s="487"/>
      <c r="D163" s="487"/>
      <c r="E163" s="487"/>
      <c r="F163" s="487"/>
      <c r="G163" s="80">
        <v>1.8080000000000001</v>
      </c>
      <c r="H163" s="80">
        <v>4.26</v>
      </c>
      <c r="I163" s="80">
        <f t="shared" ref="I163:I167" si="60">+G163*H163</f>
        <v>7.7020799999999996</v>
      </c>
      <c r="J163" s="80">
        <f t="shared" ref="J163:J167" si="61">I163-K163</f>
        <v>2.0799999999994156E-3</v>
      </c>
      <c r="K163" s="80">
        <v>7.7</v>
      </c>
      <c r="L163" s="81">
        <v>1</v>
      </c>
      <c r="M163" s="80">
        <f>+K163*L163</f>
        <v>7.7</v>
      </c>
      <c r="N163" s="80">
        <f>+G163*L163</f>
        <v>1.8080000000000001</v>
      </c>
      <c r="O163" s="107">
        <f t="shared" ref="O163:O167" si="62">+G163*L163</f>
        <v>1.8080000000000001</v>
      </c>
    </row>
    <row r="164" spans="2:15" s="76" customFormat="1" ht="15" customHeight="1" x14ac:dyDescent="0.25">
      <c r="B164" s="486">
        <v>384</v>
      </c>
      <c r="C164" s="487"/>
      <c r="D164" s="487"/>
      <c r="E164" s="487"/>
      <c r="F164" s="487"/>
      <c r="G164" s="80">
        <v>3.2</v>
      </c>
      <c r="H164" s="80">
        <v>4.26</v>
      </c>
      <c r="I164" s="80">
        <f t="shared" si="60"/>
        <v>13.632</v>
      </c>
      <c r="J164" s="80">
        <f t="shared" si="61"/>
        <v>1.9999999999988916E-3</v>
      </c>
      <c r="K164" s="80">
        <v>13.63</v>
      </c>
      <c r="L164" s="81">
        <v>1</v>
      </c>
      <c r="M164" s="80">
        <f>+K164*L164</f>
        <v>13.63</v>
      </c>
      <c r="N164" s="80">
        <f>+G164*L164</f>
        <v>3.2</v>
      </c>
      <c r="O164" s="107">
        <f t="shared" si="62"/>
        <v>3.2</v>
      </c>
    </row>
    <row r="165" spans="2:15" s="76" customFormat="1" ht="15" customHeight="1" x14ac:dyDescent="0.25">
      <c r="B165" s="486">
        <v>385</v>
      </c>
      <c r="C165" s="487"/>
      <c r="D165" s="487"/>
      <c r="E165" s="487"/>
      <c r="F165" s="487"/>
      <c r="G165" s="80">
        <v>4.5</v>
      </c>
      <c r="H165" s="80">
        <v>4.26</v>
      </c>
      <c r="I165" s="80">
        <f t="shared" si="60"/>
        <v>19.169999999999998</v>
      </c>
      <c r="J165" s="80">
        <f t="shared" si="61"/>
        <v>0</v>
      </c>
      <c r="K165" s="80">
        <v>19.170000000000002</v>
      </c>
      <c r="L165" s="81">
        <v>1</v>
      </c>
      <c r="M165" s="80">
        <f t="shared" ref="M165:M167" si="63">+K165*L165</f>
        <v>19.170000000000002</v>
      </c>
      <c r="N165" s="80">
        <f t="shared" ref="N165:N167" si="64">+G165*L165</f>
        <v>4.5</v>
      </c>
      <c r="O165" s="107">
        <f t="shared" si="62"/>
        <v>4.5</v>
      </c>
    </row>
    <row r="166" spans="2:15" s="76" customFormat="1" ht="15" customHeight="1" x14ac:dyDescent="0.25">
      <c r="B166" s="486">
        <v>386</v>
      </c>
      <c r="C166" s="487"/>
      <c r="D166" s="487"/>
      <c r="E166" s="487"/>
      <c r="F166" s="487"/>
      <c r="G166" s="80">
        <v>1.655</v>
      </c>
      <c r="H166" s="80">
        <v>4.26</v>
      </c>
      <c r="I166" s="80">
        <f t="shared" si="60"/>
        <v>7.0503</v>
      </c>
      <c r="J166" s="80">
        <f t="shared" si="61"/>
        <v>3.00000000000189E-4</v>
      </c>
      <c r="K166" s="80">
        <v>7.05</v>
      </c>
      <c r="L166" s="81">
        <v>1</v>
      </c>
      <c r="M166" s="80">
        <f t="shared" si="63"/>
        <v>7.05</v>
      </c>
      <c r="N166" s="80">
        <f t="shared" si="64"/>
        <v>1.655</v>
      </c>
      <c r="O166" s="107">
        <f t="shared" si="62"/>
        <v>1.655</v>
      </c>
    </row>
    <row r="167" spans="2:15" s="76" customFormat="1" ht="15" customHeight="1" x14ac:dyDescent="0.25">
      <c r="B167" s="486">
        <v>387</v>
      </c>
      <c r="C167" s="487"/>
      <c r="D167" s="487"/>
      <c r="E167" s="487"/>
      <c r="F167" s="487"/>
      <c r="G167" s="80">
        <v>10.86</v>
      </c>
      <c r="H167" s="80">
        <v>4.26</v>
      </c>
      <c r="I167" s="80">
        <f t="shared" si="60"/>
        <v>46.263599999999997</v>
      </c>
      <c r="J167" s="80">
        <f t="shared" si="61"/>
        <v>2.5535999999999959</v>
      </c>
      <c r="K167" s="80">
        <v>43.71</v>
      </c>
      <c r="L167" s="81">
        <v>1</v>
      </c>
      <c r="M167" s="80">
        <f t="shared" si="63"/>
        <v>43.71</v>
      </c>
      <c r="N167" s="80">
        <f t="shared" si="64"/>
        <v>10.86</v>
      </c>
      <c r="O167" s="107">
        <f t="shared" si="62"/>
        <v>10.86</v>
      </c>
    </row>
    <row r="168" spans="2:15" s="76" customFormat="1" ht="15" customHeight="1" thickBot="1" x14ac:dyDescent="0.3">
      <c r="B168" s="488"/>
      <c r="C168" s="489"/>
      <c r="D168" s="489"/>
      <c r="E168" s="489"/>
      <c r="F168" s="489"/>
      <c r="G168" s="78"/>
      <c r="H168" s="78"/>
      <c r="I168" s="78"/>
      <c r="J168" s="78"/>
      <c r="K168" s="78"/>
      <c r="L168" s="79"/>
      <c r="M168" s="78"/>
      <c r="N168" s="78"/>
      <c r="O168" s="108"/>
    </row>
    <row r="169" spans="2:15" s="76" customFormat="1" ht="17.45" customHeight="1" thickBot="1" x14ac:dyDescent="0.3">
      <c r="B169" s="490" t="s">
        <v>10</v>
      </c>
      <c r="C169" s="491"/>
      <c r="D169" s="491"/>
      <c r="E169" s="491"/>
      <c r="F169" s="491"/>
      <c r="G169" s="491"/>
      <c r="H169" s="491"/>
      <c r="I169" s="491"/>
      <c r="J169" s="491"/>
      <c r="K169" s="491"/>
      <c r="L169" s="491"/>
      <c r="M169" s="109">
        <f>SUM(M158:M168)</f>
        <v>243.59</v>
      </c>
      <c r="N169" s="109">
        <f>SUM(N158:N168)</f>
        <v>63.696999999999996</v>
      </c>
      <c r="O169" s="110">
        <f>SUM(O158:O168)</f>
        <v>63.696999999999996</v>
      </c>
    </row>
    <row r="170" spans="2:15" ht="9.9499999999999993" customHeight="1" thickBot="1" x14ac:dyDescent="0.3"/>
    <row r="171" spans="2:15" ht="24.95" customHeight="1" x14ac:dyDescent="0.25">
      <c r="B171" s="503" t="s">
        <v>13</v>
      </c>
      <c r="C171" s="504"/>
      <c r="D171" s="504"/>
      <c r="E171" s="504"/>
      <c r="F171" s="505"/>
      <c r="G171" s="223" t="s">
        <v>250</v>
      </c>
      <c r="H171" s="221">
        <v>100320</v>
      </c>
      <c r="I171" s="498" t="s">
        <v>244</v>
      </c>
      <c r="J171" s="498"/>
      <c r="K171" s="498"/>
      <c r="L171" s="498"/>
      <c r="M171" s="498"/>
      <c r="N171" s="499"/>
      <c r="O171" s="119">
        <f>M149</f>
        <v>15.14</v>
      </c>
    </row>
    <row r="172" spans="2:15" ht="24.95" customHeight="1" x14ac:dyDescent="0.25">
      <c r="B172" s="506"/>
      <c r="C172" s="507"/>
      <c r="D172" s="507"/>
      <c r="E172" s="507"/>
      <c r="F172" s="508"/>
      <c r="G172" s="224" t="s">
        <v>251</v>
      </c>
      <c r="H172" s="222">
        <v>96359</v>
      </c>
      <c r="I172" s="496" t="s">
        <v>245</v>
      </c>
      <c r="J172" s="496"/>
      <c r="K172" s="496"/>
      <c r="L172" s="496"/>
      <c r="M172" s="496"/>
      <c r="N172" s="497"/>
      <c r="O172" s="120">
        <f>+M108</f>
        <v>647.18999999999994</v>
      </c>
    </row>
    <row r="173" spans="2:15" ht="24.95" customHeight="1" x14ac:dyDescent="0.25">
      <c r="B173" s="506"/>
      <c r="C173" s="507"/>
      <c r="D173" s="507"/>
      <c r="E173" s="507"/>
      <c r="F173" s="508"/>
      <c r="G173" s="224" t="s">
        <v>251</v>
      </c>
      <c r="H173" s="222">
        <v>96361</v>
      </c>
      <c r="I173" s="496" t="s">
        <v>246</v>
      </c>
      <c r="J173" s="496"/>
      <c r="K173" s="496"/>
      <c r="L173" s="496"/>
      <c r="M173" s="496"/>
      <c r="N173" s="497"/>
      <c r="O173" s="120"/>
    </row>
    <row r="174" spans="2:15" ht="24.95" customHeight="1" x14ac:dyDescent="0.25">
      <c r="B174" s="506"/>
      <c r="C174" s="507"/>
      <c r="D174" s="507"/>
      <c r="E174" s="507"/>
      <c r="F174" s="508"/>
      <c r="G174" s="224" t="s">
        <v>251</v>
      </c>
      <c r="H174" s="222">
        <v>103318</v>
      </c>
      <c r="I174" s="496" t="s">
        <v>247</v>
      </c>
      <c r="J174" s="496"/>
      <c r="K174" s="496"/>
      <c r="L174" s="496"/>
      <c r="M174" s="496"/>
      <c r="N174" s="497"/>
      <c r="O174" s="120">
        <f>M38</f>
        <v>233.92999999999998</v>
      </c>
    </row>
    <row r="175" spans="2:15" ht="24.95" customHeight="1" x14ac:dyDescent="0.25">
      <c r="B175" s="506"/>
      <c r="C175" s="507"/>
      <c r="D175" s="507"/>
      <c r="E175" s="507"/>
      <c r="F175" s="508"/>
      <c r="G175" s="224" t="s">
        <v>251</v>
      </c>
      <c r="H175" s="222">
        <v>103320</v>
      </c>
      <c r="I175" s="496" t="s">
        <v>248</v>
      </c>
      <c r="J175" s="496"/>
      <c r="K175" s="496"/>
      <c r="L175" s="496"/>
      <c r="M175" s="496"/>
      <c r="N175" s="497"/>
      <c r="O175" s="120">
        <f>M62</f>
        <v>323.52</v>
      </c>
    </row>
    <row r="176" spans="2:15" ht="39.950000000000003" customHeight="1" x14ac:dyDescent="0.25">
      <c r="B176" s="506"/>
      <c r="C176" s="507"/>
      <c r="D176" s="507"/>
      <c r="E176" s="507"/>
      <c r="F176" s="508"/>
      <c r="G176" s="224" t="s">
        <v>251</v>
      </c>
      <c r="H176" s="222">
        <v>103316</v>
      </c>
      <c r="I176" s="496" t="s">
        <v>1518</v>
      </c>
      <c r="J176" s="496"/>
      <c r="K176" s="496"/>
      <c r="L176" s="496"/>
      <c r="M176" s="496"/>
      <c r="N176" s="497"/>
      <c r="O176" s="120">
        <f>M73</f>
        <v>37.03</v>
      </c>
    </row>
    <row r="177" spans="2:15" ht="24.95" customHeight="1" x14ac:dyDescent="0.25">
      <c r="B177" s="506"/>
      <c r="C177" s="507"/>
      <c r="D177" s="507"/>
      <c r="E177" s="507"/>
      <c r="F177" s="508"/>
      <c r="G177" s="224" t="s">
        <v>252</v>
      </c>
      <c r="H177" s="222" t="s">
        <v>253</v>
      </c>
      <c r="I177" s="496" t="s">
        <v>249</v>
      </c>
      <c r="J177" s="496"/>
      <c r="K177" s="496"/>
      <c r="L177" s="496"/>
      <c r="M177" s="496"/>
      <c r="N177" s="497"/>
      <c r="O177" s="120">
        <f>M143</f>
        <v>302.32999999999993</v>
      </c>
    </row>
    <row r="178" spans="2:15" ht="24.95" customHeight="1" x14ac:dyDescent="0.25">
      <c r="B178" s="506"/>
      <c r="C178" s="507"/>
      <c r="D178" s="507"/>
      <c r="E178" s="507"/>
      <c r="F178" s="508"/>
      <c r="G178" s="224"/>
      <c r="H178" s="222">
        <v>100320</v>
      </c>
      <c r="I178" s="496" t="s">
        <v>255</v>
      </c>
      <c r="J178" s="496"/>
      <c r="K178" s="496"/>
      <c r="L178" s="496"/>
      <c r="M178" s="496"/>
      <c r="N178" s="497"/>
      <c r="O178" s="120">
        <f>+O169+O73+O62+O38</f>
        <v>203.27100000000002</v>
      </c>
    </row>
    <row r="179" spans="2:15" ht="39.950000000000003" customHeight="1" x14ac:dyDescent="0.25">
      <c r="B179" s="506"/>
      <c r="C179" s="507"/>
      <c r="D179" s="507"/>
      <c r="E179" s="507"/>
      <c r="F179" s="508"/>
      <c r="G179" s="224" t="s">
        <v>251</v>
      </c>
      <c r="H179" s="222">
        <v>96359</v>
      </c>
      <c r="I179" s="496" t="s">
        <v>256</v>
      </c>
      <c r="J179" s="496"/>
      <c r="K179" s="496"/>
      <c r="L179" s="496"/>
      <c r="M179" s="496"/>
      <c r="N179" s="497"/>
      <c r="O179" s="120">
        <f>M155</f>
        <v>26.519060000000003</v>
      </c>
    </row>
    <row r="180" spans="2:15" ht="39.950000000000003" customHeight="1" x14ac:dyDescent="0.25">
      <c r="B180" s="506"/>
      <c r="C180" s="507"/>
      <c r="D180" s="507"/>
      <c r="E180" s="507"/>
      <c r="F180" s="508"/>
      <c r="G180" s="225" t="s">
        <v>259</v>
      </c>
      <c r="H180" s="222">
        <v>96370</v>
      </c>
      <c r="I180" s="496" t="s">
        <v>258</v>
      </c>
      <c r="J180" s="496"/>
      <c r="K180" s="496"/>
      <c r="L180" s="496"/>
      <c r="M180" s="496"/>
      <c r="N180" s="497"/>
      <c r="O180" s="120">
        <f>+M128</f>
        <v>41.129999999999995</v>
      </c>
    </row>
    <row r="181" spans="2:15" ht="39.950000000000003" customHeight="1" x14ac:dyDescent="0.25">
      <c r="B181" s="506"/>
      <c r="C181" s="507"/>
      <c r="D181" s="507"/>
      <c r="E181" s="507"/>
      <c r="F181" s="508"/>
      <c r="G181" s="225" t="s">
        <v>259</v>
      </c>
      <c r="H181" s="222">
        <v>96360</v>
      </c>
      <c r="I181" s="496" t="s">
        <v>260</v>
      </c>
      <c r="J181" s="496"/>
      <c r="K181" s="496"/>
      <c r="L181" s="496"/>
      <c r="M181" s="496"/>
      <c r="N181" s="497"/>
      <c r="O181" s="120">
        <f>M114</f>
        <v>0</v>
      </c>
    </row>
    <row r="182" spans="2:15" ht="24.95" customHeight="1" x14ac:dyDescent="0.25">
      <c r="B182" s="506"/>
      <c r="C182" s="507"/>
      <c r="D182" s="507"/>
      <c r="E182" s="507"/>
      <c r="F182" s="508"/>
      <c r="G182" s="225" t="s">
        <v>250</v>
      </c>
      <c r="H182" s="222">
        <v>100603</v>
      </c>
      <c r="I182" s="496" t="s">
        <v>1515</v>
      </c>
      <c r="J182" s="496"/>
      <c r="K182" s="496"/>
      <c r="L182" s="496"/>
      <c r="M182" s="496"/>
      <c r="N182" s="497"/>
      <c r="O182" s="120">
        <f>M169</f>
        <v>243.59</v>
      </c>
    </row>
    <row r="183" spans="2:15" ht="15" customHeight="1" thickBot="1" x14ac:dyDescent="0.3">
      <c r="B183" s="509"/>
      <c r="C183" s="510"/>
      <c r="D183" s="510"/>
      <c r="E183" s="510"/>
      <c r="F183" s="511"/>
      <c r="G183" s="114"/>
      <c r="H183" s="115"/>
      <c r="I183" s="115"/>
      <c r="J183" s="115"/>
      <c r="K183" s="115"/>
      <c r="L183" s="116"/>
      <c r="M183" s="117"/>
      <c r="N183" s="118"/>
      <c r="O183" s="121"/>
    </row>
  </sheetData>
  <mergeCells count="176">
    <mergeCell ref="B47:F47"/>
    <mergeCell ref="B48:F48"/>
    <mergeCell ref="B49:F49"/>
    <mergeCell ref="B50:F50"/>
    <mergeCell ref="B51:F51"/>
    <mergeCell ref="B52:F52"/>
    <mergeCell ref="B53:F53"/>
    <mergeCell ref="B125:F125"/>
    <mergeCell ref="B126:F126"/>
    <mergeCell ref="B90:F90"/>
    <mergeCell ref="B91:F91"/>
    <mergeCell ref="B92:F92"/>
    <mergeCell ref="B83:F83"/>
    <mergeCell ref="B78:F78"/>
    <mergeCell ref="B79:F79"/>
    <mergeCell ref="B80:F80"/>
    <mergeCell ref="B81:F81"/>
    <mergeCell ref="B94:F94"/>
    <mergeCell ref="B105:F105"/>
    <mergeCell ref="B98:F98"/>
    <mergeCell ref="B97:F97"/>
    <mergeCell ref="B96:F96"/>
    <mergeCell ref="B95:F95"/>
    <mergeCell ref="B104:F104"/>
    <mergeCell ref="B1:P2"/>
    <mergeCell ref="B9:F9"/>
    <mergeCell ref="F10:J10"/>
    <mergeCell ref="L10:N10"/>
    <mergeCell ref="B11:F11"/>
    <mergeCell ref="B23:F23"/>
    <mergeCell ref="L40:N40"/>
    <mergeCell ref="B37:F37"/>
    <mergeCell ref="B38:L38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12:F12"/>
    <mergeCell ref="B13:F13"/>
    <mergeCell ref="B14:F14"/>
    <mergeCell ref="B15:F15"/>
    <mergeCell ref="F157:J157"/>
    <mergeCell ref="L157:N157"/>
    <mergeCell ref="B168:F168"/>
    <mergeCell ref="B138:F138"/>
    <mergeCell ref="B139:F139"/>
    <mergeCell ref="B132:F132"/>
    <mergeCell ref="B133:F133"/>
    <mergeCell ref="B134:F134"/>
    <mergeCell ref="B118:F118"/>
    <mergeCell ref="B119:F119"/>
    <mergeCell ref="B128:L128"/>
    <mergeCell ref="F130:J130"/>
    <mergeCell ref="L130:N130"/>
    <mergeCell ref="B131:F131"/>
    <mergeCell ref="B135:F135"/>
    <mergeCell ref="B136:F136"/>
    <mergeCell ref="B137:F137"/>
    <mergeCell ref="B121:F121"/>
    <mergeCell ref="B122:F122"/>
    <mergeCell ref="B123:F123"/>
    <mergeCell ref="B124:F124"/>
    <mergeCell ref="F151:J151"/>
    <mergeCell ref="L151:N151"/>
    <mergeCell ref="B152:F152"/>
    <mergeCell ref="B46:F46"/>
    <mergeCell ref="I178:N178"/>
    <mergeCell ref="I179:N179"/>
    <mergeCell ref="I180:N180"/>
    <mergeCell ref="I181:N181"/>
    <mergeCell ref="B147:F147"/>
    <mergeCell ref="B148:F148"/>
    <mergeCell ref="B149:L149"/>
    <mergeCell ref="B171:F183"/>
    <mergeCell ref="B142:F142"/>
    <mergeCell ref="B143:L143"/>
    <mergeCell ref="F145:J145"/>
    <mergeCell ref="L145:N145"/>
    <mergeCell ref="B146:F146"/>
    <mergeCell ref="I171:N171"/>
    <mergeCell ref="I172:N172"/>
    <mergeCell ref="I173:N173"/>
    <mergeCell ref="I174:N174"/>
    <mergeCell ref="I175:N175"/>
    <mergeCell ref="I177:N177"/>
    <mergeCell ref="I176:N176"/>
    <mergeCell ref="I182:N182"/>
    <mergeCell ref="B54:F54"/>
    <mergeCell ref="B82:F82"/>
    <mergeCell ref="B169:L169"/>
    <mergeCell ref="B35:F35"/>
    <mergeCell ref="B36:F36"/>
    <mergeCell ref="B167:F167"/>
    <mergeCell ref="B158:F158"/>
    <mergeCell ref="B159:F159"/>
    <mergeCell ref="B160:F160"/>
    <mergeCell ref="B161:F161"/>
    <mergeCell ref="B162:F162"/>
    <mergeCell ref="B163:F163"/>
    <mergeCell ref="B164:F164"/>
    <mergeCell ref="B165:F165"/>
    <mergeCell ref="B166:F166"/>
    <mergeCell ref="B112:F112"/>
    <mergeCell ref="F116:J116"/>
    <mergeCell ref="L116:O116"/>
    <mergeCell ref="B117:F117"/>
    <mergeCell ref="B120:F120"/>
    <mergeCell ref="B127:F127"/>
    <mergeCell ref="B140:F140"/>
    <mergeCell ref="B141:F141"/>
    <mergeCell ref="L75:N75"/>
    <mergeCell ref="B77:F77"/>
    <mergeCell ref="B93:F93"/>
    <mergeCell ref="B16:F16"/>
    <mergeCell ref="B17:F17"/>
    <mergeCell ref="B18:F18"/>
    <mergeCell ref="B19:F19"/>
    <mergeCell ref="B20:F20"/>
    <mergeCell ref="B21:F21"/>
    <mergeCell ref="B22:F22"/>
    <mergeCell ref="B45:F45"/>
    <mergeCell ref="F40:J40"/>
    <mergeCell ref="B41:F41"/>
    <mergeCell ref="B42:F42"/>
    <mergeCell ref="B43:F43"/>
    <mergeCell ref="B44:F44"/>
    <mergeCell ref="B84:F84"/>
    <mergeCell ref="B85:F85"/>
    <mergeCell ref="B86:F86"/>
    <mergeCell ref="B57:F57"/>
    <mergeCell ref="B56:F56"/>
    <mergeCell ref="B55:F55"/>
    <mergeCell ref="B66:F66"/>
    <mergeCell ref="B67:F67"/>
    <mergeCell ref="B68:F68"/>
    <mergeCell ref="B69:F69"/>
    <mergeCell ref="B70:F70"/>
    <mergeCell ref="B61:F61"/>
    <mergeCell ref="B62:L62"/>
    <mergeCell ref="B60:F60"/>
    <mergeCell ref="F64:J64"/>
    <mergeCell ref="L64:N64"/>
    <mergeCell ref="B65:F65"/>
    <mergeCell ref="B59:F59"/>
    <mergeCell ref="B58:F58"/>
    <mergeCell ref="B153:F153"/>
    <mergeCell ref="B154:F154"/>
    <mergeCell ref="B155:L155"/>
    <mergeCell ref="B72:F72"/>
    <mergeCell ref="B73:L73"/>
    <mergeCell ref="B71:F71"/>
    <mergeCell ref="F75:J75"/>
    <mergeCell ref="B106:F106"/>
    <mergeCell ref="B114:L114"/>
    <mergeCell ref="B107:F107"/>
    <mergeCell ref="B108:L108"/>
    <mergeCell ref="F110:J110"/>
    <mergeCell ref="L110:N110"/>
    <mergeCell ref="B111:F111"/>
    <mergeCell ref="B113:F113"/>
    <mergeCell ref="B87:F87"/>
    <mergeCell ref="B88:F88"/>
    <mergeCell ref="B89:F89"/>
    <mergeCell ref="B103:F103"/>
    <mergeCell ref="B99:F99"/>
    <mergeCell ref="B100:F100"/>
    <mergeCell ref="B101:F101"/>
    <mergeCell ref="B102:F102"/>
    <mergeCell ref="B76:F7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17E0-BB92-4C7B-AF89-67DE8AB821DE}">
  <sheetPr>
    <tabColor rgb="FF92D050"/>
  </sheetPr>
  <dimension ref="B1:V155"/>
  <sheetViews>
    <sheetView showGridLines="0" showZeros="0" view="pageBreakPreview" topLeftCell="A130" zoomScale="115" zoomScaleNormal="100" zoomScaleSheetLayoutView="115" workbookViewId="0">
      <selection activeCell="A189" sqref="A189:XFD194"/>
    </sheetView>
  </sheetViews>
  <sheetFormatPr defaultColWidth="9.140625" defaultRowHeight="12" x14ac:dyDescent="0.25"/>
  <cols>
    <col min="1" max="1" width="1.7109375" style="72" customWidth="1"/>
    <col min="2" max="2" width="3.7109375" style="72" customWidth="1"/>
    <col min="3" max="3" width="5" style="72" customWidth="1"/>
    <col min="4" max="5" width="3.7109375" style="72" customWidth="1"/>
    <col min="6" max="6" width="6.7109375" style="72" customWidth="1"/>
    <col min="7" max="11" width="11.7109375" style="72" customWidth="1"/>
    <col min="12" max="12" width="11.7109375" style="73" customWidth="1"/>
    <col min="13" max="14" width="11.7109375" style="74" customWidth="1"/>
    <col min="15" max="15" width="11.7109375" style="75" customWidth="1"/>
    <col min="16" max="16" width="1.7109375" style="72" customWidth="1"/>
    <col min="17" max="17" width="9.140625" style="72" customWidth="1"/>
    <col min="18" max="16384" width="9.140625" style="72"/>
  </cols>
  <sheetData>
    <row r="1" spans="2:21" s="10" customFormat="1" ht="15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15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2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74</v>
      </c>
      <c r="L7" s="3" t="s">
        <v>240</v>
      </c>
      <c r="M7" s="298" t="s">
        <v>975</v>
      </c>
      <c r="N7" s="3" t="s">
        <v>25</v>
      </c>
      <c r="O7" s="58" t="s">
        <v>220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1" ht="30" customHeight="1" thickBot="1" x14ac:dyDescent="0.3">
      <c r="B9" s="512" t="s">
        <v>110</v>
      </c>
      <c r="C9" s="513"/>
      <c r="D9" s="513"/>
      <c r="E9" s="513"/>
      <c r="F9" s="513"/>
      <c r="G9" s="151" t="s">
        <v>111</v>
      </c>
      <c r="H9" s="151" t="s">
        <v>112</v>
      </c>
      <c r="I9" s="151" t="s">
        <v>113</v>
      </c>
      <c r="J9" s="151" t="s">
        <v>114</v>
      </c>
      <c r="K9" s="151" t="s">
        <v>115</v>
      </c>
      <c r="L9" s="152" t="s">
        <v>11</v>
      </c>
      <c r="M9" s="153" t="s">
        <v>116</v>
      </c>
      <c r="N9" s="153" t="s">
        <v>117</v>
      </c>
      <c r="O9" s="154" t="s">
        <v>118</v>
      </c>
      <c r="Q9" s="77"/>
    </row>
    <row r="10" spans="2:21" s="76" customFormat="1" ht="17.45" customHeight="1" x14ac:dyDescent="0.25">
      <c r="B10" s="111" t="s">
        <v>119</v>
      </c>
      <c r="C10" s="112"/>
      <c r="D10" s="112"/>
      <c r="E10" s="112"/>
      <c r="F10" s="492" t="s">
        <v>231</v>
      </c>
      <c r="G10" s="492"/>
      <c r="H10" s="492"/>
      <c r="I10" s="492"/>
      <c r="J10" s="492"/>
      <c r="K10" s="113" t="s">
        <v>120</v>
      </c>
      <c r="L10" s="493" t="s">
        <v>232</v>
      </c>
      <c r="M10" s="494"/>
      <c r="N10" s="495"/>
      <c r="O10" s="215"/>
    </row>
    <row r="11" spans="2:21" s="76" customFormat="1" ht="15.95" customHeight="1" x14ac:dyDescent="0.25">
      <c r="B11" s="486">
        <v>389</v>
      </c>
      <c r="C11" s="487"/>
      <c r="D11" s="487"/>
      <c r="E11" s="487"/>
      <c r="F11" s="487"/>
      <c r="G11" s="80">
        <v>2.7</v>
      </c>
      <c r="H11" s="80">
        <v>3.77</v>
      </c>
      <c r="I11" s="80">
        <f>+G11*H11</f>
        <v>10.179</v>
      </c>
      <c r="J11" s="80">
        <f t="shared" ref="J11:J38" si="0">I11-K11</f>
        <v>-9.9999999999944578E-4</v>
      </c>
      <c r="K11" s="80">
        <v>10.18</v>
      </c>
      <c r="L11" s="81">
        <v>1</v>
      </c>
      <c r="M11" s="80">
        <f t="shared" ref="M11:M13" si="1">+K11*L11</f>
        <v>10.18</v>
      </c>
      <c r="N11" s="80">
        <f t="shared" ref="N11:N13" si="2">+G11*L11</f>
        <v>2.7</v>
      </c>
      <c r="O11" s="107">
        <f>+G11*L11</f>
        <v>2.7</v>
      </c>
    </row>
    <row r="12" spans="2:21" s="76" customFormat="1" ht="15.95" customHeight="1" x14ac:dyDescent="0.25">
      <c r="B12" s="486">
        <v>390</v>
      </c>
      <c r="C12" s="487"/>
      <c r="D12" s="487"/>
      <c r="E12" s="487"/>
      <c r="F12" s="487"/>
      <c r="G12" s="80">
        <v>3.27</v>
      </c>
      <c r="H12" s="80">
        <v>4.16</v>
      </c>
      <c r="I12" s="80">
        <f>+G12*H12</f>
        <v>13.603200000000001</v>
      </c>
      <c r="J12" s="80">
        <f t="shared" si="0"/>
        <v>1.1432000000000002</v>
      </c>
      <c r="K12" s="80">
        <v>12.46</v>
      </c>
      <c r="L12" s="81">
        <v>1</v>
      </c>
      <c r="M12" s="80">
        <f t="shared" si="1"/>
        <v>12.46</v>
      </c>
      <c r="N12" s="80">
        <f t="shared" si="2"/>
        <v>3.27</v>
      </c>
      <c r="O12" s="107">
        <f>+G12*L12</f>
        <v>3.27</v>
      </c>
    </row>
    <row r="13" spans="2:21" s="76" customFormat="1" ht="15.95" customHeight="1" x14ac:dyDescent="0.25">
      <c r="B13" s="486">
        <v>391</v>
      </c>
      <c r="C13" s="487"/>
      <c r="D13" s="487"/>
      <c r="E13" s="487"/>
      <c r="F13" s="487"/>
      <c r="G13" s="80">
        <v>3.43</v>
      </c>
      <c r="H13" s="80">
        <v>4.16</v>
      </c>
      <c r="I13" s="80">
        <f>+G13*H13</f>
        <v>14.268800000000001</v>
      </c>
      <c r="J13" s="80">
        <f t="shared" si="0"/>
        <v>0.97880000000000145</v>
      </c>
      <c r="K13" s="80">
        <v>13.29</v>
      </c>
      <c r="L13" s="81">
        <v>1</v>
      </c>
      <c r="M13" s="80">
        <f t="shared" si="1"/>
        <v>13.29</v>
      </c>
      <c r="N13" s="80">
        <f t="shared" si="2"/>
        <v>3.43</v>
      </c>
      <c r="O13" s="107">
        <f t="shared" ref="O13" si="3">+G13*L13</f>
        <v>3.43</v>
      </c>
    </row>
    <row r="14" spans="2:21" s="76" customFormat="1" ht="15.95" customHeight="1" x14ac:dyDescent="0.25">
      <c r="B14" s="486">
        <v>392</v>
      </c>
      <c r="C14" s="487"/>
      <c r="D14" s="487"/>
      <c r="E14" s="487"/>
      <c r="F14" s="487"/>
      <c r="G14" s="80">
        <v>1.28</v>
      </c>
      <c r="H14" s="80">
        <v>4.26</v>
      </c>
      <c r="I14" s="80">
        <f>+G14*H14</f>
        <v>5.4527999999999999</v>
      </c>
      <c r="J14" s="80">
        <f t="shared" si="0"/>
        <v>2.2800000000000153E-2</v>
      </c>
      <c r="K14" s="80">
        <v>5.43</v>
      </c>
      <c r="L14" s="81">
        <v>1</v>
      </c>
      <c r="M14" s="80">
        <f t="shared" ref="M14:M38" si="4">+K14*L14</f>
        <v>5.43</v>
      </c>
      <c r="N14" s="80">
        <f t="shared" ref="N14:N38" si="5">+G14*L14</f>
        <v>1.28</v>
      </c>
      <c r="O14" s="107">
        <f t="shared" ref="O14:O35" si="6">+G14*L14</f>
        <v>1.28</v>
      </c>
    </row>
    <row r="15" spans="2:21" s="76" customFormat="1" ht="15.95" customHeight="1" x14ac:dyDescent="0.25">
      <c r="B15" s="486">
        <v>393</v>
      </c>
      <c r="C15" s="487"/>
      <c r="D15" s="487"/>
      <c r="E15" s="487"/>
      <c r="F15" s="487"/>
      <c r="G15" s="80">
        <v>4.33</v>
      </c>
      <c r="H15" s="80">
        <v>4.16</v>
      </c>
      <c r="I15" s="80">
        <f>+G15*H15</f>
        <v>18.012800000000002</v>
      </c>
      <c r="J15" s="80">
        <f t="shared" si="0"/>
        <v>3.1828000000000021</v>
      </c>
      <c r="K15" s="80">
        <v>14.83</v>
      </c>
      <c r="L15" s="81">
        <v>1</v>
      </c>
      <c r="M15" s="80">
        <f t="shared" ref="M15:M19" si="7">+K15*L15</f>
        <v>14.83</v>
      </c>
      <c r="N15" s="80">
        <f t="shared" ref="N15:N19" si="8">+G15*L15</f>
        <v>4.33</v>
      </c>
      <c r="O15" s="107">
        <f t="shared" ref="O15:O16" si="9">+G15*L15</f>
        <v>4.33</v>
      </c>
    </row>
    <row r="16" spans="2:21" s="76" customFormat="1" ht="15.95" customHeight="1" x14ac:dyDescent="0.25">
      <c r="B16" s="486">
        <v>394</v>
      </c>
      <c r="C16" s="487"/>
      <c r="D16" s="487"/>
      <c r="E16" s="487"/>
      <c r="F16" s="487"/>
      <c r="G16" s="80">
        <v>4.04</v>
      </c>
      <c r="H16" s="80">
        <v>4.16</v>
      </c>
      <c r="I16" s="80">
        <f t="shared" ref="I16:I24" si="10">+G16*H16</f>
        <v>16.8064</v>
      </c>
      <c r="J16" s="80">
        <f t="shared" si="0"/>
        <v>2.1663999999999994</v>
      </c>
      <c r="K16" s="80">
        <v>14.64</v>
      </c>
      <c r="L16" s="81">
        <v>1</v>
      </c>
      <c r="M16" s="80">
        <f t="shared" si="7"/>
        <v>14.64</v>
      </c>
      <c r="N16" s="80">
        <f t="shared" si="8"/>
        <v>4.04</v>
      </c>
      <c r="O16" s="107">
        <f t="shared" si="9"/>
        <v>4.04</v>
      </c>
    </row>
    <row r="17" spans="2:15" s="76" customFormat="1" ht="15.95" customHeight="1" x14ac:dyDescent="0.25">
      <c r="B17" s="486">
        <v>395</v>
      </c>
      <c r="C17" s="487"/>
      <c r="D17" s="487"/>
      <c r="E17" s="487"/>
      <c r="F17" s="487"/>
      <c r="G17" s="80">
        <v>4.3600000000000003</v>
      </c>
      <c r="H17" s="80">
        <v>4.16</v>
      </c>
      <c r="I17" s="80">
        <f t="shared" si="10"/>
        <v>18.137600000000003</v>
      </c>
      <c r="J17" s="80">
        <f t="shared" si="0"/>
        <v>3.3776000000000028</v>
      </c>
      <c r="K17" s="80">
        <v>14.76</v>
      </c>
      <c r="L17" s="81">
        <v>1</v>
      </c>
      <c r="M17" s="80">
        <f t="shared" si="7"/>
        <v>14.76</v>
      </c>
      <c r="N17" s="80">
        <f t="shared" si="8"/>
        <v>4.3600000000000003</v>
      </c>
      <c r="O17" s="107">
        <f>+G17*L17</f>
        <v>4.3600000000000003</v>
      </c>
    </row>
    <row r="18" spans="2:15" s="76" customFormat="1" ht="15.95" customHeight="1" x14ac:dyDescent="0.25">
      <c r="B18" s="486">
        <v>396</v>
      </c>
      <c r="C18" s="487"/>
      <c r="D18" s="487"/>
      <c r="E18" s="487"/>
      <c r="F18" s="487"/>
      <c r="G18" s="80">
        <v>1.28</v>
      </c>
      <c r="H18" s="80">
        <v>4.26</v>
      </c>
      <c r="I18" s="80">
        <f t="shared" si="10"/>
        <v>5.4527999999999999</v>
      </c>
      <c r="J18" s="80">
        <f t="shared" si="0"/>
        <v>2.2800000000000153E-2</v>
      </c>
      <c r="K18" s="80">
        <v>5.43</v>
      </c>
      <c r="L18" s="81">
        <v>1</v>
      </c>
      <c r="M18" s="80">
        <f t="shared" si="7"/>
        <v>5.43</v>
      </c>
      <c r="N18" s="80">
        <f t="shared" si="8"/>
        <v>1.28</v>
      </c>
      <c r="O18" s="107">
        <f>+G18*L18</f>
        <v>1.28</v>
      </c>
    </row>
    <row r="19" spans="2:15" s="76" customFormat="1" ht="15.95" customHeight="1" x14ac:dyDescent="0.25">
      <c r="B19" s="486">
        <v>397</v>
      </c>
      <c r="C19" s="487"/>
      <c r="D19" s="487"/>
      <c r="E19" s="487"/>
      <c r="F19" s="487"/>
      <c r="G19" s="80">
        <v>2.69</v>
      </c>
      <c r="H19" s="80">
        <v>3.06</v>
      </c>
      <c r="I19" s="80">
        <f t="shared" si="10"/>
        <v>8.2314000000000007</v>
      </c>
      <c r="J19" s="80">
        <f t="shared" si="0"/>
        <v>3.1400000000001427E-2</v>
      </c>
      <c r="K19" s="80">
        <v>8.1999999999999993</v>
      </c>
      <c r="L19" s="81">
        <v>1</v>
      </c>
      <c r="M19" s="80">
        <f t="shared" si="7"/>
        <v>8.1999999999999993</v>
      </c>
      <c r="N19" s="80">
        <f t="shared" si="8"/>
        <v>2.69</v>
      </c>
      <c r="O19" s="107">
        <f>+G19*L19</f>
        <v>2.69</v>
      </c>
    </row>
    <row r="20" spans="2:15" s="76" customFormat="1" ht="15.95" customHeight="1" x14ac:dyDescent="0.25">
      <c r="B20" s="486">
        <v>400</v>
      </c>
      <c r="C20" s="487"/>
      <c r="D20" s="487"/>
      <c r="E20" s="487"/>
      <c r="F20" s="487"/>
      <c r="G20" s="80">
        <v>1.55</v>
      </c>
      <c r="H20" s="80">
        <v>3.77</v>
      </c>
      <c r="I20" s="80">
        <f t="shared" si="10"/>
        <v>5.8435000000000006</v>
      </c>
      <c r="J20" s="80">
        <f t="shared" si="0"/>
        <v>1.7635000000000005</v>
      </c>
      <c r="K20" s="80">
        <v>4.08</v>
      </c>
      <c r="L20" s="81">
        <v>1</v>
      </c>
      <c r="M20" s="80">
        <f>+K20*L20</f>
        <v>4.08</v>
      </c>
      <c r="N20" s="80">
        <f>+G20*L20</f>
        <v>1.55</v>
      </c>
      <c r="O20" s="107">
        <f t="shared" ref="O20" si="11">+G20*L20</f>
        <v>1.55</v>
      </c>
    </row>
    <row r="21" spans="2:15" s="76" customFormat="1" ht="15.95" customHeight="1" x14ac:dyDescent="0.25">
      <c r="B21" s="486">
        <v>401</v>
      </c>
      <c r="C21" s="487"/>
      <c r="D21" s="487"/>
      <c r="E21" s="487"/>
      <c r="F21" s="487"/>
      <c r="G21" s="80">
        <v>2.11</v>
      </c>
      <c r="H21" s="80">
        <v>3.06</v>
      </c>
      <c r="I21" s="80">
        <f t="shared" si="10"/>
        <v>6.4565999999999999</v>
      </c>
      <c r="J21" s="80">
        <f t="shared" si="0"/>
        <v>-1.3399999999999856E-2</v>
      </c>
      <c r="K21" s="80">
        <v>6.47</v>
      </c>
      <c r="L21" s="81">
        <v>1</v>
      </c>
      <c r="M21" s="80">
        <f>+K21*L21</f>
        <v>6.47</v>
      </c>
      <c r="N21" s="80">
        <f>+G21*L21</f>
        <v>2.11</v>
      </c>
      <c r="O21" s="107">
        <f>+G21*L21</f>
        <v>2.11</v>
      </c>
    </row>
    <row r="22" spans="2:15" s="76" customFormat="1" ht="15.95" customHeight="1" x14ac:dyDescent="0.25">
      <c r="B22" s="486">
        <v>402</v>
      </c>
      <c r="C22" s="487"/>
      <c r="D22" s="487"/>
      <c r="E22" s="487"/>
      <c r="F22" s="487"/>
      <c r="G22" s="80">
        <v>2.04</v>
      </c>
      <c r="H22" s="80">
        <v>3.06</v>
      </c>
      <c r="I22" s="80">
        <f t="shared" si="10"/>
        <v>6.2423999999999999</v>
      </c>
      <c r="J22" s="80">
        <f t="shared" si="0"/>
        <v>2.3999999999997357E-3</v>
      </c>
      <c r="K22" s="80">
        <v>6.24</v>
      </c>
      <c r="L22" s="81">
        <v>1</v>
      </c>
      <c r="M22" s="80">
        <f>+K22*L22</f>
        <v>6.24</v>
      </c>
      <c r="N22" s="80">
        <f>+G22*L22</f>
        <v>2.04</v>
      </c>
      <c r="O22" s="107">
        <f>+G22*L22</f>
        <v>2.04</v>
      </c>
    </row>
    <row r="23" spans="2:15" s="76" customFormat="1" ht="15.95" customHeight="1" x14ac:dyDescent="0.25">
      <c r="B23" s="486">
        <v>403</v>
      </c>
      <c r="C23" s="487"/>
      <c r="D23" s="487"/>
      <c r="E23" s="487"/>
      <c r="F23" s="487"/>
      <c r="G23" s="80">
        <v>1.68</v>
      </c>
      <c r="H23" s="80">
        <v>3.77</v>
      </c>
      <c r="I23" s="80">
        <f t="shared" si="10"/>
        <v>6.3335999999999997</v>
      </c>
      <c r="J23" s="80">
        <f t="shared" si="0"/>
        <v>1.8535999999999992</v>
      </c>
      <c r="K23" s="80">
        <v>4.4800000000000004</v>
      </c>
      <c r="L23" s="81">
        <v>1</v>
      </c>
      <c r="M23" s="80">
        <f>+K23*L23</f>
        <v>4.4800000000000004</v>
      </c>
      <c r="N23" s="80">
        <f>+G23*L23</f>
        <v>1.68</v>
      </c>
      <c r="O23" s="107">
        <f>+G23*L23</f>
        <v>1.68</v>
      </c>
    </row>
    <row r="24" spans="2:15" s="76" customFormat="1" ht="15.95" customHeight="1" x14ac:dyDescent="0.25">
      <c r="B24" s="486">
        <v>404</v>
      </c>
      <c r="C24" s="487"/>
      <c r="D24" s="487"/>
      <c r="E24" s="487"/>
      <c r="F24" s="487"/>
      <c r="G24" s="80">
        <v>2.8</v>
      </c>
      <c r="H24" s="80">
        <v>3.77</v>
      </c>
      <c r="I24" s="80">
        <f t="shared" si="10"/>
        <v>10.555999999999999</v>
      </c>
      <c r="J24" s="80">
        <f t="shared" si="0"/>
        <v>2.2559999999999985</v>
      </c>
      <c r="K24" s="80">
        <v>8.3000000000000007</v>
      </c>
      <c r="L24" s="81">
        <v>1</v>
      </c>
      <c r="M24" s="80">
        <f t="shared" ref="M24:M29" si="12">+K24*L24</f>
        <v>8.3000000000000007</v>
      </c>
      <c r="N24" s="80">
        <f t="shared" ref="N24:N29" si="13">+G24*L24</f>
        <v>2.8</v>
      </c>
      <c r="O24" s="107">
        <f t="shared" ref="O24:O26" si="14">+G24*L24</f>
        <v>2.8</v>
      </c>
    </row>
    <row r="25" spans="2:15" s="76" customFormat="1" ht="15.95" customHeight="1" x14ac:dyDescent="0.25">
      <c r="B25" s="486">
        <v>405</v>
      </c>
      <c r="C25" s="487"/>
      <c r="D25" s="487"/>
      <c r="E25" s="487"/>
      <c r="F25" s="487"/>
      <c r="G25" s="80">
        <v>1.64</v>
      </c>
      <c r="H25" s="80">
        <v>3.73</v>
      </c>
      <c r="I25" s="80">
        <f>+G25*H25</f>
        <v>6.1171999999999995</v>
      </c>
      <c r="J25" s="80">
        <f t="shared" si="0"/>
        <v>2.3071999999999995</v>
      </c>
      <c r="K25" s="80">
        <v>3.81</v>
      </c>
      <c r="L25" s="81">
        <v>1</v>
      </c>
      <c r="M25" s="80">
        <f t="shared" si="12"/>
        <v>3.81</v>
      </c>
      <c r="N25" s="80">
        <f t="shared" si="13"/>
        <v>1.64</v>
      </c>
      <c r="O25" s="107">
        <f t="shared" si="14"/>
        <v>1.64</v>
      </c>
    </row>
    <row r="26" spans="2:15" s="76" customFormat="1" ht="15.95" customHeight="1" x14ac:dyDescent="0.25">
      <c r="B26" s="486">
        <v>406</v>
      </c>
      <c r="C26" s="487"/>
      <c r="D26" s="487"/>
      <c r="E26" s="487"/>
      <c r="F26" s="487"/>
      <c r="G26" s="80">
        <v>1.49</v>
      </c>
      <c r="H26" s="80">
        <v>3.06</v>
      </c>
      <c r="I26" s="80">
        <f t="shared" ref="I26:I34" si="15">+G26*H26</f>
        <v>4.5594000000000001</v>
      </c>
      <c r="J26" s="80">
        <f t="shared" si="0"/>
        <v>9.9400000000000155E-2</v>
      </c>
      <c r="K26" s="80">
        <v>4.46</v>
      </c>
      <c r="L26" s="81">
        <v>1</v>
      </c>
      <c r="M26" s="80">
        <f t="shared" si="12"/>
        <v>4.46</v>
      </c>
      <c r="N26" s="80">
        <f t="shared" si="13"/>
        <v>1.49</v>
      </c>
      <c r="O26" s="107">
        <f t="shared" si="14"/>
        <v>1.49</v>
      </c>
    </row>
    <row r="27" spans="2:15" s="76" customFormat="1" ht="15.95" customHeight="1" x14ac:dyDescent="0.25">
      <c r="B27" s="486">
        <v>407</v>
      </c>
      <c r="C27" s="487"/>
      <c r="D27" s="487"/>
      <c r="E27" s="487"/>
      <c r="F27" s="487"/>
      <c r="G27" s="80">
        <v>1.64</v>
      </c>
      <c r="H27" s="80">
        <v>3.77</v>
      </c>
      <c r="I27" s="80">
        <f t="shared" si="15"/>
        <v>6.1827999999999994</v>
      </c>
      <c r="J27" s="80">
        <f t="shared" si="0"/>
        <v>2.3127999999999993</v>
      </c>
      <c r="K27" s="80">
        <v>3.87</v>
      </c>
      <c r="L27" s="81">
        <v>1</v>
      </c>
      <c r="M27" s="80">
        <f t="shared" si="12"/>
        <v>3.87</v>
      </c>
      <c r="N27" s="80">
        <f t="shared" si="13"/>
        <v>1.64</v>
      </c>
      <c r="O27" s="107">
        <f>+G27*L27</f>
        <v>1.64</v>
      </c>
    </row>
    <row r="28" spans="2:15" s="76" customFormat="1" ht="15.95" customHeight="1" x14ac:dyDescent="0.25">
      <c r="B28" s="486">
        <v>409</v>
      </c>
      <c r="C28" s="487"/>
      <c r="D28" s="487"/>
      <c r="E28" s="487"/>
      <c r="F28" s="487"/>
      <c r="G28" s="80">
        <v>5.54</v>
      </c>
      <c r="H28" s="80">
        <v>3.77</v>
      </c>
      <c r="I28" s="80">
        <f t="shared" si="15"/>
        <v>20.8858</v>
      </c>
      <c r="J28" s="80">
        <f t="shared" si="0"/>
        <v>2.1257999999999981</v>
      </c>
      <c r="K28" s="80">
        <v>18.760000000000002</v>
      </c>
      <c r="L28" s="81">
        <v>1</v>
      </c>
      <c r="M28" s="80">
        <f t="shared" si="12"/>
        <v>18.760000000000002</v>
      </c>
      <c r="N28" s="80">
        <f t="shared" si="13"/>
        <v>5.54</v>
      </c>
      <c r="O28" s="107">
        <f>+G28*L28</f>
        <v>5.54</v>
      </c>
    </row>
    <row r="29" spans="2:15" s="76" customFormat="1" ht="15.95" customHeight="1" x14ac:dyDescent="0.25">
      <c r="B29" s="486">
        <v>410</v>
      </c>
      <c r="C29" s="487"/>
      <c r="D29" s="487"/>
      <c r="E29" s="487"/>
      <c r="F29" s="487"/>
      <c r="G29" s="80">
        <v>1.7</v>
      </c>
      <c r="H29" s="80">
        <v>4.3600000000000003</v>
      </c>
      <c r="I29" s="80">
        <f t="shared" si="15"/>
        <v>7.4119999999999999</v>
      </c>
      <c r="J29" s="80">
        <f t="shared" si="0"/>
        <v>1.9999999999997797E-3</v>
      </c>
      <c r="K29" s="80">
        <v>7.41</v>
      </c>
      <c r="L29" s="81">
        <v>1</v>
      </c>
      <c r="M29" s="80">
        <f t="shared" si="12"/>
        <v>7.41</v>
      </c>
      <c r="N29" s="80">
        <f t="shared" si="13"/>
        <v>1.7</v>
      </c>
      <c r="O29" s="107">
        <f>+G29*L29</f>
        <v>1.7</v>
      </c>
    </row>
    <row r="30" spans="2:15" s="76" customFormat="1" ht="15.95" customHeight="1" x14ac:dyDescent="0.25">
      <c r="B30" s="486">
        <v>411</v>
      </c>
      <c r="C30" s="487"/>
      <c r="D30" s="487"/>
      <c r="E30" s="487"/>
      <c r="F30" s="487"/>
      <c r="G30" s="80">
        <v>2.1</v>
      </c>
      <c r="H30" s="80">
        <v>4.46</v>
      </c>
      <c r="I30" s="80">
        <f t="shared" si="15"/>
        <v>9.3659999999999997</v>
      </c>
      <c r="J30" s="80">
        <f t="shared" si="0"/>
        <v>-3.9999999999995595E-3</v>
      </c>
      <c r="K30" s="80">
        <v>9.3699999999999992</v>
      </c>
      <c r="L30" s="81">
        <v>1</v>
      </c>
      <c r="M30" s="80">
        <f>+K30*L30</f>
        <v>9.3699999999999992</v>
      </c>
      <c r="N30" s="80">
        <f>+G30*L30</f>
        <v>2.1</v>
      </c>
      <c r="O30" s="107">
        <f t="shared" ref="O30" si="16">+G30*L30</f>
        <v>2.1</v>
      </c>
    </row>
    <row r="31" spans="2:15" s="76" customFormat="1" ht="15.95" customHeight="1" x14ac:dyDescent="0.25">
      <c r="B31" s="486">
        <v>412</v>
      </c>
      <c r="C31" s="487"/>
      <c r="D31" s="487"/>
      <c r="E31" s="487"/>
      <c r="F31" s="487"/>
      <c r="G31" s="80">
        <v>2.35</v>
      </c>
      <c r="H31" s="80">
        <v>3.77</v>
      </c>
      <c r="I31" s="80">
        <f t="shared" si="15"/>
        <v>8.8595000000000006</v>
      </c>
      <c r="J31" s="80">
        <f t="shared" si="0"/>
        <v>-4.9999999999883471E-4</v>
      </c>
      <c r="K31" s="80">
        <v>8.86</v>
      </c>
      <c r="L31" s="81">
        <v>1</v>
      </c>
      <c r="M31" s="80">
        <f>+K31*L31</f>
        <v>8.86</v>
      </c>
      <c r="N31" s="80">
        <f>+G31*L31</f>
        <v>2.35</v>
      </c>
      <c r="O31" s="107">
        <f>+G31*L31</f>
        <v>2.35</v>
      </c>
    </row>
    <row r="32" spans="2:15" s="76" customFormat="1" ht="15.95" customHeight="1" x14ac:dyDescent="0.25">
      <c r="B32" s="486">
        <v>413</v>
      </c>
      <c r="C32" s="487"/>
      <c r="D32" s="487"/>
      <c r="E32" s="487"/>
      <c r="F32" s="487"/>
      <c r="G32" s="80">
        <v>2.13</v>
      </c>
      <c r="H32" s="80">
        <v>4.3600000000000003</v>
      </c>
      <c r="I32" s="80">
        <f t="shared" si="15"/>
        <v>9.2867999999999995</v>
      </c>
      <c r="J32" s="80">
        <f t="shared" si="0"/>
        <v>0.86679999999999957</v>
      </c>
      <c r="K32" s="80">
        <v>8.42</v>
      </c>
      <c r="L32" s="81">
        <v>1</v>
      </c>
      <c r="M32" s="80">
        <f>+K32*L32</f>
        <v>8.42</v>
      </c>
      <c r="N32" s="80">
        <f>+G32*L32</f>
        <v>2.13</v>
      </c>
      <c r="O32" s="107">
        <f>+G32*L32</f>
        <v>2.13</v>
      </c>
    </row>
    <row r="33" spans="2:15" s="76" customFormat="1" ht="15.95" customHeight="1" x14ac:dyDescent="0.25">
      <c r="B33" s="486">
        <v>414</v>
      </c>
      <c r="C33" s="487"/>
      <c r="D33" s="487"/>
      <c r="E33" s="487"/>
      <c r="F33" s="487"/>
      <c r="G33" s="80">
        <v>2.65</v>
      </c>
      <c r="H33" s="80">
        <v>4.3600000000000003</v>
      </c>
      <c r="I33" s="80">
        <f t="shared" si="15"/>
        <v>11.554</v>
      </c>
      <c r="J33" s="80">
        <f t="shared" si="0"/>
        <v>2.4000000000000909E-2</v>
      </c>
      <c r="K33" s="80">
        <v>11.53</v>
      </c>
      <c r="L33" s="81">
        <v>1</v>
      </c>
      <c r="M33" s="80">
        <f>+K33*L33</f>
        <v>11.53</v>
      </c>
      <c r="N33" s="80">
        <f>+G33*L33</f>
        <v>2.65</v>
      </c>
      <c r="O33" s="107">
        <f>+G33*L33</f>
        <v>2.65</v>
      </c>
    </row>
    <row r="34" spans="2:15" s="76" customFormat="1" ht="15.95" customHeight="1" x14ac:dyDescent="0.25">
      <c r="B34" s="486">
        <v>415</v>
      </c>
      <c r="C34" s="487"/>
      <c r="D34" s="487"/>
      <c r="E34" s="487"/>
      <c r="F34" s="487"/>
      <c r="G34" s="80">
        <v>2.09</v>
      </c>
      <c r="H34" s="80">
        <v>4.3600000000000003</v>
      </c>
      <c r="I34" s="80">
        <f t="shared" si="15"/>
        <v>9.1123999999999992</v>
      </c>
      <c r="J34" s="80">
        <f t="shared" si="0"/>
        <v>2.2399999999999309E-2</v>
      </c>
      <c r="K34" s="80">
        <v>9.09</v>
      </c>
      <c r="L34" s="81">
        <v>1</v>
      </c>
      <c r="M34" s="80">
        <f t="shared" si="4"/>
        <v>9.09</v>
      </c>
      <c r="N34" s="80">
        <f t="shared" si="5"/>
        <v>2.09</v>
      </c>
      <c r="O34" s="107">
        <f t="shared" si="6"/>
        <v>2.09</v>
      </c>
    </row>
    <row r="35" spans="2:15" s="76" customFormat="1" ht="15.95" customHeight="1" x14ac:dyDescent="0.25">
      <c r="B35" s="486">
        <v>416</v>
      </c>
      <c r="C35" s="487"/>
      <c r="D35" s="487"/>
      <c r="E35" s="487"/>
      <c r="F35" s="487"/>
      <c r="G35" s="80">
        <v>4.41</v>
      </c>
      <c r="H35" s="80">
        <v>4.3600000000000003</v>
      </c>
      <c r="I35" s="80">
        <f>+G35*H35</f>
        <v>19.227600000000002</v>
      </c>
      <c r="J35" s="80">
        <f t="shared" si="0"/>
        <v>7.6000000000036039E-3</v>
      </c>
      <c r="K35" s="80">
        <v>19.22</v>
      </c>
      <c r="L35" s="81">
        <v>1</v>
      </c>
      <c r="M35" s="80">
        <f t="shared" si="4"/>
        <v>19.22</v>
      </c>
      <c r="N35" s="80">
        <f t="shared" si="5"/>
        <v>4.41</v>
      </c>
      <c r="O35" s="107">
        <f t="shared" si="6"/>
        <v>4.41</v>
      </c>
    </row>
    <row r="36" spans="2:15" s="76" customFormat="1" ht="15.95" customHeight="1" x14ac:dyDescent="0.25">
      <c r="B36" s="486">
        <v>417</v>
      </c>
      <c r="C36" s="487"/>
      <c r="D36" s="487"/>
      <c r="E36" s="487"/>
      <c r="F36" s="487"/>
      <c r="G36" s="80">
        <v>4.08</v>
      </c>
      <c r="H36" s="80">
        <v>4.26</v>
      </c>
      <c r="I36" s="80">
        <f>+G36*H36</f>
        <v>17.380800000000001</v>
      </c>
      <c r="J36" s="80">
        <f t="shared" si="0"/>
        <v>2.1008000000000013</v>
      </c>
      <c r="K36" s="80">
        <v>15.28</v>
      </c>
      <c r="L36" s="81">
        <v>1</v>
      </c>
      <c r="M36" s="80">
        <f t="shared" si="4"/>
        <v>15.28</v>
      </c>
      <c r="N36" s="80">
        <f t="shared" si="5"/>
        <v>4.08</v>
      </c>
      <c r="O36" s="107">
        <f>+G36*L36</f>
        <v>4.08</v>
      </c>
    </row>
    <row r="37" spans="2:15" s="76" customFormat="1" ht="15.95" customHeight="1" x14ac:dyDescent="0.25">
      <c r="B37" s="486">
        <v>429</v>
      </c>
      <c r="C37" s="487"/>
      <c r="D37" s="487"/>
      <c r="E37" s="487"/>
      <c r="F37" s="487"/>
      <c r="G37" s="80">
        <v>1.76</v>
      </c>
      <c r="H37" s="80">
        <v>4.26</v>
      </c>
      <c r="I37" s="80">
        <f>+G37*H37</f>
        <v>7.4975999999999994</v>
      </c>
      <c r="J37" s="80">
        <f t="shared" si="0"/>
        <v>-2.4000000000006239E-3</v>
      </c>
      <c r="K37" s="80">
        <v>7.5</v>
      </c>
      <c r="L37" s="81">
        <v>1</v>
      </c>
      <c r="M37" s="80">
        <f t="shared" si="4"/>
        <v>7.5</v>
      </c>
      <c r="N37" s="80">
        <f t="shared" si="5"/>
        <v>1.76</v>
      </c>
      <c r="O37" s="107">
        <f>+G37*L37</f>
        <v>1.76</v>
      </c>
    </row>
    <row r="38" spans="2:15" s="76" customFormat="1" ht="15.95" customHeight="1" x14ac:dyDescent="0.25">
      <c r="B38" s="486">
        <v>430</v>
      </c>
      <c r="C38" s="487"/>
      <c r="D38" s="487"/>
      <c r="E38" s="487"/>
      <c r="F38" s="487"/>
      <c r="G38" s="80">
        <v>1.93</v>
      </c>
      <c r="H38" s="80">
        <v>4.0599999999999996</v>
      </c>
      <c r="I38" s="80">
        <f>+G38*H38</f>
        <v>7.835799999999999</v>
      </c>
      <c r="J38" s="80">
        <f t="shared" si="0"/>
        <v>-0.21420000000000172</v>
      </c>
      <c r="K38" s="80">
        <v>8.0500000000000007</v>
      </c>
      <c r="L38" s="81">
        <v>1</v>
      </c>
      <c r="M38" s="80">
        <f t="shared" si="4"/>
        <v>8.0500000000000007</v>
      </c>
      <c r="N38" s="80">
        <f t="shared" si="5"/>
        <v>1.93</v>
      </c>
      <c r="O38" s="107">
        <f>+G38*L38</f>
        <v>1.93</v>
      </c>
    </row>
    <row r="39" spans="2:15" s="76" customFormat="1" ht="15.95" customHeight="1" thickBot="1" x14ac:dyDescent="0.3">
      <c r="B39" s="488"/>
      <c r="C39" s="489"/>
      <c r="D39" s="489"/>
      <c r="E39" s="489"/>
      <c r="F39" s="489"/>
      <c r="G39" s="78"/>
      <c r="H39" s="78"/>
      <c r="I39" s="78"/>
      <c r="J39" s="78"/>
      <c r="K39" s="78"/>
      <c r="L39" s="79"/>
      <c r="M39" s="78"/>
      <c r="N39" s="78"/>
      <c r="O39" s="108"/>
    </row>
    <row r="40" spans="2:15" s="76" customFormat="1" ht="17.45" customHeight="1" thickBot="1" x14ac:dyDescent="0.3">
      <c r="B40" s="490" t="s">
        <v>10</v>
      </c>
      <c r="C40" s="491"/>
      <c r="D40" s="491"/>
      <c r="E40" s="491"/>
      <c r="F40" s="491"/>
      <c r="G40" s="491"/>
      <c r="H40" s="491"/>
      <c r="I40" s="491"/>
      <c r="J40" s="491"/>
      <c r="K40" s="491"/>
      <c r="L40" s="491"/>
      <c r="M40" s="109">
        <f>SUM(M11:M39)</f>
        <v>264.42</v>
      </c>
      <c r="N40" s="109">
        <f>SUM(N11:N39)</f>
        <v>73.070000000000022</v>
      </c>
      <c r="O40" s="110">
        <f>SUM(O11:O39)</f>
        <v>73.070000000000022</v>
      </c>
    </row>
    <row r="41" spans="2:15" ht="9.9499999999999993" customHeight="1" thickBot="1" x14ac:dyDescent="0.3"/>
    <row r="42" spans="2:15" s="76" customFormat="1" ht="17.45" customHeight="1" x14ac:dyDescent="0.25">
      <c r="B42" s="111" t="s">
        <v>119</v>
      </c>
      <c r="C42" s="112"/>
      <c r="D42" s="112"/>
      <c r="E42" s="112"/>
      <c r="F42" s="492" t="s">
        <v>231</v>
      </c>
      <c r="G42" s="492"/>
      <c r="H42" s="492"/>
      <c r="I42" s="492"/>
      <c r="J42" s="492"/>
      <c r="K42" s="113" t="s">
        <v>120</v>
      </c>
      <c r="L42" s="493" t="s">
        <v>233</v>
      </c>
      <c r="M42" s="494"/>
      <c r="N42" s="495"/>
      <c r="O42" s="216"/>
    </row>
    <row r="43" spans="2:15" s="76" customFormat="1" ht="15.95" customHeight="1" x14ac:dyDescent="0.25">
      <c r="B43" s="486">
        <v>398</v>
      </c>
      <c r="C43" s="487"/>
      <c r="D43" s="487"/>
      <c r="E43" s="487"/>
      <c r="F43" s="487"/>
      <c r="G43" s="80">
        <v>1.925</v>
      </c>
      <c r="H43" s="80">
        <v>4.26</v>
      </c>
      <c r="I43" s="80">
        <f t="shared" ref="I43:I59" si="17">+G43*H43</f>
        <v>8.2004999999999999</v>
      </c>
      <c r="J43" s="80">
        <f t="shared" ref="J43:J59" si="18">I43-K43</f>
        <v>5.0000000000061107E-4</v>
      </c>
      <c r="K43" s="80">
        <v>8.1999999999999993</v>
      </c>
      <c r="L43" s="81">
        <v>1</v>
      </c>
      <c r="M43" s="80">
        <f t="shared" ref="M43:M47" si="19">+K43*L43</f>
        <v>8.1999999999999993</v>
      </c>
      <c r="N43" s="80">
        <f t="shared" ref="N43:N47" si="20">+G43*L43</f>
        <v>1.925</v>
      </c>
      <c r="O43" s="107">
        <f>+G43*L43</f>
        <v>1.925</v>
      </c>
    </row>
    <row r="44" spans="2:15" s="76" customFormat="1" ht="15.95" customHeight="1" x14ac:dyDescent="0.25">
      <c r="B44" s="486">
        <v>399</v>
      </c>
      <c r="C44" s="487"/>
      <c r="D44" s="487"/>
      <c r="E44" s="487"/>
      <c r="F44" s="487"/>
      <c r="G44" s="80">
        <v>1.0249999999999999</v>
      </c>
      <c r="H44" s="80">
        <v>4.26</v>
      </c>
      <c r="I44" s="80">
        <f t="shared" si="17"/>
        <v>4.3664999999999994</v>
      </c>
      <c r="J44" s="80">
        <f t="shared" si="18"/>
        <v>-3.5000000000007248E-3</v>
      </c>
      <c r="K44" s="80">
        <v>4.37</v>
      </c>
      <c r="L44" s="81">
        <v>1</v>
      </c>
      <c r="M44" s="80">
        <f t="shared" si="19"/>
        <v>4.37</v>
      </c>
      <c r="N44" s="80">
        <f t="shared" si="20"/>
        <v>1.0249999999999999</v>
      </c>
      <c r="O44" s="107">
        <f>+G44*L44</f>
        <v>1.0249999999999999</v>
      </c>
    </row>
    <row r="45" spans="2:15" s="76" customFormat="1" ht="15.95" customHeight="1" x14ac:dyDescent="0.25">
      <c r="B45" s="486">
        <v>424</v>
      </c>
      <c r="C45" s="487"/>
      <c r="D45" s="487"/>
      <c r="E45" s="487"/>
      <c r="F45" s="487"/>
      <c r="G45" s="80">
        <v>5.87</v>
      </c>
      <c r="H45" s="80">
        <v>4.1500000000000004</v>
      </c>
      <c r="I45" s="80">
        <f t="shared" si="17"/>
        <v>24.360500000000002</v>
      </c>
      <c r="J45" s="80">
        <f t="shared" si="18"/>
        <v>3.8605000000000018</v>
      </c>
      <c r="K45" s="80">
        <v>20.5</v>
      </c>
      <c r="L45" s="81">
        <v>1</v>
      </c>
      <c r="M45" s="80">
        <f t="shared" si="19"/>
        <v>20.5</v>
      </c>
      <c r="N45" s="80">
        <f t="shared" si="20"/>
        <v>5.87</v>
      </c>
      <c r="O45" s="107">
        <f>+G45*L45</f>
        <v>5.87</v>
      </c>
    </row>
    <row r="46" spans="2:15" s="76" customFormat="1" ht="15.95" customHeight="1" x14ac:dyDescent="0.25">
      <c r="B46" s="486">
        <v>425</v>
      </c>
      <c r="C46" s="487"/>
      <c r="D46" s="487"/>
      <c r="E46" s="487"/>
      <c r="F46" s="487"/>
      <c r="G46" s="80">
        <v>7.77</v>
      </c>
      <c r="H46" s="80">
        <v>4.0599999999999996</v>
      </c>
      <c r="I46" s="80">
        <f t="shared" si="17"/>
        <v>31.546199999999995</v>
      </c>
      <c r="J46" s="80">
        <f t="shared" si="18"/>
        <v>5.9961999999999946</v>
      </c>
      <c r="K46" s="80">
        <v>25.55</v>
      </c>
      <c r="L46" s="81">
        <v>1</v>
      </c>
      <c r="M46" s="80">
        <f t="shared" si="19"/>
        <v>25.55</v>
      </c>
      <c r="N46" s="80">
        <f t="shared" si="20"/>
        <v>7.77</v>
      </c>
      <c r="O46" s="107">
        <f>+G46*L46</f>
        <v>7.77</v>
      </c>
    </row>
    <row r="47" spans="2:15" s="76" customFormat="1" ht="15.95" customHeight="1" x14ac:dyDescent="0.25">
      <c r="B47" s="486">
        <v>426</v>
      </c>
      <c r="C47" s="487"/>
      <c r="D47" s="487"/>
      <c r="E47" s="487"/>
      <c r="F47" s="487"/>
      <c r="G47" s="80">
        <v>7.87</v>
      </c>
      <c r="H47" s="80">
        <v>4.0599999999999996</v>
      </c>
      <c r="I47" s="80">
        <f t="shared" si="17"/>
        <v>31.952199999999998</v>
      </c>
      <c r="J47" s="80">
        <f t="shared" si="18"/>
        <v>5.3021999999999991</v>
      </c>
      <c r="K47" s="80">
        <v>26.65</v>
      </c>
      <c r="L47" s="81">
        <v>1</v>
      </c>
      <c r="M47" s="80">
        <f t="shared" si="19"/>
        <v>26.65</v>
      </c>
      <c r="N47" s="80">
        <f t="shared" si="20"/>
        <v>7.87</v>
      </c>
      <c r="O47" s="107">
        <f>+G47*L47</f>
        <v>7.87</v>
      </c>
    </row>
    <row r="48" spans="2:15" s="76" customFormat="1" ht="15.95" customHeight="1" x14ac:dyDescent="0.25">
      <c r="B48" s="486">
        <v>427</v>
      </c>
      <c r="C48" s="487"/>
      <c r="D48" s="487"/>
      <c r="E48" s="487"/>
      <c r="F48" s="487"/>
      <c r="G48" s="80">
        <v>5.91</v>
      </c>
      <c r="H48" s="80">
        <v>4.26</v>
      </c>
      <c r="I48" s="80">
        <f t="shared" si="17"/>
        <v>25.176600000000001</v>
      </c>
      <c r="J48" s="80">
        <f t="shared" si="18"/>
        <v>-3.3999999999991815E-3</v>
      </c>
      <c r="K48" s="80">
        <v>25.18</v>
      </c>
      <c r="L48" s="81">
        <v>1</v>
      </c>
      <c r="M48" s="80">
        <f>+K48*L48</f>
        <v>25.18</v>
      </c>
      <c r="N48" s="80">
        <f>+G48*L48</f>
        <v>5.91</v>
      </c>
      <c r="O48" s="107">
        <f t="shared" ref="O48:O59" si="21">+G48*L48</f>
        <v>5.91</v>
      </c>
    </row>
    <row r="49" spans="2:17" s="76" customFormat="1" ht="15.95" customHeight="1" x14ac:dyDescent="0.25">
      <c r="B49" s="486">
        <v>428</v>
      </c>
      <c r="C49" s="487"/>
      <c r="D49" s="487"/>
      <c r="E49" s="487"/>
      <c r="F49" s="487"/>
      <c r="G49" s="80">
        <v>4.9000000000000004</v>
      </c>
      <c r="H49" s="80">
        <v>4.26</v>
      </c>
      <c r="I49" s="80">
        <f t="shared" si="17"/>
        <v>20.873999999999999</v>
      </c>
      <c r="J49" s="80">
        <f t="shared" si="18"/>
        <v>3.9999999999977831E-3</v>
      </c>
      <c r="K49" s="80">
        <v>20.87</v>
      </c>
      <c r="L49" s="81">
        <v>1</v>
      </c>
      <c r="M49" s="80">
        <f>+K49*L49</f>
        <v>20.87</v>
      </c>
      <c r="N49" s="80">
        <f>+G49*L49</f>
        <v>4.9000000000000004</v>
      </c>
      <c r="O49" s="107">
        <f t="shared" si="21"/>
        <v>4.9000000000000004</v>
      </c>
    </row>
    <row r="50" spans="2:17" s="76" customFormat="1" ht="15.95" customHeight="1" x14ac:dyDescent="0.25">
      <c r="B50" s="486">
        <v>431</v>
      </c>
      <c r="C50" s="487"/>
      <c r="D50" s="487"/>
      <c r="E50" s="487"/>
      <c r="F50" s="487"/>
      <c r="G50" s="80">
        <v>5.92</v>
      </c>
      <c r="H50" s="80">
        <v>4.0599999999999996</v>
      </c>
      <c r="I50" s="80">
        <f t="shared" si="17"/>
        <v>24.035199999999996</v>
      </c>
      <c r="J50" s="80">
        <f t="shared" si="18"/>
        <v>0.2251999999999974</v>
      </c>
      <c r="K50" s="80">
        <v>23.81</v>
      </c>
      <c r="L50" s="81">
        <v>1</v>
      </c>
      <c r="M50" s="80">
        <f t="shared" ref="M50:M59" si="22">+K50*L50</f>
        <v>23.81</v>
      </c>
      <c r="N50" s="80">
        <f t="shared" ref="N50:N59" si="23">+G50*L50</f>
        <v>5.92</v>
      </c>
      <c r="O50" s="107">
        <f t="shared" si="21"/>
        <v>5.92</v>
      </c>
    </row>
    <row r="51" spans="2:17" s="76" customFormat="1" ht="15.95" customHeight="1" x14ac:dyDescent="0.25">
      <c r="B51" s="486">
        <v>432</v>
      </c>
      <c r="C51" s="487"/>
      <c r="D51" s="487"/>
      <c r="E51" s="487"/>
      <c r="F51" s="487"/>
      <c r="G51" s="80">
        <v>7.67</v>
      </c>
      <c r="H51" s="80">
        <v>4.0599999999999996</v>
      </c>
      <c r="I51" s="80">
        <f t="shared" si="17"/>
        <v>31.140199999999997</v>
      </c>
      <c r="J51" s="80">
        <f t="shared" si="18"/>
        <v>6.0101999999999975</v>
      </c>
      <c r="K51" s="80">
        <v>25.13</v>
      </c>
      <c r="L51" s="81">
        <v>1</v>
      </c>
      <c r="M51" s="80">
        <f t="shared" si="22"/>
        <v>25.13</v>
      </c>
      <c r="N51" s="80">
        <f t="shared" si="23"/>
        <v>7.67</v>
      </c>
      <c r="O51" s="107">
        <f t="shared" si="21"/>
        <v>7.67</v>
      </c>
    </row>
    <row r="52" spans="2:17" s="76" customFormat="1" ht="15.95" customHeight="1" x14ac:dyDescent="0.25">
      <c r="B52" s="486">
        <v>433</v>
      </c>
      <c r="C52" s="487"/>
      <c r="D52" s="487"/>
      <c r="E52" s="487"/>
      <c r="F52" s="487"/>
      <c r="G52" s="80">
        <v>7.47</v>
      </c>
      <c r="H52" s="80">
        <v>3.95</v>
      </c>
      <c r="I52" s="80">
        <f t="shared" si="17"/>
        <v>29.506499999999999</v>
      </c>
      <c r="J52" s="80">
        <f t="shared" si="18"/>
        <v>6.7665000000000006</v>
      </c>
      <c r="K52" s="80">
        <v>22.74</v>
      </c>
      <c r="L52" s="81">
        <v>1</v>
      </c>
      <c r="M52" s="80">
        <f t="shared" si="22"/>
        <v>22.74</v>
      </c>
      <c r="N52" s="80">
        <f t="shared" si="23"/>
        <v>7.47</v>
      </c>
      <c r="O52" s="107">
        <f t="shared" si="21"/>
        <v>7.47</v>
      </c>
    </row>
    <row r="53" spans="2:17" s="76" customFormat="1" ht="15.95" customHeight="1" x14ac:dyDescent="0.25">
      <c r="B53" s="486">
        <v>434</v>
      </c>
      <c r="C53" s="487"/>
      <c r="D53" s="487"/>
      <c r="E53" s="487"/>
      <c r="F53" s="487"/>
      <c r="G53" s="80">
        <v>5.4</v>
      </c>
      <c r="H53" s="80">
        <v>3.95</v>
      </c>
      <c r="I53" s="80">
        <f t="shared" si="17"/>
        <v>21.330000000000002</v>
      </c>
      <c r="J53" s="80">
        <f t="shared" si="18"/>
        <v>5.23</v>
      </c>
      <c r="K53" s="80">
        <v>16.100000000000001</v>
      </c>
      <c r="L53" s="81">
        <v>1</v>
      </c>
      <c r="M53" s="80">
        <f t="shared" si="22"/>
        <v>16.100000000000001</v>
      </c>
      <c r="N53" s="80">
        <f t="shared" si="23"/>
        <v>5.4</v>
      </c>
      <c r="O53" s="107">
        <f t="shared" si="21"/>
        <v>5.4</v>
      </c>
    </row>
    <row r="54" spans="2:17" s="76" customFormat="1" ht="15.95" customHeight="1" x14ac:dyDescent="0.25">
      <c r="B54" s="486">
        <v>435</v>
      </c>
      <c r="C54" s="487"/>
      <c r="D54" s="487"/>
      <c r="E54" s="487"/>
      <c r="F54" s="487"/>
      <c r="G54" s="80">
        <v>1.44</v>
      </c>
      <c r="H54" s="80">
        <v>4.26</v>
      </c>
      <c r="I54" s="80">
        <f t="shared" si="17"/>
        <v>6.1343999999999994</v>
      </c>
      <c r="J54" s="80">
        <f t="shared" si="18"/>
        <v>0.22439999999999927</v>
      </c>
      <c r="K54" s="80">
        <v>5.91</v>
      </c>
      <c r="L54" s="81">
        <v>1</v>
      </c>
      <c r="M54" s="80">
        <f t="shared" si="22"/>
        <v>5.91</v>
      </c>
      <c r="N54" s="80">
        <f t="shared" si="23"/>
        <v>1.44</v>
      </c>
      <c r="O54" s="107">
        <f t="shared" si="21"/>
        <v>1.44</v>
      </c>
    </row>
    <row r="55" spans="2:17" s="76" customFormat="1" ht="15.95" customHeight="1" x14ac:dyDescent="0.25">
      <c r="B55" s="486">
        <v>437</v>
      </c>
      <c r="C55" s="487"/>
      <c r="D55" s="487"/>
      <c r="E55" s="487"/>
      <c r="F55" s="487"/>
      <c r="G55" s="80">
        <v>4.78</v>
      </c>
      <c r="H55" s="80">
        <v>4.26</v>
      </c>
      <c r="I55" s="80">
        <f t="shared" si="17"/>
        <v>20.3628</v>
      </c>
      <c r="J55" s="80">
        <f t="shared" si="18"/>
        <v>1.1927999999999983</v>
      </c>
      <c r="K55" s="80">
        <v>19.170000000000002</v>
      </c>
      <c r="L55" s="81">
        <v>1</v>
      </c>
      <c r="M55" s="80">
        <f t="shared" si="22"/>
        <v>19.170000000000002</v>
      </c>
      <c r="N55" s="80">
        <f t="shared" si="23"/>
        <v>4.78</v>
      </c>
      <c r="O55" s="107">
        <f t="shared" si="21"/>
        <v>4.78</v>
      </c>
    </row>
    <row r="56" spans="2:17" s="76" customFormat="1" ht="15.95" customHeight="1" x14ac:dyDescent="0.25">
      <c r="B56" s="486">
        <v>438</v>
      </c>
      <c r="C56" s="487"/>
      <c r="D56" s="487"/>
      <c r="E56" s="487"/>
      <c r="F56" s="487"/>
      <c r="G56" s="80">
        <v>6.0229999999999997</v>
      </c>
      <c r="H56" s="80">
        <v>4.26</v>
      </c>
      <c r="I56" s="80">
        <f t="shared" si="17"/>
        <v>25.657979999999998</v>
      </c>
      <c r="J56" s="80">
        <f t="shared" si="18"/>
        <v>-2.0200000000016871E-3</v>
      </c>
      <c r="K56" s="80">
        <v>25.66</v>
      </c>
      <c r="L56" s="81">
        <v>1</v>
      </c>
      <c r="M56" s="80">
        <f t="shared" si="22"/>
        <v>25.66</v>
      </c>
      <c r="N56" s="80">
        <f t="shared" si="23"/>
        <v>6.0229999999999997</v>
      </c>
      <c r="O56" s="107">
        <f t="shared" si="21"/>
        <v>6.0229999999999997</v>
      </c>
    </row>
    <row r="57" spans="2:17" s="76" customFormat="1" ht="15.95" customHeight="1" x14ac:dyDescent="0.25">
      <c r="B57" s="486">
        <v>439</v>
      </c>
      <c r="C57" s="487"/>
      <c r="D57" s="487"/>
      <c r="E57" s="487"/>
      <c r="F57" s="487"/>
      <c r="G57" s="80">
        <v>4.0199999999999996</v>
      </c>
      <c r="H57" s="80">
        <v>4.3600000000000003</v>
      </c>
      <c r="I57" s="80">
        <f t="shared" si="17"/>
        <v>17.527200000000001</v>
      </c>
      <c r="J57" s="80">
        <f t="shared" si="18"/>
        <v>-2.8000000000005798E-3</v>
      </c>
      <c r="K57" s="80">
        <v>17.53</v>
      </c>
      <c r="L57" s="81">
        <v>1</v>
      </c>
      <c r="M57" s="80">
        <f t="shared" si="22"/>
        <v>17.53</v>
      </c>
      <c r="N57" s="80">
        <f t="shared" si="23"/>
        <v>4.0199999999999996</v>
      </c>
      <c r="O57" s="107">
        <f t="shared" si="21"/>
        <v>4.0199999999999996</v>
      </c>
    </row>
    <row r="58" spans="2:17" s="76" customFormat="1" ht="15.95" customHeight="1" x14ac:dyDescent="0.25">
      <c r="B58" s="486">
        <v>440</v>
      </c>
      <c r="C58" s="487"/>
      <c r="D58" s="487"/>
      <c r="E58" s="487"/>
      <c r="F58" s="487"/>
      <c r="G58" s="80">
        <v>3.82</v>
      </c>
      <c r="H58" s="80">
        <v>4.3600000000000003</v>
      </c>
      <c r="I58" s="80">
        <f t="shared" si="17"/>
        <v>16.655200000000001</v>
      </c>
      <c r="J58" s="80">
        <f t="shared" si="18"/>
        <v>-4.7999999999994714E-3</v>
      </c>
      <c r="K58" s="80">
        <v>16.66</v>
      </c>
      <c r="L58" s="81">
        <v>1</v>
      </c>
      <c r="M58" s="80">
        <f t="shared" si="22"/>
        <v>16.66</v>
      </c>
      <c r="N58" s="80">
        <f t="shared" si="23"/>
        <v>3.82</v>
      </c>
      <c r="O58" s="107">
        <f t="shared" si="21"/>
        <v>3.82</v>
      </c>
    </row>
    <row r="59" spans="2:17" s="76" customFormat="1" ht="15.95" customHeight="1" x14ac:dyDescent="0.25">
      <c r="B59" s="486">
        <v>441</v>
      </c>
      <c r="C59" s="487"/>
      <c r="D59" s="487"/>
      <c r="E59" s="487"/>
      <c r="F59" s="487"/>
      <c r="G59" s="80">
        <v>4.12</v>
      </c>
      <c r="H59" s="80">
        <v>4.3600000000000003</v>
      </c>
      <c r="I59" s="80">
        <f t="shared" si="17"/>
        <v>17.963200000000001</v>
      </c>
      <c r="J59" s="80">
        <f t="shared" si="18"/>
        <v>3.1999999999996476E-3</v>
      </c>
      <c r="K59" s="80">
        <v>17.96</v>
      </c>
      <c r="L59" s="81">
        <v>1</v>
      </c>
      <c r="M59" s="80">
        <f t="shared" si="22"/>
        <v>17.96</v>
      </c>
      <c r="N59" s="80">
        <f t="shared" si="23"/>
        <v>4.12</v>
      </c>
      <c r="O59" s="107">
        <f t="shared" si="21"/>
        <v>4.12</v>
      </c>
    </row>
    <row r="60" spans="2:17" s="76" customFormat="1" ht="15.95" customHeight="1" thickBot="1" x14ac:dyDescent="0.3">
      <c r="B60" s="488"/>
      <c r="C60" s="489"/>
      <c r="D60" s="489"/>
      <c r="E60" s="489"/>
      <c r="F60" s="489"/>
      <c r="G60" s="78"/>
      <c r="H60" s="78"/>
      <c r="I60" s="78"/>
      <c r="J60" s="78"/>
      <c r="K60" s="78"/>
      <c r="L60" s="79"/>
      <c r="M60" s="78"/>
      <c r="N60" s="78"/>
      <c r="O60" s="108"/>
    </row>
    <row r="61" spans="2:17" s="76" customFormat="1" ht="17.45" customHeight="1" thickBot="1" x14ac:dyDescent="0.3">
      <c r="B61" s="490" t="s">
        <v>10</v>
      </c>
      <c r="C61" s="491"/>
      <c r="D61" s="491"/>
      <c r="E61" s="491"/>
      <c r="F61" s="491"/>
      <c r="G61" s="491"/>
      <c r="H61" s="491"/>
      <c r="I61" s="491"/>
      <c r="J61" s="491"/>
      <c r="K61" s="491"/>
      <c r="L61" s="491"/>
      <c r="M61" s="109">
        <f>SUM(M43:M60)</f>
        <v>321.99</v>
      </c>
      <c r="N61" s="109">
        <f>SUM(N43:N60)</f>
        <v>85.932999999999993</v>
      </c>
      <c r="O61" s="110">
        <f>SUM(O43:O60)</f>
        <v>85.932999999999993</v>
      </c>
    </row>
    <row r="62" spans="2:17" ht="9.9499999999999993" customHeight="1" thickBot="1" x14ac:dyDescent="0.3"/>
    <row r="63" spans="2:17" s="76" customFormat="1" ht="17.45" customHeight="1" x14ac:dyDescent="0.25">
      <c r="B63" s="111" t="s">
        <v>119</v>
      </c>
      <c r="C63" s="112"/>
      <c r="D63" s="112"/>
      <c r="E63" s="112"/>
      <c r="F63" s="492" t="s">
        <v>231</v>
      </c>
      <c r="G63" s="492"/>
      <c r="H63" s="492"/>
      <c r="I63" s="492"/>
      <c r="J63" s="492"/>
      <c r="K63" s="113" t="s">
        <v>120</v>
      </c>
      <c r="L63" s="493" t="s">
        <v>1517</v>
      </c>
      <c r="M63" s="494"/>
      <c r="N63" s="495"/>
      <c r="O63" s="335"/>
    </row>
    <row r="64" spans="2:17" s="76" customFormat="1" ht="15" customHeight="1" x14ac:dyDescent="0.25">
      <c r="B64" s="486">
        <v>102</v>
      </c>
      <c r="C64" s="487"/>
      <c r="D64" s="487"/>
      <c r="E64" s="487"/>
      <c r="F64" s="487"/>
      <c r="G64" s="80">
        <v>1.21</v>
      </c>
      <c r="H64" s="80">
        <v>3.57</v>
      </c>
      <c r="I64" s="80">
        <f t="shared" ref="I64:I70" si="24">+G64*H64</f>
        <v>4.3197000000000001</v>
      </c>
      <c r="J64" s="80">
        <f t="shared" ref="J64:J70" si="25">I64-K64</f>
        <v>2.0996999999999999</v>
      </c>
      <c r="K64" s="80">
        <v>2.2200000000000002</v>
      </c>
      <c r="L64" s="81">
        <v>1</v>
      </c>
      <c r="M64" s="80">
        <f t="shared" ref="M64:M68" si="26">+K64*L64</f>
        <v>2.2200000000000002</v>
      </c>
      <c r="N64" s="80">
        <f t="shared" ref="N64:N68" si="27">+G64*L64</f>
        <v>1.21</v>
      </c>
      <c r="O64" s="107">
        <f>+G64*L64</f>
        <v>1.21</v>
      </c>
      <c r="Q64" s="76" t="s">
        <v>1516</v>
      </c>
    </row>
    <row r="65" spans="2:17" s="76" customFormat="1" ht="15" customHeight="1" x14ac:dyDescent="0.25">
      <c r="B65" s="486">
        <v>103</v>
      </c>
      <c r="C65" s="487"/>
      <c r="D65" s="487"/>
      <c r="E65" s="487"/>
      <c r="F65" s="487"/>
      <c r="G65" s="80">
        <v>0.93</v>
      </c>
      <c r="H65" s="80">
        <v>4</v>
      </c>
      <c r="I65" s="80">
        <f t="shared" si="24"/>
        <v>3.72</v>
      </c>
      <c r="J65" s="80">
        <f t="shared" si="25"/>
        <v>0</v>
      </c>
      <c r="K65" s="80">
        <v>3.72</v>
      </c>
      <c r="L65" s="81">
        <v>1</v>
      </c>
      <c r="M65" s="80">
        <f t="shared" si="26"/>
        <v>3.72</v>
      </c>
      <c r="N65" s="80">
        <f t="shared" si="27"/>
        <v>0.93</v>
      </c>
      <c r="O65" s="107">
        <f>+G65*L65</f>
        <v>0.93</v>
      </c>
      <c r="Q65" s="76" t="s">
        <v>1516</v>
      </c>
    </row>
    <row r="66" spans="2:17" s="76" customFormat="1" ht="15" customHeight="1" x14ac:dyDescent="0.25">
      <c r="B66" s="486">
        <v>104</v>
      </c>
      <c r="C66" s="487"/>
      <c r="D66" s="487"/>
      <c r="E66" s="487"/>
      <c r="F66" s="487"/>
      <c r="G66" s="80">
        <v>0.88</v>
      </c>
      <c r="H66" s="80">
        <v>2.8</v>
      </c>
      <c r="I66" s="80">
        <f t="shared" si="24"/>
        <v>2.464</v>
      </c>
      <c r="J66" s="80">
        <f t="shared" si="25"/>
        <v>0.22399999999999975</v>
      </c>
      <c r="K66" s="80">
        <v>2.2400000000000002</v>
      </c>
      <c r="L66" s="81">
        <v>1</v>
      </c>
      <c r="M66" s="80">
        <f t="shared" si="26"/>
        <v>2.2400000000000002</v>
      </c>
      <c r="N66" s="80">
        <f t="shared" si="27"/>
        <v>0.88</v>
      </c>
      <c r="O66" s="107">
        <f>+G66*L66</f>
        <v>0.88</v>
      </c>
      <c r="Q66" s="76" t="s">
        <v>1516</v>
      </c>
    </row>
    <row r="67" spans="2:17" s="76" customFormat="1" ht="15" customHeight="1" x14ac:dyDescent="0.25">
      <c r="B67" s="486">
        <v>105</v>
      </c>
      <c r="C67" s="487"/>
      <c r="D67" s="487"/>
      <c r="E67" s="487"/>
      <c r="F67" s="487"/>
      <c r="G67" s="80">
        <v>0.68</v>
      </c>
      <c r="H67" s="80">
        <v>4</v>
      </c>
      <c r="I67" s="80">
        <f t="shared" si="24"/>
        <v>2.72</v>
      </c>
      <c r="J67" s="80">
        <f t="shared" si="25"/>
        <v>0</v>
      </c>
      <c r="K67" s="80">
        <v>2.72</v>
      </c>
      <c r="L67" s="81">
        <v>1</v>
      </c>
      <c r="M67" s="80">
        <f t="shared" si="26"/>
        <v>2.72</v>
      </c>
      <c r="N67" s="80">
        <f t="shared" si="27"/>
        <v>0.68</v>
      </c>
      <c r="O67" s="107">
        <f>+G67*L67</f>
        <v>0.68</v>
      </c>
      <c r="Q67" s="76" t="s">
        <v>1516</v>
      </c>
    </row>
    <row r="68" spans="2:17" s="76" customFormat="1" ht="15" customHeight="1" x14ac:dyDescent="0.25">
      <c r="B68" s="486">
        <v>106</v>
      </c>
      <c r="C68" s="487"/>
      <c r="D68" s="487"/>
      <c r="E68" s="487"/>
      <c r="F68" s="487"/>
      <c r="G68" s="80">
        <v>1.95</v>
      </c>
      <c r="H68" s="80">
        <v>2.8</v>
      </c>
      <c r="I68" s="80">
        <f t="shared" si="24"/>
        <v>5.46</v>
      </c>
      <c r="J68" s="80">
        <f t="shared" si="25"/>
        <v>0</v>
      </c>
      <c r="K68" s="80">
        <v>5.46</v>
      </c>
      <c r="L68" s="81">
        <v>1</v>
      </c>
      <c r="M68" s="80">
        <f t="shared" si="26"/>
        <v>5.46</v>
      </c>
      <c r="N68" s="80">
        <f t="shared" si="27"/>
        <v>1.95</v>
      </c>
      <c r="O68" s="107">
        <f>+G68*L68</f>
        <v>1.95</v>
      </c>
      <c r="Q68" s="76" t="s">
        <v>1516</v>
      </c>
    </row>
    <row r="69" spans="2:17" s="76" customFormat="1" ht="15" customHeight="1" x14ac:dyDescent="0.25">
      <c r="B69" s="486">
        <v>107</v>
      </c>
      <c r="C69" s="487"/>
      <c r="D69" s="487"/>
      <c r="E69" s="487"/>
      <c r="F69" s="487"/>
      <c r="G69" s="80">
        <v>2.31</v>
      </c>
      <c r="H69" s="80">
        <v>4</v>
      </c>
      <c r="I69" s="80">
        <f t="shared" si="24"/>
        <v>9.24</v>
      </c>
      <c r="J69" s="80">
        <f t="shared" si="25"/>
        <v>2.2800000000000002</v>
      </c>
      <c r="K69" s="80">
        <v>6.96</v>
      </c>
      <c r="L69" s="81">
        <v>1</v>
      </c>
      <c r="M69" s="80">
        <f>+K69*L69</f>
        <v>6.96</v>
      </c>
      <c r="N69" s="80">
        <f>+G69*L69</f>
        <v>2.31</v>
      </c>
      <c r="O69" s="107">
        <f t="shared" ref="O69:O71" si="28">+G69*L69</f>
        <v>2.31</v>
      </c>
      <c r="Q69" s="76" t="s">
        <v>1516</v>
      </c>
    </row>
    <row r="70" spans="2:17" s="76" customFormat="1" ht="15" customHeight="1" x14ac:dyDescent="0.25">
      <c r="B70" s="486">
        <v>113</v>
      </c>
      <c r="C70" s="487"/>
      <c r="D70" s="487"/>
      <c r="E70" s="487"/>
      <c r="F70" s="487"/>
      <c r="G70" s="80">
        <v>0.28000000000000003</v>
      </c>
      <c r="H70" s="80">
        <v>3.57</v>
      </c>
      <c r="I70" s="80">
        <f t="shared" si="24"/>
        <v>0.99960000000000004</v>
      </c>
      <c r="J70" s="80">
        <f t="shared" si="25"/>
        <v>0.71960000000000002</v>
      </c>
      <c r="K70" s="80">
        <v>0.28000000000000003</v>
      </c>
      <c r="L70" s="81">
        <v>1</v>
      </c>
      <c r="M70" s="80">
        <f>+K70*L70</f>
        <v>0.28000000000000003</v>
      </c>
      <c r="N70" s="80">
        <f>+G70*L70</f>
        <v>0.28000000000000003</v>
      </c>
      <c r="O70" s="107">
        <f t="shared" si="28"/>
        <v>0.28000000000000003</v>
      </c>
      <c r="Q70" s="76" t="s">
        <v>1516</v>
      </c>
    </row>
    <row r="71" spans="2:17" s="76" customFormat="1" ht="15.95" customHeight="1" x14ac:dyDescent="0.25">
      <c r="B71" s="486">
        <v>388</v>
      </c>
      <c r="C71" s="487"/>
      <c r="D71" s="487"/>
      <c r="E71" s="487"/>
      <c r="F71" s="487"/>
      <c r="G71" s="80">
        <v>2.74</v>
      </c>
      <c r="H71" s="80">
        <v>2.97</v>
      </c>
      <c r="I71" s="80">
        <f>+G71*H71</f>
        <v>8.1378000000000004</v>
      </c>
      <c r="J71" s="80">
        <f>I71-K71</f>
        <v>0.21780000000000044</v>
      </c>
      <c r="K71" s="80">
        <v>7.92</v>
      </c>
      <c r="L71" s="81">
        <v>1</v>
      </c>
      <c r="M71" s="80">
        <f t="shared" ref="M71" si="29">+K71*L71</f>
        <v>7.92</v>
      </c>
      <c r="N71" s="80">
        <f t="shared" ref="N71" si="30">+G71*L71</f>
        <v>2.74</v>
      </c>
      <c r="O71" s="107">
        <f t="shared" si="28"/>
        <v>2.74</v>
      </c>
    </row>
    <row r="72" spans="2:17" s="76" customFormat="1" ht="15" customHeight="1" thickBot="1" x14ac:dyDescent="0.3">
      <c r="B72" s="488"/>
      <c r="C72" s="489"/>
      <c r="D72" s="489"/>
      <c r="E72" s="489"/>
      <c r="F72" s="489"/>
      <c r="G72" s="78"/>
      <c r="H72" s="78"/>
      <c r="I72" s="78"/>
      <c r="J72" s="78"/>
      <c r="K72" s="78"/>
      <c r="L72" s="79"/>
      <c r="M72" s="78"/>
      <c r="N72" s="78"/>
      <c r="O72" s="108"/>
    </row>
    <row r="73" spans="2:17" s="76" customFormat="1" ht="17.45" customHeight="1" thickBot="1" x14ac:dyDescent="0.3">
      <c r="B73" s="490" t="s">
        <v>10</v>
      </c>
      <c r="C73" s="491"/>
      <c r="D73" s="491"/>
      <c r="E73" s="491"/>
      <c r="F73" s="491"/>
      <c r="G73" s="491"/>
      <c r="H73" s="491"/>
      <c r="I73" s="491"/>
      <c r="J73" s="491"/>
      <c r="K73" s="491"/>
      <c r="L73" s="491"/>
      <c r="M73" s="109">
        <f>SUM(M64:M72)</f>
        <v>31.520000000000003</v>
      </c>
      <c r="N73" s="109">
        <f>SUM(N64:N72)</f>
        <v>10.98</v>
      </c>
      <c r="O73" s="110">
        <f>SUM(O64:O72)</f>
        <v>10.98</v>
      </c>
      <c r="P73" s="339"/>
    </row>
    <row r="74" spans="2:17" ht="9.9499999999999993" customHeight="1" thickBot="1" x14ac:dyDescent="0.3"/>
    <row r="75" spans="2:17" s="76" customFormat="1" ht="17.45" customHeight="1" x14ac:dyDescent="0.25">
      <c r="B75" s="111" t="s">
        <v>119</v>
      </c>
      <c r="C75" s="112"/>
      <c r="D75" s="112"/>
      <c r="E75" s="112"/>
      <c r="F75" s="492" t="s">
        <v>234</v>
      </c>
      <c r="G75" s="492"/>
      <c r="H75" s="492"/>
      <c r="I75" s="492"/>
      <c r="J75" s="492"/>
      <c r="K75" s="113" t="s">
        <v>120</v>
      </c>
      <c r="L75" s="500"/>
      <c r="M75" s="501"/>
      <c r="N75" s="502"/>
      <c r="O75" s="217"/>
    </row>
    <row r="76" spans="2:17" s="76" customFormat="1" ht="15.95" customHeight="1" x14ac:dyDescent="0.25">
      <c r="B76" s="486"/>
      <c r="C76" s="487"/>
      <c r="D76" s="487"/>
      <c r="E76" s="487"/>
      <c r="F76" s="487"/>
      <c r="G76" s="80"/>
      <c r="H76" s="80"/>
      <c r="I76" s="80">
        <f t="shared" ref="I76:I77" si="31">+G76*H76</f>
        <v>0</v>
      </c>
      <c r="J76" s="80"/>
      <c r="K76" s="80">
        <f t="shared" ref="K76:K77" si="32">+I76-J76</f>
        <v>0</v>
      </c>
      <c r="L76" s="81"/>
      <c r="M76" s="80">
        <f t="shared" ref="M76:M77" si="33">+K76*L76</f>
        <v>0</v>
      </c>
      <c r="N76" s="80">
        <f t="shared" ref="N76:N77" si="34">+G76*L76</f>
        <v>0</v>
      </c>
      <c r="O76" s="107"/>
    </row>
    <row r="77" spans="2:17" s="76" customFormat="1" ht="15.95" customHeight="1" x14ac:dyDescent="0.25">
      <c r="B77" s="486"/>
      <c r="C77" s="487"/>
      <c r="D77" s="487"/>
      <c r="E77" s="487"/>
      <c r="F77" s="487"/>
      <c r="G77" s="80"/>
      <c r="H77" s="80"/>
      <c r="I77" s="80">
        <f t="shared" si="31"/>
        <v>0</v>
      </c>
      <c r="J77" s="80"/>
      <c r="K77" s="80">
        <f t="shared" si="32"/>
        <v>0</v>
      </c>
      <c r="L77" s="81"/>
      <c r="M77" s="80">
        <f t="shared" si="33"/>
        <v>0</v>
      </c>
      <c r="N77" s="80">
        <f t="shared" si="34"/>
        <v>0</v>
      </c>
      <c r="O77" s="107"/>
    </row>
    <row r="78" spans="2:17" s="76" customFormat="1" ht="15.95" customHeight="1" thickBot="1" x14ac:dyDescent="0.3">
      <c r="B78" s="488"/>
      <c r="C78" s="489"/>
      <c r="D78" s="489"/>
      <c r="E78" s="489"/>
      <c r="F78" s="489"/>
      <c r="G78" s="78"/>
      <c r="H78" s="78"/>
      <c r="I78" s="78"/>
      <c r="J78" s="78"/>
      <c r="K78" s="78"/>
      <c r="L78" s="79"/>
      <c r="M78" s="78"/>
      <c r="N78" s="78"/>
      <c r="O78" s="108"/>
    </row>
    <row r="79" spans="2:17" s="76" customFormat="1" ht="17.45" customHeight="1" thickBot="1" x14ac:dyDescent="0.3">
      <c r="B79" s="490" t="s">
        <v>10</v>
      </c>
      <c r="C79" s="491"/>
      <c r="D79" s="491"/>
      <c r="E79" s="491"/>
      <c r="F79" s="491"/>
      <c r="G79" s="491"/>
      <c r="H79" s="491"/>
      <c r="I79" s="491"/>
      <c r="J79" s="491"/>
      <c r="K79" s="491"/>
      <c r="L79" s="491"/>
      <c r="M79" s="109">
        <f>SUM(M76:M78)</f>
        <v>0</v>
      </c>
      <c r="N79" s="109">
        <f>SUM(N76:N78)</f>
        <v>0</v>
      </c>
      <c r="O79" s="110">
        <f>SUM(O76:O78)</f>
        <v>0</v>
      </c>
    </row>
    <row r="80" spans="2:17" ht="9.9499999999999993" customHeight="1" thickBot="1" x14ac:dyDescent="0.3"/>
    <row r="81" spans="2:17" s="76" customFormat="1" ht="17.45" customHeight="1" x14ac:dyDescent="0.25">
      <c r="B81" s="111" t="s">
        <v>119</v>
      </c>
      <c r="C81" s="112"/>
      <c r="D81" s="112"/>
      <c r="E81" s="112"/>
      <c r="F81" s="492" t="s">
        <v>235</v>
      </c>
      <c r="G81" s="492"/>
      <c r="H81" s="492"/>
      <c r="I81" s="492"/>
      <c r="J81" s="492"/>
      <c r="K81" s="113" t="s">
        <v>120</v>
      </c>
      <c r="L81" s="500"/>
      <c r="M81" s="501"/>
      <c r="N81" s="502"/>
      <c r="O81" s="218"/>
    </row>
    <row r="82" spans="2:17" s="76" customFormat="1" ht="15.95" customHeight="1" x14ac:dyDescent="0.25">
      <c r="B82" s="486"/>
      <c r="C82" s="487"/>
      <c r="D82" s="487"/>
      <c r="E82" s="487"/>
      <c r="F82" s="487"/>
      <c r="G82" s="80"/>
      <c r="H82" s="80"/>
      <c r="I82" s="80">
        <f t="shared" ref="I82:I83" si="35">+G82*H82</f>
        <v>0</v>
      </c>
      <c r="J82" s="80"/>
      <c r="K82" s="80">
        <f t="shared" ref="K82:K83" si="36">+I82-J82</f>
        <v>0</v>
      </c>
      <c r="L82" s="81"/>
      <c r="M82" s="80">
        <f t="shared" ref="M82:M83" si="37">+K82*L82</f>
        <v>0</v>
      </c>
      <c r="N82" s="80">
        <f t="shared" ref="N82:N83" si="38">+G82*L82</f>
        <v>0</v>
      </c>
      <c r="O82" s="107"/>
    </row>
    <row r="83" spans="2:17" s="76" customFormat="1" ht="15.95" customHeight="1" x14ac:dyDescent="0.25">
      <c r="B83" s="486"/>
      <c r="C83" s="487"/>
      <c r="D83" s="487"/>
      <c r="E83" s="487"/>
      <c r="F83" s="487"/>
      <c r="G83" s="80"/>
      <c r="H83" s="80"/>
      <c r="I83" s="80">
        <f t="shared" si="35"/>
        <v>0</v>
      </c>
      <c r="J83" s="80"/>
      <c r="K83" s="80">
        <f t="shared" si="36"/>
        <v>0</v>
      </c>
      <c r="L83" s="81"/>
      <c r="M83" s="80">
        <f t="shared" si="37"/>
        <v>0</v>
      </c>
      <c r="N83" s="80">
        <f t="shared" si="38"/>
        <v>0</v>
      </c>
      <c r="O83" s="107"/>
    </row>
    <row r="84" spans="2:17" s="76" customFormat="1" ht="15.95" customHeight="1" thickBot="1" x14ac:dyDescent="0.3">
      <c r="B84" s="488"/>
      <c r="C84" s="489"/>
      <c r="D84" s="489"/>
      <c r="E84" s="489"/>
      <c r="F84" s="489"/>
      <c r="G84" s="78"/>
      <c r="H84" s="78"/>
      <c r="I84" s="78"/>
      <c r="J84" s="78"/>
      <c r="K84" s="78"/>
      <c r="L84" s="79"/>
      <c r="M84" s="78"/>
      <c r="N84" s="78"/>
      <c r="O84" s="108"/>
    </row>
    <row r="85" spans="2:17" s="76" customFormat="1" ht="17.45" customHeight="1" thickBot="1" x14ac:dyDescent="0.3">
      <c r="B85" s="490" t="s">
        <v>10</v>
      </c>
      <c r="C85" s="491"/>
      <c r="D85" s="491"/>
      <c r="E85" s="491"/>
      <c r="F85" s="491"/>
      <c r="G85" s="491"/>
      <c r="H85" s="491"/>
      <c r="I85" s="491"/>
      <c r="J85" s="491"/>
      <c r="K85" s="491"/>
      <c r="L85" s="491"/>
      <c r="M85" s="109">
        <f>SUM(M82:M84)</f>
        <v>0</v>
      </c>
      <c r="N85" s="109">
        <f>SUM(N82:N84)</f>
        <v>0</v>
      </c>
      <c r="O85" s="110">
        <f>SUM(O82:O84)</f>
        <v>0</v>
      </c>
    </row>
    <row r="86" spans="2:17" ht="9.9499999999999993" customHeight="1" thickBot="1" x14ac:dyDescent="0.3"/>
    <row r="87" spans="2:17" s="76" customFormat="1" ht="17.45" customHeight="1" x14ac:dyDescent="0.25">
      <c r="B87" s="111" t="s">
        <v>119</v>
      </c>
      <c r="C87" s="112"/>
      <c r="D87" s="112"/>
      <c r="E87" s="112"/>
      <c r="F87" s="492" t="s">
        <v>236</v>
      </c>
      <c r="G87" s="492"/>
      <c r="H87" s="492"/>
      <c r="I87" s="492"/>
      <c r="J87" s="492"/>
      <c r="K87" s="113" t="s">
        <v>120</v>
      </c>
      <c r="L87" s="492"/>
      <c r="M87" s="492"/>
      <c r="N87" s="492"/>
      <c r="O87" s="514"/>
    </row>
    <row r="88" spans="2:17" s="76" customFormat="1" ht="15.95" customHeight="1" x14ac:dyDescent="0.25">
      <c r="B88" s="486">
        <v>112</v>
      </c>
      <c r="C88" s="487"/>
      <c r="D88" s="487"/>
      <c r="E88" s="487"/>
      <c r="F88" s="487"/>
      <c r="G88" s="80">
        <v>2.1</v>
      </c>
      <c r="H88" s="80">
        <v>4</v>
      </c>
      <c r="I88" s="80">
        <f>+G88*H88</f>
        <v>8.4</v>
      </c>
      <c r="J88" s="80">
        <f>I88-K88</f>
        <v>0</v>
      </c>
      <c r="K88" s="80">
        <v>8.4</v>
      </c>
      <c r="L88" s="81">
        <v>1</v>
      </c>
      <c r="M88" s="80">
        <f>+K88*L88</f>
        <v>8.4</v>
      </c>
      <c r="N88" s="80">
        <f>+G88*L88</f>
        <v>2.1</v>
      </c>
      <c r="O88" s="107"/>
      <c r="Q88" s="76" t="s">
        <v>1516</v>
      </c>
    </row>
    <row r="89" spans="2:17" s="76" customFormat="1" ht="15.95" customHeight="1" x14ac:dyDescent="0.25">
      <c r="B89" s="486">
        <v>418</v>
      </c>
      <c r="C89" s="487"/>
      <c r="D89" s="487"/>
      <c r="E89" s="487"/>
      <c r="F89" s="487"/>
      <c r="G89" s="80">
        <v>1.89</v>
      </c>
      <c r="H89" s="80">
        <v>4.55</v>
      </c>
      <c r="I89" s="80">
        <f t="shared" ref="I89:I95" si="39">+G89*H89</f>
        <v>8.599499999999999</v>
      </c>
      <c r="J89" s="80">
        <v>5.96</v>
      </c>
      <c r="K89" s="80">
        <v>1.01</v>
      </c>
      <c r="L89" s="81">
        <v>1</v>
      </c>
      <c r="M89" s="80">
        <f>+K89*L89</f>
        <v>1.01</v>
      </c>
      <c r="N89" s="80">
        <f>+G89*L89</f>
        <v>1.89</v>
      </c>
      <c r="O89" s="107"/>
    </row>
    <row r="90" spans="2:17" s="76" customFormat="1" ht="15.95" customHeight="1" x14ac:dyDescent="0.25">
      <c r="B90" s="486">
        <v>454</v>
      </c>
      <c r="C90" s="487"/>
      <c r="D90" s="487"/>
      <c r="E90" s="487"/>
      <c r="F90" s="487"/>
      <c r="G90" s="80">
        <v>0.22</v>
      </c>
      <c r="H90" s="80">
        <v>3.77</v>
      </c>
      <c r="I90" s="80">
        <f t="shared" si="39"/>
        <v>0.82940000000000003</v>
      </c>
      <c r="J90" s="80">
        <v>0.83</v>
      </c>
      <c r="K90" s="80">
        <v>6.47</v>
      </c>
      <c r="L90" s="81">
        <v>1</v>
      </c>
      <c r="M90" s="80">
        <f t="shared" ref="M90:M95" si="40">+K90*L90</f>
        <v>6.47</v>
      </c>
      <c r="N90" s="80">
        <f t="shared" ref="N90:N95" si="41">+G90*L90</f>
        <v>0.22</v>
      </c>
      <c r="O90" s="107"/>
    </row>
    <row r="91" spans="2:17" s="76" customFormat="1" ht="15.95" customHeight="1" x14ac:dyDescent="0.25">
      <c r="B91" s="486">
        <v>455</v>
      </c>
      <c r="C91" s="487"/>
      <c r="D91" s="487"/>
      <c r="E91" s="487"/>
      <c r="F91" s="487"/>
      <c r="G91" s="80">
        <v>2.46</v>
      </c>
      <c r="H91" s="80">
        <v>3.77</v>
      </c>
      <c r="I91" s="80">
        <f t="shared" si="39"/>
        <v>9.2742000000000004</v>
      </c>
      <c r="J91" s="80">
        <v>9.42</v>
      </c>
      <c r="K91" s="80">
        <v>6.19</v>
      </c>
      <c r="L91" s="81">
        <v>1</v>
      </c>
      <c r="M91" s="80">
        <f t="shared" si="40"/>
        <v>6.19</v>
      </c>
      <c r="N91" s="80">
        <f t="shared" si="41"/>
        <v>2.46</v>
      </c>
      <c r="O91" s="107"/>
    </row>
    <row r="92" spans="2:17" s="76" customFormat="1" ht="15.95" customHeight="1" x14ac:dyDescent="0.25">
      <c r="B92" s="486">
        <v>456</v>
      </c>
      <c r="C92" s="487"/>
      <c r="D92" s="487"/>
      <c r="E92" s="487"/>
      <c r="F92" s="487"/>
      <c r="G92" s="80">
        <v>2.46</v>
      </c>
      <c r="H92" s="80">
        <v>3.77</v>
      </c>
      <c r="I92" s="80">
        <f t="shared" si="39"/>
        <v>9.2742000000000004</v>
      </c>
      <c r="J92" s="80">
        <v>9.4</v>
      </c>
      <c r="K92" s="80">
        <v>0.81</v>
      </c>
      <c r="L92" s="81">
        <v>1</v>
      </c>
      <c r="M92" s="80">
        <f t="shared" si="40"/>
        <v>0.81</v>
      </c>
      <c r="N92" s="80">
        <f t="shared" si="41"/>
        <v>2.46</v>
      </c>
      <c r="O92" s="107"/>
    </row>
    <row r="93" spans="2:17" s="76" customFormat="1" ht="15.95" customHeight="1" x14ac:dyDescent="0.25">
      <c r="B93" s="486">
        <v>457</v>
      </c>
      <c r="C93" s="487"/>
      <c r="D93" s="487"/>
      <c r="E93" s="487"/>
      <c r="F93" s="487"/>
      <c r="G93" s="80">
        <v>0.22</v>
      </c>
      <c r="H93" s="80">
        <v>3.77</v>
      </c>
      <c r="I93" s="80">
        <f>+G93*H93</f>
        <v>0.82940000000000003</v>
      </c>
      <c r="J93" s="80">
        <v>0.83</v>
      </c>
      <c r="K93" s="80">
        <v>8.67</v>
      </c>
      <c r="L93" s="81">
        <v>1</v>
      </c>
      <c r="M93" s="80">
        <f t="shared" si="40"/>
        <v>8.67</v>
      </c>
      <c r="N93" s="80">
        <f t="shared" si="41"/>
        <v>0.22</v>
      </c>
      <c r="O93" s="107"/>
    </row>
    <row r="94" spans="2:17" s="76" customFormat="1" ht="15.95" customHeight="1" x14ac:dyDescent="0.25">
      <c r="B94" s="486">
        <v>458</v>
      </c>
      <c r="C94" s="487"/>
      <c r="D94" s="487"/>
      <c r="E94" s="487"/>
      <c r="F94" s="487"/>
      <c r="G94" s="80">
        <v>2.46</v>
      </c>
      <c r="H94" s="80">
        <v>3.77</v>
      </c>
      <c r="I94" s="80">
        <f t="shared" si="39"/>
        <v>9.2742000000000004</v>
      </c>
      <c r="J94" s="80">
        <v>9.15</v>
      </c>
      <c r="K94" s="80">
        <v>8.67</v>
      </c>
      <c r="L94" s="81">
        <v>1</v>
      </c>
      <c r="M94" s="80">
        <f t="shared" si="40"/>
        <v>8.67</v>
      </c>
      <c r="N94" s="80">
        <f t="shared" si="41"/>
        <v>2.46</v>
      </c>
      <c r="O94" s="107"/>
    </row>
    <row r="95" spans="2:17" s="76" customFormat="1" ht="15.95" customHeight="1" x14ac:dyDescent="0.25">
      <c r="B95" s="486">
        <v>459</v>
      </c>
      <c r="C95" s="487"/>
      <c r="D95" s="487"/>
      <c r="E95" s="487"/>
      <c r="F95" s="487"/>
      <c r="G95" s="80">
        <v>2.46</v>
      </c>
      <c r="H95" s="80">
        <v>3.77</v>
      </c>
      <c r="I95" s="80">
        <f t="shared" si="39"/>
        <v>9.2742000000000004</v>
      </c>
      <c r="J95" s="80">
        <v>9.1300000000000008</v>
      </c>
      <c r="K95" s="80">
        <v>8.65</v>
      </c>
      <c r="L95" s="81">
        <v>1</v>
      </c>
      <c r="M95" s="80">
        <f t="shared" si="40"/>
        <v>8.65</v>
      </c>
      <c r="N95" s="80">
        <f t="shared" si="41"/>
        <v>2.46</v>
      </c>
      <c r="O95" s="107"/>
    </row>
    <row r="96" spans="2:17" s="76" customFormat="1" ht="15.95" customHeight="1" thickBot="1" x14ac:dyDescent="0.3">
      <c r="B96" s="488"/>
      <c r="C96" s="489"/>
      <c r="D96" s="489"/>
      <c r="E96" s="489"/>
      <c r="F96" s="489"/>
      <c r="G96" s="78"/>
      <c r="H96" s="78"/>
      <c r="I96" s="78"/>
      <c r="J96" s="78"/>
      <c r="K96" s="78"/>
      <c r="L96" s="79"/>
      <c r="M96" s="78"/>
      <c r="N96" s="78"/>
      <c r="O96" s="108"/>
    </row>
    <row r="97" spans="2:17" s="76" customFormat="1" ht="17.45" customHeight="1" thickBot="1" x14ac:dyDescent="0.3">
      <c r="B97" s="490" t="s">
        <v>10</v>
      </c>
      <c r="C97" s="491"/>
      <c r="D97" s="491"/>
      <c r="E97" s="491"/>
      <c r="F97" s="491"/>
      <c r="G97" s="491"/>
      <c r="H97" s="491"/>
      <c r="I97" s="491"/>
      <c r="J97" s="491"/>
      <c r="K97" s="491"/>
      <c r="L97" s="491"/>
      <c r="M97" s="109">
        <f>SUM(M88:M96)</f>
        <v>48.87</v>
      </c>
      <c r="N97" s="109">
        <f>SUM(N88:N96)</f>
        <v>14.27</v>
      </c>
      <c r="O97" s="110">
        <f>SUM(O88:O96)</f>
        <v>0</v>
      </c>
    </row>
    <row r="98" spans="2:17" ht="9.9499999999999993" customHeight="1" thickBot="1" x14ac:dyDescent="0.3"/>
    <row r="99" spans="2:17" s="76" customFormat="1" ht="17.45" customHeight="1" x14ac:dyDescent="0.25">
      <c r="B99" s="111" t="s">
        <v>119</v>
      </c>
      <c r="C99" s="112"/>
      <c r="D99" s="112"/>
      <c r="E99" s="112"/>
      <c r="F99" s="492" t="s">
        <v>238</v>
      </c>
      <c r="G99" s="492"/>
      <c r="H99" s="492"/>
      <c r="I99" s="492"/>
      <c r="J99" s="492"/>
      <c r="K99" s="113" t="s">
        <v>120</v>
      </c>
      <c r="L99" s="500"/>
      <c r="M99" s="501"/>
      <c r="N99" s="502"/>
      <c r="O99" s="220"/>
    </row>
    <row r="100" spans="2:17" s="76" customFormat="1" ht="15.95" customHeight="1" x14ac:dyDescent="0.25">
      <c r="B100" s="486">
        <v>108</v>
      </c>
      <c r="C100" s="487"/>
      <c r="D100" s="487"/>
      <c r="E100" s="487"/>
      <c r="F100" s="487"/>
      <c r="G100" s="80">
        <v>1.75</v>
      </c>
      <c r="H100" s="80">
        <v>4</v>
      </c>
      <c r="I100" s="80">
        <f t="shared" ref="I100:I117" si="42">+G100*H100</f>
        <v>7</v>
      </c>
      <c r="J100" s="80">
        <f t="shared" ref="J100:J117" si="43">I100-K100</f>
        <v>0</v>
      </c>
      <c r="K100" s="80">
        <v>7</v>
      </c>
      <c r="L100" s="81">
        <v>1</v>
      </c>
      <c r="M100" s="80">
        <f t="shared" ref="M100:M108" si="44">+K100*L100</f>
        <v>7</v>
      </c>
      <c r="N100" s="80">
        <f t="shared" ref="N100:N108" si="45">+G100*L100</f>
        <v>1.75</v>
      </c>
      <c r="O100" s="107"/>
      <c r="Q100" s="76" t="s">
        <v>1516</v>
      </c>
    </row>
    <row r="101" spans="2:17" s="76" customFormat="1" ht="15.95" customHeight="1" x14ac:dyDescent="0.25">
      <c r="B101" s="486">
        <v>109</v>
      </c>
      <c r="C101" s="487"/>
      <c r="D101" s="487"/>
      <c r="E101" s="487"/>
      <c r="F101" s="487"/>
      <c r="G101" s="80">
        <v>6.05</v>
      </c>
      <c r="H101" s="80">
        <v>4</v>
      </c>
      <c r="I101" s="80">
        <f t="shared" si="42"/>
        <v>24.2</v>
      </c>
      <c r="J101" s="80">
        <f t="shared" si="43"/>
        <v>1.9999999999999574E-2</v>
      </c>
      <c r="K101" s="80">
        <v>24.18</v>
      </c>
      <c r="L101" s="81">
        <v>1</v>
      </c>
      <c r="M101" s="80">
        <f t="shared" si="44"/>
        <v>24.18</v>
      </c>
      <c r="N101" s="80">
        <f t="shared" si="45"/>
        <v>6.05</v>
      </c>
      <c r="O101" s="107"/>
      <c r="Q101" s="76" t="s">
        <v>1516</v>
      </c>
    </row>
    <row r="102" spans="2:17" s="76" customFormat="1" ht="15.95" customHeight="1" x14ac:dyDescent="0.25">
      <c r="B102" s="486">
        <v>114</v>
      </c>
      <c r="C102" s="487"/>
      <c r="D102" s="487"/>
      <c r="E102" s="487"/>
      <c r="F102" s="487"/>
      <c r="G102" s="80">
        <v>16.170000000000002</v>
      </c>
      <c r="H102" s="80">
        <v>4</v>
      </c>
      <c r="I102" s="80">
        <f t="shared" si="42"/>
        <v>64.680000000000007</v>
      </c>
      <c r="J102" s="80">
        <f t="shared" si="43"/>
        <v>5.5000000000000071</v>
      </c>
      <c r="K102" s="80">
        <v>59.18</v>
      </c>
      <c r="L102" s="81">
        <v>1</v>
      </c>
      <c r="M102" s="80">
        <f t="shared" si="44"/>
        <v>59.18</v>
      </c>
      <c r="N102" s="80">
        <f t="shared" si="45"/>
        <v>16.170000000000002</v>
      </c>
      <c r="O102" s="107"/>
      <c r="Q102" s="76" t="s">
        <v>1516</v>
      </c>
    </row>
    <row r="103" spans="2:17" s="76" customFormat="1" ht="15.95" customHeight="1" x14ac:dyDescent="0.25">
      <c r="B103" s="486">
        <v>115</v>
      </c>
      <c r="C103" s="487"/>
      <c r="D103" s="487"/>
      <c r="E103" s="487"/>
      <c r="F103" s="487"/>
      <c r="G103" s="80">
        <v>7.76</v>
      </c>
      <c r="H103" s="80">
        <v>4</v>
      </c>
      <c r="I103" s="80">
        <f t="shared" si="42"/>
        <v>31.04</v>
      </c>
      <c r="J103" s="80">
        <f t="shared" si="43"/>
        <v>0.48000000000000043</v>
      </c>
      <c r="K103" s="80">
        <v>30.56</v>
      </c>
      <c r="L103" s="81">
        <v>1</v>
      </c>
      <c r="M103" s="80">
        <f t="shared" si="44"/>
        <v>30.56</v>
      </c>
      <c r="N103" s="80">
        <f t="shared" si="45"/>
        <v>7.76</v>
      </c>
      <c r="O103" s="107"/>
      <c r="Q103" s="76" t="s">
        <v>1516</v>
      </c>
    </row>
    <row r="104" spans="2:17" s="76" customFormat="1" ht="15.95" customHeight="1" x14ac:dyDescent="0.25">
      <c r="B104" s="486">
        <v>116</v>
      </c>
      <c r="C104" s="487"/>
      <c r="D104" s="487"/>
      <c r="E104" s="487"/>
      <c r="F104" s="487"/>
      <c r="G104" s="80">
        <v>7.76</v>
      </c>
      <c r="H104" s="80">
        <v>4</v>
      </c>
      <c r="I104" s="80">
        <f t="shared" si="42"/>
        <v>31.04</v>
      </c>
      <c r="J104" s="80">
        <f t="shared" si="43"/>
        <v>0.48000000000000043</v>
      </c>
      <c r="K104" s="80">
        <v>30.56</v>
      </c>
      <c r="L104" s="81">
        <v>1</v>
      </c>
      <c r="M104" s="80">
        <f t="shared" si="44"/>
        <v>30.56</v>
      </c>
      <c r="N104" s="80">
        <f t="shared" si="45"/>
        <v>7.76</v>
      </c>
      <c r="O104" s="107"/>
      <c r="Q104" s="76" t="s">
        <v>1516</v>
      </c>
    </row>
    <row r="105" spans="2:17" s="76" customFormat="1" ht="15.95" customHeight="1" x14ac:dyDescent="0.25">
      <c r="B105" s="486">
        <v>117</v>
      </c>
      <c r="C105" s="487"/>
      <c r="D105" s="487"/>
      <c r="E105" s="487"/>
      <c r="F105" s="487"/>
      <c r="G105" s="80">
        <v>7.39</v>
      </c>
      <c r="H105" s="80">
        <v>4</v>
      </c>
      <c r="I105" s="80">
        <f t="shared" si="42"/>
        <v>29.56</v>
      </c>
      <c r="J105" s="80">
        <f t="shared" si="43"/>
        <v>0.25999999999999801</v>
      </c>
      <c r="K105" s="80">
        <v>29.3</v>
      </c>
      <c r="L105" s="81">
        <v>1</v>
      </c>
      <c r="M105" s="80">
        <f t="shared" si="44"/>
        <v>29.3</v>
      </c>
      <c r="N105" s="80">
        <f t="shared" si="45"/>
        <v>7.39</v>
      </c>
      <c r="O105" s="107"/>
      <c r="Q105" s="76" t="s">
        <v>1516</v>
      </c>
    </row>
    <row r="106" spans="2:17" s="76" customFormat="1" ht="15.95" customHeight="1" x14ac:dyDescent="0.25">
      <c r="B106" s="486">
        <v>131</v>
      </c>
      <c r="C106" s="487"/>
      <c r="D106" s="487"/>
      <c r="E106" s="487"/>
      <c r="F106" s="487"/>
      <c r="G106" s="80">
        <v>1.76</v>
      </c>
      <c r="H106" s="80">
        <v>4</v>
      </c>
      <c r="I106" s="80">
        <f t="shared" si="42"/>
        <v>7.04</v>
      </c>
      <c r="J106" s="80">
        <f t="shared" si="43"/>
        <v>3.37</v>
      </c>
      <c r="K106" s="80">
        <v>3.67</v>
      </c>
      <c r="L106" s="81">
        <v>1</v>
      </c>
      <c r="M106" s="80">
        <f t="shared" si="44"/>
        <v>3.67</v>
      </c>
      <c r="N106" s="80">
        <f t="shared" si="45"/>
        <v>1.76</v>
      </c>
      <c r="O106" s="107"/>
      <c r="Q106" s="76" t="s">
        <v>1516</v>
      </c>
    </row>
    <row r="107" spans="2:17" s="76" customFormat="1" ht="15.95" customHeight="1" x14ac:dyDescent="0.25">
      <c r="B107" s="486">
        <v>442</v>
      </c>
      <c r="C107" s="487"/>
      <c r="D107" s="487"/>
      <c r="E107" s="487"/>
      <c r="F107" s="487"/>
      <c r="G107" s="80">
        <v>1.17</v>
      </c>
      <c r="H107" s="80">
        <v>4.5599999999999996</v>
      </c>
      <c r="I107" s="80">
        <f t="shared" si="42"/>
        <v>5.3351999999999995</v>
      </c>
      <c r="J107" s="80">
        <f t="shared" si="43"/>
        <v>-4.8000000000003595E-3</v>
      </c>
      <c r="K107" s="80">
        <v>5.34</v>
      </c>
      <c r="L107" s="81">
        <v>1</v>
      </c>
      <c r="M107" s="80">
        <f t="shared" si="44"/>
        <v>5.34</v>
      </c>
      <c r="N107" s="80">
        <f t="shared" si="45"/>
        <v>1.17</v>
      </c>
      <c r="O107" s="107"/>
    </row>
    <row r="108" spans="2:17" s="76" customFormat="1" ht="15.95" customHeight="1" x14ac:dyDescent="0.25">
      <c r="B108" s="486">
        <v>443</v>
      </c>
      <c r="C108" s="487"/>
      <c r="D108" s="487"/>
      <c r="E108" s="487"/>
      <c r="F108" s="487"/>
      <c r="G108" s="80">
        <v>7.19</v>
      </c>
      <c r="H108" s="80">
        <v>4.5599999999999996</v>
      </c>
      <c r="I108" s="80">
        <f t="shared" si="42"/>
        <v>32.7864</v>
      </c>
      <c r="J108" s="80">
        <f t="shared" si="43"/>
        <v>2.6364000000000019</v>
      </c>
      <c r="K108" s="80">
        <v>30.15</v>
      </c>
      <c r="L108" s="81">
        <v>1</v>
      </c>
      <c r="M108" s="80">
        <f t="shared" si="44"/>
        <v>30.15</v>
      </c>
      <c r="N108" s="80">
        <f t="shared" si="45"/>
        <v>7.19</v>
      </c>
      <c r="O108" s="107"/>
    </row>
    <row r="109" spans="2:17" s="76" customFormat="1" ht="15.95" customHeight="1" x14ac:dyDescent="0.25">
      <c r="B109" s="486">
        <v>444</v>
      </c>
      <c r="C109" s="487"/>
      <c r="D109" s="487"/>
      <c r="E109" s="487"/>
      <c r="F109" s="487"/>
      <c r="G109" s="80">
        <v>7.15</v>
      </c>
      <c r="H109" s="80">
        <v>4.5599999999999996</v>
      </c>
      <c r="I109" s="80">
        <f t="shared" si="42"/>
        <v>32.603999999999999</v>
      </c>
      <c r="J109" s="80">
        <f t="shared" si="43"/>
        <v>2.0839999999999996</v>
      </c>
      <c r="K109" s="80">
        <v>30.52</v>
      </c>
      <c r="L109" s="81">
        <v>1</v>
      </c>
      <c r="M109" s="80">
        <f t="shared" ref="M109:M122" si="46">+K109*L109</f>
        <v>30.52</v>
      </c>
      <c r="N109" s="80">
        <f t="shared" ref="N109:N122" si="47">+G109*L109</f>
        <v>7.15</v>
      </c>
      <c r="O109" s="107"/>
    </row>
    <row r="110" spans="2:17" s="76" customFormat="1" ht="15.95" customHeight="1" x14ac:dyDescent="0.25">
      <c r="B110" s="486">
        <v>445</v>
      </c>
      <c r="C110" s="487"/>
      <c r="D110" s="487"/>
      <c r="E110" s="487"/>
      <c r="F110" s="487"/>
      <c r="G110" s="80">
        <v>21.2</v>
      </c>
      <c r="H110" s="80">
        <v>4.5599999999999996</v>
      </c>
      <c r="I110" s="80">
        <f t="shared" si="42"/>
        <v>96.671999999999983</v>
      </c>
      <c r="J110" s="80">
        <f t="shared" si="43"/>
        <v>3.97199999999998</v>
      </c>
      <c r="K110" s="80">
        <v>92.7</v>
      </c>
      <c r="L110" s="81">
        <v>1</v>
      </c>
      <c r="M110" s="80">
        <f t="shared" si="46"/>
        <v>92.7</v>
      </c>
      <c r="N110" s="80">
        <f t="shared" si="47"/>
        <v>21.2</v>
      </c>
      <c r="O110" s="107"/>
    </row>
    <row r="111" spans="2:17" s="76" customFormat="1" ht="15.95" customHeight="1" x14ac:dyDescent="0.25">
      <c r="B111" s="486">
        <v>446</v>
      </c>
      <c r="C111" s="487"/>
      <c r="D111" s="487"/>
      <c r="E111" s="487"/>
      <c r="F111" s="487"/>
      <c r="G111" s="80">
        <v>7.7279999999999998</v>
      </c>
      <c r="H111" s="80">
        <v>4.53</v>
      </c>
      <c r="I111" s="80">
        <f t="shared" si="42"/>
        <v>35.007840000000002</v>
      </c>
      <c r="J111" s="80">
        <f t="shared" si="43"/>
        <v>-2.159999999996387E-3</v>
      </c>
      <c r="K111" s="80">
        <v>35.01</v>
      </c>
      <c r="L111" s="81">
        <v>1</v>
      </c>
      <c r="M111" s="80">
        <f t="shared" si="46"/>
        <v>35.01</v>
      </c>
      <c r="N111" s="80">
        <f t="shared" si="47"/>
        <v>7.7279999999999998</v>
      </c>
      <c r="O111" s="107"/>
    </row>
    <row r="112" spans="2:17" s="76" customFormat="1" ht="15.95" customHeight="1" x14ac:dyDescent="0.25">
      <c r="B112" s="486">
        <v>447</v>
      </c>
      <c r="C112" s="487"/>
      <c r="D112" s="487"/>
      <c r="E112" s="487"/>
      <c r="F112" s="487"/>
      <c r="G112" s="80">
        <v>4.8099999999999996</v>
      </c>
      <c r="H112" s="80">
        <v>4.16</v>
      </c>
      <c r="I112" s="80">
        <f t="shared" si="42"/>
        <v>20.009599999999999</v>
      </c>
      <c r="J112" s="80">
        <f t="shared" si="43"/>
        <v>0.22959999999999781</v>
      </c>
      <c r="K112" s="80">
        <v>19.78</v>
      </c>
      <c r="L112" s="81">
        <v>1</v>
      </c>
      <c r="M112" s="80">
        <f t="shared" si="46"/>
        <v>19.78</v>
      </c>
      <c r="N112" s="80">
        <f t="shared" si="47"/>
        <v>4.8099999999999996</v>
      </c>
      <c r="O112" s="107"/>
    </row>
    <row r="113" spans="2:15" s="76" customFormat="1" ht="15.95" customHeight="1" x14ac:dyDescent="0.25">
      <c r="B113" s="486">
        <v>448</v>
      </c>
      <c r="C113" s="487"/>
      <c r="D113" s="487"/>
      <c r="E113" s="487"/>
      <c r="F113" s="487"/>
      <c r="G113" s="80">
        <v>4.26</v>
      </c>
      <c r="H113" s="80">
        <v>4.55</v>
      </c>
      <c r="I113" s="80">
        <f t="shared" si="42"/>
        <v>19.382999999999999</v>
      </c>
      <c r="J113" s="80">
        <f t="shared" si="43"/>
        <v>2.5530000000000008</v>
      </c>
      <c r="K113" s="80">
        <v>16.829999999999998</v>
      </c>
      <c r="L113" s="81">
        <v>1</v>
      </c>
      <c r="M113" s="80">
        <f t="shared" si="46"/>
        <v>16.829999999999998</v>
      </c>
      <c r="N113" s="80">
        <f t="shared" si="47"/>
        <v>4.26</v>
      </c>
      <c r="O113" s="107"/>
    </row>
    <row r="114" spans="2:15" s="76" customFormat="1" ht="15.95" customHeight="1" x14ac:dyDescent="0.25">
      <c r="B114" s="486">
        <v>449</v>
      </c>
      <c r="C114" s="487"/>
      <c r="D114" s="487"/>
      <c r="E114" s="487"/>
      <c r="F114" s="487"/>
      <c r="G114" s="80">
        <v>2.15</v>
      </c>
      <c r="H114" s="80">
        <v>4.55</v>
      </c>
      <c r="I114" s="80">
        <f t="shared" si="42"/>
        <v>9.7824999999999989</v>
      </c>
      <c r="J114" s="80">
        <f t="shared" si="43"/>
        <v>0.45249999999999879</v>
      </c>
      <c r="K114" s="80">
        <v>9.33</v>
      </c>
      <c r="L114" s="81">
        <v>1</v>
      </c>
      <c r="M114" s="80">
        <f t="shared" si="46"/>
        <v>9.33</v>
      </c>
      <c r="N114" s="80">
        <f t="shared" si="47"/>
        <v>2.15</v>
      </c>
      <c r="O114" s="107"/>
    </row>
    <row r="115" spans="2:15" s="76" customFormat="1" ht="15.95" customHeight="1" x14ac:dyDescent="0.25">
      <c r="B115" s="486">
        <v>450</v>
      </c>
      <c r="C115" s="487"/>
      <c r="D115" s="487"/>
      <c r="E115" s="487"/>
      <c r="F115" s="487"/>
      <c r="G115" s="80">
        <v>6.8049999999999997</v>
      </c>
      <c r="H115" s="80">
        <v>4.55</v>
      </c>
      <c r="I115" s="80">
        <f t="shared" si="42"/>
        <v>30.962749999999996</v>
      </c>
      <c r="J115" s="80">
        <f t="shared" si="43"/>
        <v>2.7499999999953673E-3</v>
      </c>
      <c r="K115" s="80">
        <v>30.96</v>
      </c>
      <c r="L115" s="81">
        <v>1</v>
      </c>
      <c r="M115" s="80">
        <f t="shared" si="46"/>
        <v>30.96</v>
      </c>
      <c r="N115" s="80">
        <f t="shared" si="47"/>
        <v>6.8049999999999997</v>
      </c>
      <c r="O115" s="107"/>
    </row>
    <row r="116" spans="2:15" s="76" customFormat="1" ht="15.95" customHeight="1" x14ac:dyDescent="0.25">
      <c r="B116" s="486">
        <v>451</v>
      </c>
      <c r="C116" s="487"/>
      <c r="D116" s="487"/>
      <c r="E116" s="487"/>
      <c r="F116" s="487"/>
      <c r="G116" s="80">
        <v>5.85</v>
      </c>
      <c r="H116" s="80">
        <v>4.16</v>
      </c>
      <c r="I116" s="80">
        <f t="shared" si="42"/>
        <v>24.335999999999999</v>
      </c>
      <c r="J116" s="80">
        <f t="shared" si="43"/>
        <v>2.2659999999999982</v>
      </c>
      <c r="K116" s="80">
        <v>22.07</v>
      </c>
      <c r="L116" s="81">
        <v>1</v>
      </c>
      <c r="M116" s="80">
        <f t="shared" si="46"/>
        <v>22.07</v>
      </c>
      <c r="N116" s="80">
        <f t="shared" si="47"/>
        <v>5.85</v>
      </c>
      <c r="O116" s="107"/>
    </row>
    <row r="117" spans="2:15" s="76" customFormat="1" ht="15.95" customHeight="1" x14ac:dyDescent="0.25">
      <c r="B117" s="486">
        <v>452</v>
      </c>
      <c r="C117" s="487"/>
      <c r="D117" s="487"/>
      <c r="E117" s="487"/>
      <c r="F117" s="487"/>
      <c r="G117" s="80">
        <v>8.16</v>
      </c>
      <c r="H117" s="80">
        <v>4.55</v>
      </c>
      <c r="I117" s="80">
        <f t="shared" si="42"/>
        <v>37.128</v>
      </c>
      <c r="J117" s="80">
        <f t="shared" si="43"/>
        <v>2.9879999999999995</v>
      </c>
      <c r="K117" s="80">
        <v>34.14</v>
      </c>
      <c r="L117" s="81">
        <v>1</v>
      </c>
      <c r="M117" s="80">
        <f t="shared" si="46"/>
        <v>34.14</v>
      </c>
      <c r="N117" s="80">
        <f t="shared" si="47"/>
        <v>8.16</v>
      </c>
      <c r="O117" s="107"/>
    </row>
    <row r="118" spans="2:15" s="76" customFormat="1" ht="15.95" customHeight="1" x14ac:dyDescent="0.25">
      <c r="B118" s="486">
        <v>419</v>
      </c>
      <c r="C118" s="487"/>
      <c r="D118" s="487"/>
      <c r="E118" s="487"/>
      <c r="F118" s="487"/>
      <c r="G118" s="80">
        <v>13.47</v>
      </c>
      <c r="H118" s="80">
        <v>4.5599999999999996</v>
      </c>
      <c r="I118" s="80">
        <f>+G118*H118</f>
        <v>61.423199999999994</v>
      </c>
      <c r="J118" s="80">
        <f>I118-K118</f>
        <v>0.67319999999999425</v>
      </c>
      <c r="K118" s="80">
        <v>60.75</v>
      </c>
      <c r="L118" s="81">
        <v>2</v>
      </c>
      <c r="M118" s="80">
        <f t="shared" si="46"/>
        <v>121.5</v>
      </c>
      <c r="N118" s="80">
        <f t="shared" si="47"/>
        <v>26.94</v>
      </c>
      <c r="O118" s="107"/>
    </row>
    <row r="119" spans="2:15" s="76" customFormat="1" ht="15.95" customHeight="1" x14ac:dyDescent="0.25">
      <c r="B119" s="486">
        <v>420</v>
      </c>
      <c r="C119" s="487"/>
      <c r="D119" s="487"/>
      <c r="E119" s="487"/>
      <c r="F119" s="487"/>
      <c r="G119" s="80">
        <v>2.35</v>
      </c>
      <c r="H119" s="80">
        <v>4.26</v>
      </c>
      <c r="I119" s="80">
        <f>+G119*H119</f>
        <v>10.010999999999999</v>
      </c>
      <c r="J119" s="80">
        <f>I119-K119</f>
        <v>9.9999999999944578E-4</v>
      </c>
      <c r="K119" s="80">
        <v>10.01</v>
      </c>
      <c r="L119" s="81">
        <v>2</v>
      </c>
      <c r="M119" s="80">
        <f t="shared" si="46"/>
        <v>20.02</v>
      </c>
      <c r="N119" s="80">
        <f t="shared" si="47"/>
        <v>4.7</v>
      </c>
      <c r="O119" s="107"/>
    </row>
    <row r="120" spans="2:15" s="76" customFormat="1" ht="15.95" customHeight="1" x14ac:dyDescent="0.25">
      <c r="B120" s="486">
        <v>421</v>
      </c>
      <c r="C120" s="487"/>
      <c r="D120" s="487"/>
      <c r="E120" s="487"/>
      <c r="F120" s="487"/>
      <c r="G120" s="80">
        <v>2.8</v>
      </c>
      <c r="H120" s="80">
        <v>4.26</v>
      </c>
      <c r="I120" s="80">
        <f>+G120*H120</f>
        <v>11.927999999999999</v>
      </c>
      <c r="J120" s="80">
        <f>I120-K120</f>
        <v>-2.0000000000006679E-3</v>
      </c>
      <c r="K120" s="80">
        <v>11.93</v>
      </c>
      <c r="L120" s="81">
        <v>2</v>
      </c>
      <c r="M120" s="80">
        <f t="shared" si="46"/>
        <v>23.86</v>
      </c>
      <c r="N120" s="80">
        <f t="shared" si="47"/>
        <v>5.6</v>
      </c>
      <c r="O120" s="107"/>
    </row>
    <row r="121" spans="2:15" s="76" customFormat="1" ht="15.95" customHeight="1" x14ac:dyDescent="0.25">
      <c r="B121" s="486">
        <v>422</v>
      </c>
      <c r="C121" s="487"/>
      <c r="D121" s="487"/>
      <c r="E121" s="487"/>
      <c r="F121" s="487"/>
      <c r="G121" s="80">
        <v>1.825</v>
      </c>
      <c r="H121" s="80">
        <v>4.26</v>
      </c>
      <c r="I121" s="80">
        <f>+G121*H121</f>
        <v>7.7744999999999997</v>
      </c>
      <c r="J121" s="80">
        <f>I121-K121</f>
        <v>4.5000000000001705E-3</v>
      </c>
      <c r="K121" s="80">
        <v>7.77</v>
      </c>
      <c r="L121" s="81">
        <v>2</v>
      </c>
      <c r="M121" s="80">
        <f t="shared" si="46"/>
        <v>15.54</v>
      </c>
      <c r="N121" s="80">
        <f t="shared" si="47"/>
        <v>3.65</v>
      </c>
      <c r="O121" s="107"/>
    </row>
    <row r="122" spans="2:15" s="76" customFormat="1" ht="15.95" customHeight="1" x14ac:dyDescent="0.25">
      <c r="B122" s="486">
        <v>423</v>
      </c>
      <c r="C122" s="487"/>
      <c r="D122" s="487"/>
      <c r="E122" s="487"/>
      <c r="F122" s="487"/>
      <c r="G122" s="80">
        <v>2.29</v>
      </c>
      <c r="H122" s="80">
        <v>4.26</v>
      </c>
      <c r="I122" s="80">
        <f>+G122*H122</f>
        <v>9.7553999999999998</v>
      </c>
      <c r="J122" s="80">
        <f>I122-K122</f>
        <v>0.25539999999999985</v>
      </c>
      <c r="K122" s="80">
        <v>9.5</v>
      </c>
      <c r="L122" s="81">
        <v>2</v>
      </c>
      <c r="M122" s="80">
        <f t="shared" si="46"/>
        <v>19</v>
      </c>
      <c r="N122" s="80">
        <f t="shared" si="47"/>
        <v>4.58</v>
      </c>
      <c r="O122" s="107"/>
    </row>
    <row r="123" spans="2:15" s="76" customFormat="1" ht="15.95" customHeight="1" thickBot="1" x14ac:dyDescent="0.3">
      <c r="B123" s="488"/>
      <c r="C123" s="489"/>
      <c r="D123" s="489"/>
      <c r="E123" s="489"/>
      <c r="F123" s="489"/>
      <c r="G123" s="78"/>
      <c r="H123" s="78"/>
      <c r="I123" s="78"/>
      <c r="J123" s="78"/>
      <c r="K123" s="78"/>
      <c r="L123" s="79"/>
      <c r="M123" s="78"/>
      <c r="N123" s="78"/>
      <c r="O123" s="108"/>
    </row>
    <row r="124" spans="2:15" s="76" customFormat="1" ht="17.45" customHeight="1" thickBot="1" x14ac:dyDescent="0.3">
      <c r="B124" s="490" t="s">
        <v>10</v>
      </c>
      <c r="C124" s="491"/>
      <c r="D124" s="491"/>
      <c r="E124" s="491"/>
      <c r="F124" s="491"/>
      <c r="G124" s="491"/>
      <c r="H124" s="491"/>
      <c r="I124" s="491"/>
      <c r="J124" s="491"/>
      <c r="K124" s="491"/>
      <c r="L124" s="491"/>
      <c r="M124" s="109">
        <f>SUM(M100:M123)</f>
        <v>711.19999999999993</v>
      </c>
      <c r="N124" s="109">
        <f>SUM(N100:N123)</f>
        <v>170.583</v>
      </c>
      <c r="O124" s="110">
        <f>SUM(O100:O123)</f>
        <v>0</v>
      </c>
    </row>
    <row r="125" spans="2:15" ht="9.9499999999999993" customHeight="1" thickBot="1" x14ac:dyDescent="0.3"/>
    <row r="126" spans="2:15" s="76" customFormat="1" ht="17.45" customHeight="1" x14ac:dyDescent="0.25">
      <c r="B126" s="111" t="s">
        <v>119</v>
      </c>
      <c r="C126" s="112"/>
      <c r="D126" s="112"/>
      <c r="E126" s="112"/>
      <c r="F126" s="492" t="s">
        <v>237</v>
      </c>
      <c r="G126" s="492"/>
      <c r="H126" s="492"/>
      <c r="I126" s="492"/>
      <c r="J126" s="492"/>
      <c r="K126" s="113" t="s">
        <v>120</v>
      </c>
      <c r="L126" s="500"/>
      <c r="M126" s="501"/>
      <c r="N126" s="502"/>
      <c r="O126" s="219"/>
    </row>
    <row r="127" spans="2:15" s="76" customFormat="1" ht="15.95" customHeight="1" x14ac:dyDescent="0.25">
      <c r="B127" s="486" t="s">
        <v>1523</v>
      </c>
      <c r="C127" s="487"/>
      <c r="D127" s="487"/>
      <c r="E127" s="487"/>
      <c r="F127" s="487"/>
      <c r="G127" s="80">
        <f>((1.85*4)+(2.93*2))</f>
        <v>13.260000000000002</v>
      </c>
      <c r="H127" s="80">
        <v>1.8</v>
      </c>
      <c r="I127" s="80">
        <f>+G127*H127</f>
        <v>23.868000000000002</v>
      </c>
      <c r="J127" s="80">
        <f>I127-K127</f>
        <v>8.7280000000000015</v>
      </c>
      <c r="K127" s="80">
        <f>((3.15*4)+(1.27*2))</f>
        <v>15.14</v>
      </c>
      <c r="L127" s="81">
        <v>1</v>
      </c>
      <c r="M127" s="80">
        <f>+K127*L127</f>
        <v>15.14</v>
      </c>
      <c r="N127" s="80"/>
      <c r="O127" s="107"/>
    </row>
    <row r="128" spans="2:15" s="76" customFormat="1" ht="15.95" customHeight="1" x14ac:dyDescent="0.25">
      <c r="B128" s="486"/>
      <c r="C128" s="487"/>
      <c r="D128" s="487"/>
      <c r="E128" s="487"/>
      <c r="F128" s="487"/>
      <c r="G128" s="80"/>
      <c r="H128" s="80"/>
      <c r="I128" s="80"/>
      <c r="J128" s="80"/>
      <c r="K128" s="80">
        <f>+I128-J128</f>
        <v>0</v>
      </c>
      <c r="L128" s="81"/>
      <c r="M128" s="80">
        <f>+K128*L128</f>
        <v>0</v>
      </c>
      <c r="N128" s="80"/>
      <c r="O128" s="107"/>
    </row>
    <row r="129" spans="2:22" s="76" customFormat="1" ht="15.95" customHeight="1" thickBot="1" x14ac:dyDescent="0.3">
      <c r="B129" s="488"/>
      <c r="C129" s="489"/>
      <c r="D129" s="489"/>
      <c r="E129" s="489"/>
      <c r="F129" s="489"/>
      <c r="G129" s="78"/>
      <c r="H129" s="78"/>
      <c r="I129" s="78"/>
      <c r="J129" s="78"/>
      <c r="K129" s="78"/>
      <c r="L129" s="79"/>
      <c r="M129" s="78"/>
      <c r="N129" s="78"/>
      <c r="O129" s="108"/>
    </row>
    <row r="130" spans="2:22" s="76" customFormat="1" ht="17.45" customHeight="1" thickBot="1" x14ac:dyDescent="0.3">
      <c r="B130" s="490" t="s">
        <v>10</v>
      </c>
      <c r="C130" s="491"/>
      <c r="D130" s="491"/>
      <c r="E130" s="491"/>
      <c r="F130" s="491"/>
      <c r="G130" s="491"/>
      <c r="H130" s="491"/>
      <c r="I130" s="491"/>
      <c r="J130" s="491"/>
      <c r="K130" s="491"/>
      <c r="L130" s="491"/>
      <c r="M130" s="109">
        <f>SUM(M127:M129)</f>
        <v>15.14</v>
      </c>
      <c r="N130" s="109">
        <f>SUM(N127:N129)</f>
        <v>0</v>
      </c>
      <c r="O130" s="110">
        <f>SUM(O127:O129)</f>
        <v>0</v>
      </c>
    </row>
    <row r="131" spans="2:22" ht="9.9499999999999993" customHeight="1" thickBot="1" x14ac:dyDescent="0.3">
      <c r="R131" s="76"/>
      <c r="S131" s="76"/>
      <c r="T131" s="76"/>
      <c r="U131" s="76"/>
      <c r="V131" s="76"/>
    </row>
    <row r="132" spans="2:22" s="76" customFormat="1" ht="17.45" customHeight="1" x14ac:dyDescent="0.25">
      <c r="B132" s="111" t="s">
        <v>119</v>
      </c>
      <c r="C132" s="112"/>
      <c r="D132" s="112"/>
      <c r="E132" s="112"/>
      <c r="F132" s="492" t="s">
        <v>694</v>
      </c>
      <c r="G132" s="492"/>
      <c r="H132" s="492"/>
      <c r="I132" s="492"/>
      <c r="J132" s="492"/>
      <c r="K132" s="113" t="s">
        <v>120</v>
      </c>
      <c r="L132" s="493" t="s">
        <v>232</v>
      </c>
      <c r="M132" s="494"/>
      <c r="N132" s="495"/>
      <c r="O132" s="310"/>
    </row>
    <row r="133" spans="2:22" s="76" customFormat="1" ht="15" customHeight="1" x14ac:dyDescent="0.25">
      <c r="B133" s="486" t="s">
        <v>695</v>
      </c>
      <c r="C133" s="487"/>
      <c r="D133" s="487"/>
      <c r="E133" s="487"/>
      <c r="F133" s="487"/>
      <c r="G133" s="80">
        <f>+O40+O61+O73</f>
        <v>169.983</v>
      </c>
      <c r="H133" s="80">
        <v>0.19</v>
      </c>
      <c r="I133" s="80">
        <f>+G133*H133</f>
        <v>32.296770000000002</v>
      </c>
      <c r="J133" s="80"/>
      <c r="K133" s="80">
        <f>+I133-J133</f>
        <v>32.296770000000002</v>
      </c>
      <c r="L133" s="81">
        <v>1</v>
      </c>
      <c r="M133" s="80">
        <f>+K133*L133</f>
        <v>32.296770000000002</v>
      </c>
      <c r="N133" s="80"/>
      <c r="O133" s="107"/>
    </row>
    <row r="134" spans="2:22" s="76" customFormat="1" ht="15" customHeight="1" x14ac:dyDescent="0.25">
      <c r="B134" s="486"/>
      <c r="C134" s="487"/>
      <c r="D134" s="487"/>
      <c r="E134" s="487"/>
      <c r="F134" s="487"/>
      <c r="G134" s="80"/>
      <c r="H134" s="80"/>
      <c r="I134" s="80">
        <f>+G134*H134</f>
        <v>0</v>
      </c>
      <c r="J134" s="80"/>
      <c r="K134" s="80">
        <f>+I134-J134</f>
        <v>0</v>
      </c>
      <c r="L134" s="81"/>
      <c r="M134" s="80">
        <f>+K134*L134</f>
        <v>0</v>
      </c>
      <c r="N134" s="80">
        <f>+G134*L134</f>
        <v>0</v>
      </c>
      <c r="O134" s="107"/>
    </row>
    <row r="135" spans="2:22" s="76" customFormat="1" ht="15" customHeight="1" thickBot="1" x14ac:dyDescent="0.3">
      <c r="B135" s="488"/>
      <c r="C135" s="489"/>
      <c r="D135" s="489"/>
      <c r="E135" s="489"/>
      <c r="F135" s="489"/>
      <c r="G135" s="78"/>
      <c r="H135" s="78"/>
      <c r="I135" s="78"/>
      <c r="J135" s="78"/>
      <c r="K135" s="78"/>
      <c r="L135" s="79"/>
      <c r="M135" s="78"/>
      <c r="N135" s="78"/>
      <c r="O135" s="108"/>
    </row>
    <row r="136" spans="2:22" s="76" customFormat="1" ht="17.45" customHeight="1" thickBot="1" x14ac:dyDescent="0.3">
      <c r="B136" s="490" t="s">
        <v>10</v>
      </c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  <c r="M136" s="109">
        <f>SUM(M133:M135)</f>
        <v>32.296770000000002</v>
      </c>
      <c r="N136" s="109">
        <f>SUM(N133:N135)</f>
        <v>0</v>
      </c>
      <c r="O136" s="110">
        <f>SUM(O133:O135)</f>
        <v>0</v>
      </c>
      <c r="P136" s="339"/>
    </row>
    <row r="137" spans="2:22" ht="9.9499999999999993" customHeight="1" thickBot="1" x14ac:dyDescent="0.3"/>
    <row r="138" spans="2:22" s="76" customFormat="1" ht="17.45" customHeight="1" x14ac:dyDescent="0.25">
      <c r="B138" s="111" t="s">
        <v>119</v>
      </c>
      <c r="C138" s="112"/>
      <c r="D138" s="112"/>
      <c r="E138" s="112"/>
      <c r="F138" s="492" t="s">
        <v>1514</v>
      </c>
      <c r="G138" s="492"/>
      <c r="H138" s="492"/>
      <c r="I138" s="492"/>
      <c r="J138" s="492"/>
      <c r="K138" s="113" t="s">
        <v>120</v>
      </c>
      <c r="L138" s="493"/>
      <c r="M138" s="494"/>
      <c r="N138" s="495"/>
      <c r="O138" s="335"/>
    </row>
    <row r="139" spans="2:22" s="76" customFormat="1" ht="15" customHeight="1" x14ac:dyDescent="0.25">
      <c r="B139" s="486">
        <v>453</v>
      </c>
      <c r="C139" s="487"/>
      <c r="D139" s="487"/>
      <c r="E139" s="487"/>
      <c r="F139" s="487"/>
      <c r="G139" s="80">
        <v>3.93</v>
      </c>
      <c r="H139" s="80">
        <v>4.8600000000000003</v>
      </c>
      <c r="I139" s="80">
        <f>+G139*H139</f>
        <v>19.099800000000002</v>
      </c>
      <c r="J139" s="80">
        <f>I139-K139</f>
        <v>-1.9999999999953388E-4</v>
      </c>
      <c r="K139" s="80">
        <v>19.100000000000001</v>
      </c>
      <c r="L139" s="81">
        <v>1</v>
      </c>
      <c r="M139" s="80">
        <f t="shared" ref="M139" si="48">+K139*L139</f>
        <v>19.100000000000001</v>
      </c>
      <c r="N139" s="80">
        <f t="shared" ref="N139" si="49">+G139*L139</f>
        <v>3.93</v>
      </c>
      <c r="O139" s="107">
        <f>+G139*L139</f>
        <v>3.93</v>
      </c>
    </row>
    <row r="140" spans="2:22" s="76" customFormat="1" ht="15" customHeight="1" thickBot="1" x14ac:dyDescent="0.3">
      <c r="B140" s="488"/>
      <c r="C140" s="489"/>
      <c r="D140" s="489"/>
      <c r="E140" s="489"/>
      <c r="F140" s="489"/>
      <c r="G140" s="78"/>
      <c r="H140" s="78"/>
      <c r="I140" s="78"/>
      <c r="J140" s="78"/>
      <c r="K140" s="78"/>
      <c r="L140" s="79"/>
      <c r="M140" s="78"/>
      <c r="N140" s="78"/>
      <c r="O140" s="108"/>
    </row>
    <row r="141" spans="2:22" s="76" customFormat="1" ht="17.45" customHeight="1" thickBot="1" x14ac:dyDescent="0.3">
      <c r="B141" s="490" t="s">
        <v>10</v>
      </c>
      <c r="C141" s="491"/>
      <c r="D141" s="491"/>
      <c r="E141" s="491"/>
      <c r="F141" s="491"/>
      <c r="G141" s="491"/>
      <c r="H141" s="491"/>
      <c r="I141" s="491"/>
      <c r="J141" s="491"/>
      <c r="K141" s="491"/>
      <c r="L141" s="491"/>
      <c r="M141" s="109">
        <f>SUM(M139:M140)</f>
        <v>19.100000000000001</v>
      </c>
      <c r="N141" s="109">
        <f>SUM(N139:N140)</f>
        <v>3.93</v>
      </c>
      <c r="O141" s="110">
        <f>SUM(O139:O140)</f>
        <v>3.93</v>
      </c>
    </row>
    <row r="142" spans="2:22" ht="9.9499999999999993" customHeight="1" thickBot="1" x14ac:dyDescent="0.3"/>
    <row r="143" spans="2:22" ht="24.95" customHeight="1" x14ac:dyDescent="0.25">
      <c r="B143" s="503" t="s">
        <v>13</v>
      </c>
      <c r="C143" s="504"/>
      <c r="D143" s="504"/>
      <c r="E143" s="504"/>
      <c r="F143" s="505"/>
      <c r="G143" s="223" t="s">
        <v>250</v>
      </c>
      <c r="H143" s="221">
        <v>100320</v>
      </c>
      <c r="I143" s="498" t="s">
        <v>244</v>
      </c>
      <c r="J143" s="498"/>
      <c r="K143" s="498"/>
      <c r="L143" s="498"/>
      <c r="M143" s="498"/>
      <c r="N143" s="499"/>
      <c r="O143" s="119">
        <f>+M130</f>
        <v>15.14</v>
      </c>
    </row>
    <row r="144" spans="2:22" ht="24.95" customHeight="1" x14ac:dyDescent="0.25">
      <c r="B144" s="506"/>
      <c r="C144" s="507"/>
      <c r="D144" s="507"/>
      <c r="E144" s="507"/>
      <c r="F144" s="508"/>
      <c r="G144" s="224" t="s">
        <v>251</v>
      </c>
      <c r="H144" s="222">
        <v>96359</v>
      </c>
      <c r="I144" s="496" t="s">
        <v>245</v>
      </c>
      <c r="J144" s="496"/>
      <c r="K144" s="496"/>
      <c r="L144" s="496"/>
      <c r="M144" s="496"/>
      <c r="N144" s="497"/>
      <c r="O144" s="120"/>
    </row>
    <row r="145" spans="2:15" ht="24.95" customHeight="1" x14ac:dyDescent="0.25">
      <c r="B145" s="506"/>
      <c r="C145" s="507"/>
      <c r="D145" s="507"/>
      <c r="E145" s="507"/>
      <c r="F145" s="508"/>
      <c r="G145" s="224" t="s">
        <v>251</v>
      </c>
      <c r="H145" s="222">
        <v>96361</v>
      </c>
      <c r="I145" s="496" t="s">
        <v>246</v>
      </c>
      <c r="J145" s="496"/>
      <c r="K145" s="496"/>
      <c r="L145" s="496"/>
      <c r="M145" s="496"/>
      <c r="N145" s="497"/>
      <c r="O145" s="120"/>
    </row>
    <row r="146" spans="2:15" ht="24.95" customHeight="1" x14ac:dyDescent="0.25">
      <c r="B146" s="506"/>
      <c r="C146" s="507"/>
      <c r="D146" s="507"/>
      <c r="E146" s="507"/>
      <c r="F146" s="508"/>
      <c r="G146" s="224" t="s">
        <v>251</v>
      </c>
      <c r="H146" s="222">
        <v>103318</v>
      </c>
      <c r="I146" s="496" t="s">
        <v>247</v>
      </c>
      <c r="J146" s="496"/>
      <c r="K146" s="496"/>
      <c r="L146" s="496"/>
      <c r="M146" s="496"/>
      <c r="N146" s="497"/>
      <c r="O146" s="120">
        <f>M40</f>
        <v>264.42</v>
      </c>
    </row>
    <row r="147" spans="2:15" ht="24.95" customHeight="1" x14ac:dyDescent="0.25">
      <c r="B147" s="506"/>
      <c r="C147" s="507"/>
      <c r="D147" s="507"/>
      <c r="E147" s="507"/>
      <c r="F147" s="508"/>
      <c r="G147" s="224" t="s">
        <v>251</v>
      </c>
      <c r="H147" s="222">
        <v>103320</v>
      </c>
      <c r="I147" s="496" t="s">
        <v>248</v>
      </c>
      <c r="J147" s="496"/>
      <c r="K147" s="496"/>
      <c r="L147" s="496"/>
      <c r="M147" s="496"/>
      <c r="N147" s="497"/>
      <c r="O147" s="120">
        <f>M61</f>
        <v>321.99</v>
      </c>
    </row>
    <row r="148" spans="2:15" ht="39.950000000000003" customHeight="1" x14ac:dyDescent="0.25">
      <c r="B148" s="506"/>
      <c r="C148" s="507"/>
      <c r="D148" s="507"/>
      <c r="E148" s="507"/>
      <c r="F148" s="508"/>
      <c r="G148" s="224" t="s">
        <v>251</v>
      </c>
      <c r="H148" s="222">
        <v>103316</v>
      </c>
      <c r="I148" s="496" t="s">
        <v>1518</v>
      </c>
      <c r="J148" s="496"/>
      <c r="K148" s="496"/>
      <c r="L148" s="496"/>
      <c r="M148" s="496"/>
      <c r="N148" s="497"/>
      <c r="O148" s="120">
        <f>+M73</f>
        <v>31.520000000000003</v>
      </c>
    </row>
    <row r="149" spans="2:15" ht="24.95" customHeight="1" x14ac:dyDescent="0.25">
      <c r="B149" s="506"/>
      <c r="C149" s="507"/>
      <c r="D149" s="507"/>
      <c r="E149" s="507"/>
      <c r="F149" s="508"/>
      <c r="G149" s="224" t="s">
        <v>252</v>
      </c>
      <c r="H149" s="222" t="s">
        <v>253</v>
      </c>
      <c r="I149" s="496" t="s">
        <v>249</v>
      </c>
      <c r="J149" s="496"/>
      <c r="K149" s="496"/>
      <c r="L149" s="496"/>
      <c r="M149" s="496"/>
      <c r="N149" s="497"/>
      <c r="O149" s="120">
        <f>M124</f>
        <v>711.19999999999993</v>
      </c>
    </row>
    <row r="150" spans="2:15" ht="24.95" customHeight="1" x14ac:dyDescent="0.25">
      <c r="B150" s="506"/>
      <c r="C150" s="507"/>
      <c r="D150" s="507"/>
      <c r="E150" s="507"/>
      <c r="F150" s="508"/>
      <c r="G150" s="224"/>
      <c r="H150" s="222">
        <v>100320</v>
      </c>
      <c r="I150" s="496" t="s">
        <v>255</v>
      </c>
      <c r="J150" s="496"/>
      <c r="K150" s="496"/>
      <c r="L150" s="496"/>
      <c r="M150" s="496"/>
      <c r="N150" s="497"/>
      <c r="O150" s="120">
        <f>+O61+O40+O141+O73</f>
        <v>173.91300000000001</v>
      </c>
    </row>
    <row r="151" spans="2:15" ht="39.950000000000003" customHeight="1" x14ac:dyDescent="0.25">
      <c r="B151" s="506"/>
      <c r="C151" s="507"/>
      <c r="D151" s="507"/>
      <c r="E151" s="507"/>
      <c r="F151" s="508"/>
      <c r="G151" s="224" t="s">
        <v>251</v>
      </c>
      <c r="H151" s="222">
        <v>96359</v>
      </c>
      <c r="I151" s="496" t="s">
        <v>256</v>
      </c>
      <c r="J151" s="496"/>
      <c r="K151" s="496"/>
      <c r="L151" s="496"/>
      <c r="M151" s="496"/>
      <c r="N151" s="497"/>
      <c r="O151" s="120">
        <f>+M136</f>
        <v>32.296770000000002</v>
      </c>
    </row>
    <row r="152" spans="2:15" ht="39.950000000000003" customHeight="1" x14ac:dyDescent="0.25">
      <c r="B152" s="506"/>
      <c r="C152" s="507"/>
      <c r="D152" s="507"/>
      <c r="E152" s="507"/>
      <c r="F152" s="508"/>
      <c r="G152" s="225" t="s">
        <v>259</v>
      </c>
      <c r="H152" s="222">
        <v>96370</v>
      </c>
      <c r="I152" s="496" t="s">
        <v>258</v>
      </c>
      <c r="J152" s="496"/>
      <c r="K152" s="496"/>
      <c r="L152" s="496"/>
      <c r="M152" s="496"/>
      <c r="N152" s="497"/>
      <c r="O152" s="120">
        <f>+M97</f>
        <v>48.87</v>
      </c>
    </row>
    <row r="153" spans="2:15" ht="39.950000000000003" customHeight="1" x14ac:dyDescent="0.25">
      <c r="B153" s="506"/>
      <c r="C153" s="507"/>
      <c r="D153" s="507"/>
      <c r="E153" s="507"/>
      <c r="F153" s="508"/>
      <c r="G153" s="225" t="s">
        <v>259</v>
      </c>
      <c r="H153" s="222">
        <v>96360</v>
      </c>
      <c r="I153" s="496" t="s">
        <v>260</v>
      </c>
      <c r="J153" s="496"/>
      <c r="K153" s="496"/>
      <c r="L153" s="496"/>
      <c r="M153" s="496"/>
      <c r="N153" s="497"/>
      <c r="O153" s="120">
        <f>M85</f>
        <v>0</v>
      </c>
    </row>
    <row r="154" spans="2:15" ht="24.95" customHeight="1" x14ac:dyDescent="0.25">
      <c r="B154" s="506"/>
      <c r="C154" s="507"/>
      <c r="D154" s="507"/>
      <c r="E154" s="507"/>
      <c r="F154" s="508"/>
      <c r="G154" s="225" t="s">
        <v>250</v>
      </c>
      <c r="H154" s="222">
        <v>100603</v>
      </c>
      <c r="I154" s="496" t="s">
        <v>1515</v>
      </c>
      <c r="J154" s="496"/>
      <c r="K154" s="496"/>
      <c r="L154" s="496"/>
      <c r="M154" s="496"/>
      <c r="N154" s="497"/>
      <c r="O154" s="120">
        <f>+M141</f>
        <v>19.100000000000001</v>
      </c>
    </row>
    <row r="155" spans="2:15" ht="15" customHeight="1" thickBot="1" x14ac:dyDescent="0.3">
      <c r="B155" s="509"/>
      <c r="C155" s="510"/>
      <c r="D155" s="510"/>
      <c r="E155" s="510"/>
      <c r="F155" s="511"/>
      <c r="G155" s="114"/>
      <c r="H155" s="115"/>
      <c r="I155" s="115"/>
      <c r="J155" s="115"/>
      <c r="K155" s="115"/>
      <c r="L155" s="116"/>
      <c r="M155" s="117"/>
      <c r="N155" s="118"/>
      <c r="O155" s="121"/>
    </row>
  </sheetData>
  <mergeCells count="148">
    <mergeCell ref="B101:F101"/>
    <mergeCell ref="B102:F102"/>
    <mergeCell ref="B113:F113"/>
    <mergeCell ref="B114:F114"/>
    <mergeCell ref="B115:F115"/>
    <mergeCell ref="B143:F155"/>
    <mergeCell ref="B123:F123"/>
    <mergeCell ref="B124:L124"/>
    <mergeCell ref="F126:J126"/>
    <mergeCell ref="L126:N126"/>
    <mergeCell ref="B127:F127"/>
    <mergeCell ref="B128:F128"/>
    <mergeCell ref="B129:F129"/>
    <mergeCell ref="B130:L130"/>
    <mergeCell ref="I143:N143"/>
    <mergeCell ref="I144:N144"/>
    <mergeCell ref="I145:N145"/>
    <mergeCell ref="I146:N146"/>
    <mergeCell ref="I147:N147"/>
    <mergeCell ref="I153:N153"/>
    <mergeCell ref="I148:N148"/>
    <mergeCell ref="I154:N154"/>
    <mergeCell ref="I149:N149"/>
    <mergeCell ref="I150:N150"/>
    <mergeCell ref="L87:O87"/>
    <mergeCell ref="B88:F88"/>
    <mergeCell ref="B89:F89"/>
    <mergeCell ref="B96:F96"/>
    <mergeCell ref="B97:L97"/>
    <mergeCell ref="B93:F93"/>
    <mergeCell ref="B94:F94"/>
    <mergeCell ref="B95:F95"/>
    <mergeCell ref="B100:F100"/>
    <mergeCell ref="B78:F78"/>
    <mergeCell ref="B79:L79"/>
    <mergeCell ref="F81:J81"/>
    <mergeCell ref="L81:N81"/>
    <mergeCell ref="B82:F82"/>
    <mergeCell ref="F63:J63"/>
    <mergeCell ref="L63:N63"/>
    <mergeCell ref="B64:F64"/>
    <mergeCell ref="B65:F65"/>
    <mergeCell ref="B66:F66"/>
    <mergeCell ref="B12:F12"/>
    <mergeCell ref="B39:F39"/>
    <mergeCell ref="B13:F13"/>
    <mergeCell ref="B1:P2"/>
    <mergeCell ref="B9:F9"/>
    <mergeCell ref="F10:J10"/>
    <mergeCell ref="L10:N10"/>
    <mergeCell ref="B11:F11"/>
    <mergeCell ref="B40:L40"/>
    <mergeCell ref="B26:F26"/>
    <mergeCell ref="B27:F27"/>
    <mergeCell ref="B28:F28"/>
    <mergeCell ref="B29:F29"/>
    <mergeCell ref="B30:F30"/>
    <mergeCell ref="B38:F38"/>
    <mergeCell ref="B14:F14"/>
    <mergeCell ref="B34:F34"/>
    <mergeCell ref="B35:F35"/>
    <mergeCell ref="B36:F36"/>
    <mergeCell ref="B37:F37"/>
    <mergeCell ref="B15:F15"/>
    <mergeCell ref="B16:F16"/>
    <mergeCell ref="B17:F17"/>
    <mergeCell ref="B18:F18"/>
    <mergeCell ref="L42:N42"/>
    <mergeCell ref="I151:N151"/>
    <mergeCell ref="I152:N152"/>
    <mergeCell ref="F99:J99"/>
    <mergeCell ref="L99:N99"/>
    <mergeCell ref="B84:F84"/>
    <mergeCell ref="B85:L85"/>
    <mergeCell ref="B140:F140"/>
    <mergeCell ref="B141:L141"/>
    <mergeCell ref="F138:J138"/>
    <mergeCell ref="L138:N138"/>
    <mergeCell ref="B139:F139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90:F90"/>
    <mergeCell ref="B91:F91"/>
    <mergeCell ref="B49:F49"/>
    <mergeCell ref="B50:F50"/>
    <mergeCell ref="B51:F51"/>
    <mergeCell ref="B52:F52"/>
    <mergeCell ref="B53:F53"/>
    <mergeCell ref="B67:F67"/>
    <mergeCell ref="B68:F68"/>
    <mergeCell ref="B69:F69"/>
    <mergeCell ref="B70:F70"/>
    <mergeCell ref="F42:J42"/>
    <mergeCell ref="F87:J87"/>
    <mergeCell ref="B19:F19"/>
    <mergeCell ref="B20:F20"/>
    <mergeCell ref="B21:F21"/>
    <mergeCell ref="B22:F22"/>
    <mergeCell ref="B23:F23"/>
    <mergeCell ref="B24:F24"/>
    <mergeCell ref="B25:F25"/>
    <mergeCell ref="B43:F43"/>
    <mergeCell ref="B44:F44"/>
    <mergeCell ref="B45:F45"/>
    <mergeCell ref="B46:F46"/>
    <mergeCell ref="B47:F47"/>
    <mergeCell ref="B59:F59"/>
    <mergeCell ref="B83:F83"/>
    <mergeCell ref="B60:F60"/>
    <mergeCell ref="B61:L61"/>
    <mergeCell ref="F75:J75"/>
    <mergeCell ref="B31:F31"/>
    <mergeCell ref="B32:F32"/>
    <mergeCell ref="B33:F33"/>
    <mergeCell ref="B71:F71"/>
    <mergeCell ref="B48:F48"/>
    <mergeCell ref="F132:J132"/>
    <mergeCell ref="L132:N132"/>
    <mergeCell ref="B133:F133"/>
    <mergeCell ref="B134:F134"/>
    <mergeCell ref="B135:F135"/>
    <mergeCell ref="B136:L136"/>
    <mergeCell ref="B54:F54"/>
    <mergeCell ref="B55:F55"/>
    <mergeCell ref="B56:F56"/>
    <mergeCell ref="B57:F57"/>
    <mergeCell ref="B58:F58"/>
    <mergeCell ref="B121:F121"/>
    <mergeCell ref="B122:F122"/>
    <mergeCell ref="B116:F116"/>
    <mergeCell ref="B117:F117"/>
    <mergeCell ref="B118:F118"/>
    <mergeCell ref="B119:F119"/>
    <mergeCell ref="B120:F120"/>
    <mergeCell ref="B72:F72"/>
    <mergeCell ref="B73:L73"/>
    <mergeCell ref="B92:F92"/>
    <mergeCell ref="L75:N75"/>
    <mergeCell ref="B76:F76"/>
    <mergeCell ref="B77:F7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3D971-5CDE-46A9-8B96-4B632846A77C}">
  <sheetPr>
    <tabColor rgb="FF92D050"/>
  </sheetPr>
  <dimension ref="B1:V140"/>
  <sheetViews>
    <sheetView showGridLines="0" showZeros="0" view="pageBreakPreview" topLeftCell="A111" zoomScaleNormal="100" zoomScaleSheetLayoutView="100" workbookViewId="0">
      <selection activeCell="A189" sqref="A189:XFD194"/>
    </sheetView>
  </sheetViews>
  <sheetFormatPr defaultColWidth="9.140625" defaultRowHeight="12" x14ac:dyDescent="0.25"/>
  <cols>
    <col min="1" max="1" width="1.7109375" style="72" customWidth="1"/>
    <col min="2" max="2" width="3.7109375" style="72" customWidth="1"/>
    <col min="3" max="3" width="5" style="72" customWidth="1"/>
    <col min="4" max="5" width="3.7109375" style="72" customWidth="1"/>
    <col min="6" max="6" width="6.7109375" style="72" customWidth="1"/>
    <col min="7" max="11" width="11.7109375" style="72" customWidth="1"/>
    <col min="12" max="12" width="11.7109375" style="73" customWidth="1"/>
    <col min="13" max="14" width="11.7109375" style="74" customWidth="1"/>
    <col min="15" max="15" width="11.7109375" style="75" customWidth="1"/>
    <col min="16" max="16" width="1.7109375" style="72" customWidth="1"/>
    <col min="17" max="17" width="9.140625" style="72" customWidth="1"/>
    <col min="18" max="16384" width="9.140625" style="72"/>
  </cols>
  <sheetData>
    <row r="1" spans="2:21" s="10" customFormat="1" ht="15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15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2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74</v>
      </c>
      <c r="L7" s="3" t="s">
        <v>240</v>
      </c>
      <c r="M7" s="298" t="s">
        <v>975</v>
      </c>
      <c r="N7" s="3" t="s">
        <v>25</v>
      </c>
      <c r="O7" s="58" t="s">
        <v>221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1" ht="30" customHeight="1" thickBot="1" x14ac:dyDescent="0.3">
      <c r="B9" s="512" t="s">
        <v>110</v>
      </c>
      <c r="C9" s="513"/>
      <c r="D9" s="513"/>
      <c r="E9" s="513"/>
      <c r="F9" s="513"/>
      <c r="G9" s="151" t="s">
        <v>111</v>
      </c>
      <c r="H9" s="151" t="s">
        <v>112</v>
      </c>
      <c r="I9" s="151" t="s">
        <v>113</v>
      </c>
      <c r="J9" s="151" t="s">
        <v>114</v>
      </c>
      <c r="K9" s="151" t="s">
        <v>115</v>
      </c>
      <c r="L9" s="152" t="s">
        <v>11</v>
      </c>
      <c r="M9" s="153" t="s">
        <v>116</v>
      </c>
      <c r="N9" s="153" t="s">
        <v>117</v>
      </c>
      <c r="O9" s="154" t="s">
        <v>118</v>
      </c>
      <c r="Q9" s="77"/>
    </row>
    <row r="10" spans="2:21" s="76" customFormat="1" ht="17.45" customHeight="1" x14ac:dyDescent="0.25">
      <c r="B10" s="111" t="s">
        <v>119</v>
      </c>
      <c r="C10" s="112"/>
      <c r="D10" s="112"/>
      <c r="E10" s="112"/>
      <c r="F10" s="492" t="s">
        <v>231</v>
      </c>
      <c r="G10" s="492"/>
      <c r="H10" s="492"/>
      <c r="I10" s="492"/>
      <c r="J10" s="492"/>
      <c r="K10" s="113" t="s">
        <v>120</v>
      </c>
      <c r="L10" s="493" t="s">
        <v>232</v>
      </c>
      <c r="M10" s="494"/>
      <c r="N10" s="495"/>
      <c r="O10" s="215"/>
    </row>
    <row r="11" spans="2:21" s="76" customFormat="1" ht="15.95" customHeight="1" x14ac:dyDescent="0.25">
      <c r="B11" s="486">
        <v>461</v>
      </c>
      <c r="C11" s="487"/>
      <c r="D11" s="487"/>
      <c r="E11" s="487"/>
      <c r="F11" s="487"/>
      <c r="G11" s="80">
        <v>2.69</v>
      </c>
      <c r="H11" s="80">
        <v>4.3600000000000003</v>
      </c>
      <c r="I11" s="80">
        <f>+G11*H11</f>
        <v>11.728400000000001</v>
      </c>
      <c r="J11" s="80">
        <f t="shared" ref="J11:J37" si="0">I11-K11</f>
        <v>4.8400000000000887E-2</v>
      </c>
      <c r="K11" s="80">
        <v>11.68</v>
      </c>
      <c r="L11" s="81">
        <v>1</v>
      </c>
      <c r="M11" s="80">
        <f t="shared" ref="M11:M39" si="1">+K11*L11</f>
        <v>11.68</v>
      </c>
      <c r="N11" s="80">
        <f t="shared" ref="N11:N39" si="2">+G11*L11</f>
        <v>2.69</v>
      </c>
      <c r="O11" s="107">
        <f>+G11*L11</f>
        <v>2.69</v>
      </c>
    </row>
    <row r="12" spans="2:21" s="76" customFormat="1" ht="15.95" customHeight="1" x14ac:dyDescent="0.25">
      <c r="B12" s="486">
        <v>462</v>
      </c>
      <c r="C12" s="487"/>
      <c r="D12" s="487"/>
      <c r="E12" s="487"/>
      <c r="F12" s="487"/>
      <c r="G12" s="80">
        <v>3.25</v>
      </c>
      <c r="H12" s="80">
        <v>4.16</v>
      </c>
      <c r="I12" s="80">
        <f>+G12*H12</f>
        <v>13.52</v>
      </c>
      <c r="J12" s="80">
        <f t="shared" si="0"/>
        <v>1.1199999999999992</v>
      </c>
      <c r="K12" s="80">
        <v>12.4</v>
      </c>
      <c r="L12" s="81">
        <v>1</v>
      </c>
      <c r="M12" s="80">
        <f t="shared" si="1"/>
        <v>12.4</v>
      </c>
      <c r="N12" s="80">
        <f t="shared" si="2"/>
        <v>3.25</v>
      </c>
      <c r="O12" s="107">
        <f>+G12*L12</f>
        <v>3.25</v>
      </c>
    </row>
    <row r="13" spans="2:21" s="76" customFormat="1" ht="15.95" customHeight="1" x14ac:dyDescent="0.25">
      <c r="B13" s="486">
        <v>463</v>
      </c>
      <c r="C13" s="487"/>
      <c r="D13" s="487"/>
      <c r="E13" s="487"/>
      <c r="F13" s="487"/>
      <c r="G13" s="80">
        <v>3.43</v>
      </c>
      <c r="H13" s="80">
        <v>4.16</v>
      </c>
      <c r="I13" s="80">
        <f>+G13*H13</f>
        <v>14.268800000000001</v>
      </c>
      <c r="J13" s="80">
        <f t="shared" si="0"/>
        <v>0.97880000000000145</v>
      </c>
      <c r="K13" s="80">
        <v>13.29</v>
      </c>
      <c r="L13" s="81">
        <v>1</v>
      </c>
      <c r="M13" s="80">
        <f t="shared" si="1"/>
        <v>13.29</v>
      </c>
      <c r="N13" s="80">
        <f t="shared" si="2"/>
        <v>3.43</v>
      </c>
      <c r="O13" s="107">
        <f t="shared" ref="O13:O16" si="3">+G13*L13</f>
        <v>3.43</v>
      </c>
    </row>
    <row r="14" spans="2:21" s="76" customFormat="1" ht="15.95" customHeight="1" x14ac:dyDescent="0.25">
      <c r="B14" s="486">
        <v>464</v>
      </c>
      <c r="C14" s="487"/>
      <c r="D14" s="487"/>
      <c r="E14" s="487"/>
      <c r="F14" s="487"/>
      <c r="G14" s="80">
        <v>1.27</v>
      </c>
      <c r="H14" s="80">
        <v>4.16</v>
      </c>
      <c r="I14" s="80">
        <f>+G14*H14</f>
        <v>5.2831999999999999</v>
      </c>
      <c r="J14" s="80">
        <f t="shared" si="0"/>
        <v>-2.6799999999999713E-2</v>
      </c>
      <c r="K14" s="80">
        <v>5.31</v>
      </c>
      <c r="L14" s="81">
        <v>1</v>
      </c>
      <c r="M14" s="80">
        <f t="shared" si="1"/>
        <v>5.31</v>
      </c>
      <c r="N14" s="80">
        <f t="shared" si="2"/>
        <v>1.27</v>
      </c>
      <c r="O14" s="107">
        <f t="shared" si="3"/>
        <v>1.27</v>
      </c>
    </row>
    <row r="15" spans="2:21" s="76" customFormat="1" ht="15.95" customHeight="1" x14ac:dyDescent="0.25">
      <c r="B15" s="486">
        <v>465</v>
      </c>
      <c r="C15" s="487"/>
      <c r="D15" s="487"/>
      <c r="E15" s="487"/>
      <c r="F15" s="487"/>
      <c r="G15" s="80">
        <v>4.33</v>
      </c>
      <c r="H15" s="80">
        <v>4.16</v>
      </c>
      <c r="I15" s="80">
        <f>+G15*H15</f>
        <v>18.012800000000002</v>
      </c>
      <c r="J15" s="80">
        <f t="shared" si="0"/>
        <v>3.1828000000000021</v>
      </c>
      <c r="K15" s="80">
        <v>14.83</v>
      </c>
      <c r="L15" s="81">
        <v>1</v>
      </c>
      <c r="M15" s="80">
        <f t="shared" si="1"/>
        <v>14.83</v>
      </c>
      <c r="N15" s="80">
        <f t="shared" si="2"/>
        <v>4.33</v>
      </c>
      <c r="O15" s="107">
        <f t="shared" si="3"/>
        <v>4.33</v>
      </c>
    </row>
    <row r="16" spans="2:21" s="76" customFormat="1" ht="15.95" customHeight="1" x14ac:dyDescent="0.25">
      <c r="B16" s="486">
        <v>466</v>
      </c>
      <c r="C16" s="487"/>
      <c r="D16" s="487"/>
      <c r="E16" s="487"/>
      <c r="F16" s="487"/>
      <c r="G16" s="80">
        <v>4.03</v>
      </c>
      <c r="H16" s="80">
        <v>4.16</v>
      </c>
      <c r="I16" s="80">
        <f t="shared" ref="I16:I24" si="4">+G16*H16</f>
        <v>16.764800000000001</v>
      </c>
      <c r="J16" s="80">
        <f t="shared" si="0"/>
        <v>2.2048000000000005</v>
      </c>
      <c r="K16" s="80">
        <v>14.56</v>
      </c>
      <c r="L16" s="81">
        <v>1</v>
      </c>
      <c r="M16" s="80">
        <f t="shared" si="1"/>
        <v>14.56</v>
      </c>
      <c r="N16" s="80">
        <f t="shared" si="2"/>
        <v>4.03</v>
      </c>
      <c r="O16" s="107">
        <f t="shared" si="3"/>
        <v>4.03</v>
      </c>
    </row>
    <row r="17" spans="2:15" s="76" customFormat="1" ht="15.95" customHeight="1" x14ac:dyDescent="0.25">
      <c r="B17" s="486">
        <v>467</v>
      </c>
      <c r="C17" s="487"/>
      <c r="D17" s="487"/>
      <c r="E17" s="487"/>
      <c r="F17" s="487"/>
      <c r="G17" s="80">
        <v>4.3600000000000003</v>
      </c>
      <c r="H17" s="80">
        <v>4.16</v>
      </c>
      <c r="I17" s="80">
        <f t="shared" si="4"/>
        <v>18.137600000000003</v>
      </c>
      <c r="J17" s="80">
        <f t="shared" si="0"/>
        <v>3.3776000000000028</v>
      </c>
      <c r="K17" s="80">
        <v>14.76</v>
      </c>
      <c r="L17" s="81">
        <v>1</v>
      </c>
      <c r="M17" s="80">
        <f t="shared" si="1"/>
        <v>14.76</v>
      </c>
      <c r="N17" s="80">
        <f t="shared" si="2"/>
        <v>4.3600000000000003</v>
      </c>
      <c r="O17" s="107">
        <f>+G17*L17</f>
        <v>4.3600000000000003</v>
      </c>
    </row>
    <row r="18" spans="2:15" s="76" customFormat="1" ht="15.95" customHeight="1" x14ac:dyDescent="0.25">
      <c r="B18" s="486">
        <v>468</v>
      </c>
      <c r="C18" s="487"/>
      <c r="D18" s="487"/>
      <c r="E18" s="487"/>
      <c r="F18" s="487"/>
      <c r="G18" s="80">
        <v>1.28</v>
      </c>
      <c r="H18" s="80">
        <v>4.26</v>
      </c>
      <c r="I18" s="80">
        <f t="shared" si="4"/>
        <v>5.4527999999999999</v>
      </c>
      <c r="J18" s="80">
        <f t="shared" si="0"/>
        <v>2.2800000000000153E-2</v>
      </c>
      <c r="K18" s="80">
        <v>5.43</v>
      </c>
      <c r="L18" s="81">
        <v>1</v>
      </c>
      <c r="M18" s="80">
        <f t="shared" si="1"/>
        <v>5.43</v>
      </c>
      <c r="N18" s="80">
        <f t="shared" si="2"/>
        <v>1.28</v>
      </c>
      <c r="O18" s="107">
        <f>+G18*L18</f>
        <v>1.28</v>
      </c>
    </row>
    <row r="19" spans="2:15" s="76" customFormat="1" ht="15.95" customHeight="1" x14ac:dyDescent="0.25">
      <c r="B19" s="486">
        <v>469</v>
      </c>
      <c r="C19" s="487"/>
      <c r="D19" s="487"/>
      <c r="E19" s="487"/>
      <c r="F19" s="487"/>
      <c r="G19" s="80">
        <v>2.65</v>
      </c>
      <c r="H19" s="80">
        <v>3.06</v>
      </c>
      <c r="I19" s="80">
        <f t="shared" si="4"/>
        <v>8.109</v>
      </c>
      <c r="J19" s="80">
        <f t="shared" si="0"/>
        <v>-9.9999999999944578E-4</v>
      </c>
      <c r="K19" s="80">
        <v>8.11</v>
      </c>
      <c r="L19" s="81">
        <v>1</v>
      </c>
      <c r="M19" s="80">
        <f t="shared" si="1"/>
        <v>8.11</v>
      </c>
      <c r="N19" s="80">
        <f t="shared" si="2"/>
        <v>2.65</v>
      </c>
      <c r="O19" s="107"/>
    </row>
    <row r="20" spans="2:15" s="76" customFormat="1" ht="15.95" customHeight="1" x14ac:dyDescent="0.25">
      <c r="B20" s="486">
        <v>471</v>
      </c>
      <c r="C20" s="487"/>
      <c r="D20" s="487"/>
      <c r="E20" s="487"/>
      <c r="F20" s="487"/>
      <c r="G20" s="80">
        <v>1.54</v>
      </c>
      <c r="H20" s="80">
        <v>3.77</v>
      </c>
      <c r="I20" s="80">
        <f t="shared" si="4"/>
        <v>5.8058000000000005</v>
      </c>
      <c r="J20" s="80">
        <f t="shared" si="0"/>
        <v>1.7858000000000009</v>
      </c>
      <c r="K20" s="80">
        <v>4.0199999999999996</v>
      </c>
      <c r="L20" s="81">
        <v>1</v>
      </c>
      <c r="M20" s="80">
        <f>+K20*L20</f>
        <v>4.0199999999999996</v>
      </c>
      <c r="N20" s="80">
        <f>+G20*L20</f>
        <v>1.54</v>
      </c>
      <c r="O20" s="107"/>
    </row>
    <row r="21" spans="2:15" s="76" customFormat="1" ht="15.95" customHeight="1" x14ac:dyDescent="0.25">
      <c r="B21" s="486">
        <v>472</v>
      </c>
      <c r="C21" s="487"/>
      <c r="D21" s="487"/>
      <c r="E21" s="487"/>
      <c r="F21" s="487"/>
      <c r="G21" s="80">
        <v>2.11</v>
      </c>
      <c r="H21" s="80">
        <v>3.06</v>
      </c>
      <c r="I21" s="80">
        <f t="shared" si="4"/>
        <v>6.4565999999999999</v>
      </c>
      <c r="J21" s="80">
        <f t="shared" si="0"/>
        <v>-1.3399999999999856E-2</v>
      </c>
      <c r="K21" s="80">
        <v>6.47</v>
      </c>
      <c r="L21" s="81">
        <v>1</v>
      </c>
      <c r="M21" s="80">
        <f>+K21*L21</f>
        <v>6.47</v>
      </c>
      <c r="N21" s="80">
        <f>+G21*L21</f>
        <v>2.11</v>
      </c>
      <c r="O21" s="107"/>
    </row>
    <row r="22" spans="2:15" s="76" customFormat="1" ht="15.95" customHeight="1" x14ac:dyDescent="0.25">
      <c r="B22" s="486">
        <v>473</v>
      </c>
      <c r="C22" s="487"/>
      <c r="D22" s="487"/>
      <c r="E22" s="487"/>
      <c r="F22" s="487"/>
      <c r="G22" s="80">
        <v>2.0299999999999998</v>
      </c>
      <c r="H22" s="80">
        <v>3.06</v>
      </c>
      <c r="I22" s="80">
        <f t="shared" si="4"/>
        <v>6.2117999999999993</v>
      </c>
      <c r="J22" s="80">
        <f t="shared" si="0"/>
        <v>1.1799999999999145E-2</v>
      </c>
      <c r="K22" s="80">
        <v>6.2</v>
      </c>
      <c r="L22" s="81">
        <v>1</v>
      </c>
      <c r="M22" s="80">
        <f>+K22*L22</f>
        <v>6.2</v>
      </c>
      <c r="N22" s="80">
        <f>+G22*L22</f>
        <v>2.0299999999999998</v>
      </c>
      <c r="O22" s="107"/>
    </row>
    <row r="23" spans="2:15" s="76" customFormat="1" ht="15.95" customHeight="1" x14ac:dyDescent="0.25">
      <c r="B23" s="486">
        <v>474</v>
      </c>
      <c r="C23" s="487"/>
      <c r="D23" s="487"/>
      <c r="E23" s="487"/>
      <c r="F23" s="487"/>
      <c r="G23" s="80">
        <v>1.68</v>
      </c>
      <c r="H23" s="80">
        <v>3.77</v>
      </c>
      <c r="I23" s="80">
        <f t="shared" si="4"/>
        <v>6.3335999999999997</v>
      </c>
      <c r="J23" s="80">
        <f t="shared" si="0"/>
        <v>1.8535999999999992</v>
      </c>
      <c r="K23" s="80">
        <v>4.4800000000000004</v>
      </c>
      <c r="L23" s="81">
        <v>1</v>
      </c>
      <c r="M23" s="80">
        <f t="shared" ref="M23:M29" si="5">+K23*L23</f>
        <v>4.4800000000000004</v>
      </c>
      <c r="N23" s="80">
        <f t="shared" ref="N23:N29" si="6">+G23*L23</f>
        <v>1.68</v>
      </c>
      <c r="O23" s="107"/>
    </row>
    <row r="24" spans="2:15" s="76" customFormat="1" ht="15.95" customHeight="1" x14ac:dyDescent="0.25">
      <c r="B24" s="486">
        <v>475</v>
      </c>
      <c r="C24" s="487"/>
      <c r="D24" s="487"/>
      <c r="E24" s="487"/>
      <c r="F24" s="487"/>
      <c r="G24" s="80">
        <v>2.8</v>
      </c>
      <c r="H24" s="80">
        <v>4.3600000000000003</v>
      </c>
      <c r="I24" s="80">
        <f t="shared" si="4"/>
        <v>12.208</v>
      </c>
      <c r="J24" s="80">
        <f t="shared" si="0"/>
        <v>2.2580000000000009</v>
      </c>
      <c r="K24" s="80">
        <v>9.9499999999999993</v>
      </c>
      <c r="L24" s="81">
        <v>1</v>
      </c>
      <c r="M24" s="80">
        <f t="shared" si="5"/>
        <v>9.9499999999999993</v>
      </c>
      <c r="N24" s="80">
        <f t="shared" si="6"/>
        <v>2.8</v>
      </c>
      <c r="O24" s="107">
        <f t="shared" ref="O24" si="7">+G24*L24</f>
        <v>2.8</v>
      </c>
    </row>
    <row r="25" spans="2:15" s="76" customFormat="1" ht="15.95" customHeight="1" x14ac:dyDescent="0.25">
      <c r="B25" s="486">
        <v>476</v>
      </c>
      <c r="C25" s="487"/>
      <c r="D25" s="487"/>
      <c r="E25" s="487"/>
      <c r="F25" s="487"/>
      <c r="G25" s="80">
        <v>1.64</v>
      </c>
      <c r="H25" s="80">
        <v>3.77</v>
      </c>
      <c r="I25" s="80">
        <f>+G25*H25</f>
        <v>6.1827999999999994</v>
      </c>
      <c r="J25" s="80">
        <f t="shared" si="0"/>
        <v>2.2827999999999995</v>
      </c>
      <c r="K25" s="80">
        <v>3.9</v>
      </c>
      <c r="L25" s="81">
        <v>1</v>
      </c>
      <c r="M25" s="80">
        <f t="shared" si="5"/>
        <v>3.9</v>
      </c>
      <c r="N25" s="80">
        <f t="shared" si="6"/>
        <v>1.64</v>
      </c>
      <c r="O25" s="107"/>
    </row>
    <row r="26" spans="2:15" s="76" customFormat="1" ht="15.95" customHeight="1" x14ac:dyDescent="0.25">
      <c r="B26" s="486">
        <v>477</v>
      </c>
      <c r="C26" s="487"/>
      <c r="D26" s="487"/>
      <c r="E26" s="487"/>
      <c r="F26" s="487"/>
      <c r="G26" s="80">
        <v>1.49</v>
      </c>
      <c r="H26" s="80">
        <v>3.06</v>
      </c>
      <c r="I26" s="80">
        <f t="shared" ref="I26:I37" si="8">+G26*H26</f>
        <v>4.5594000000000001</v>
      </c>
      <c r="J26" s="80">
        <f t="shared" si="0"/>
        <v>-1.0600000000000165E-2</v>
      </c>
      <c r="K26" s="80">
        <v>4.57</v>
      </c>
      <c r="L26" s="81">
        <v>1</v>
      </c>
      <c r="M26" s="80">
        <f t="shared" si="5"/>
        <v>4.57</v>
      </c>
      <c r="N26" s="80">
        <f t="shared" si="6"/>
        <v>1.49</v>
      </c>
      <c r="O26" s="107"/>
    </row>
    <row r="27" spans="2:15" s="76" customFormat="1" ht="15.95" customHeight="1" x14ac:dyDescent="0.25">
      <c r="B27" s="486">
        <v>478</v>
      </c>
      <c r="C27" s="487"/>
      <c r="D27" s="487"/>
      <c r="E27" s="487"/>
      <c r="F27" s="487"/>
      <c r="G27" s="80">
        <v>1.64</v>
      </c>
      <c r="H27" s="80">
        <v>3.77</v>
      </c>
      <c r="I27" s="80">
        <f t="shared" si="8"/>
        <v>6.1827999999999994</v>
      </c>
      <c r="J27" s="80">
        <f t="shared" si="0"/>
        <v>2.2827999999999995</v>
      </c>
      <c r="K27" s="80">
        <v>3.9</v>
      </c>
      <c r="L27" s="81">
        <v>1</v>
      </c>
      <c r="M27" s="80">
        <f t="shared" si="5"/>
        <v>3.9</v>
      </c>
      <c r="N27" s="80">
        <f t="shared" si="6"/>
        <v>1.64</v>
      </c>
      <c r="O27" s="107"/>
    </row>
    <row r="28" spans="2:15" s="76" customFormat="1" ht="15.95" customHeight="1" x14ac:dyDescent="0.25">
      <c r="B28" s="486">
        <v>479</v>
      </c>
      <c r="C28" s="487"/>
      <c r="D28" s="487"/>
      <c r="E28" s="487"/>
      <c r="F28" s="487"/>
      <c r="G28" s="80">
        <v>2.33</v>
      </c>
      <c r="H28" s="80">
        <v>4.26</v>
      </c>
      <c r="I28" s="80">
        <f t="shared" si="8"/>
        <v>9.9258000000000006</v>
      </c>
      <c r="J28" s="80">
        <f t="shared" si="0"/>
        <v>2.6658000000000008</v>
      </c>
      <c r="K28" s="80">
        <v>7.26</v>
      </c>
      <c r="L28" s="81">
        <v>1</v>
      </c>
      <c r="M28" s="80">
        <f t="shared" si="5"/>
        <v>7.26</v>
      </c>
      <c r="N28" s="80">
        <f t="shared" si="6"/>
        <v>2.33</v>
      </c>
      <c r="O28" s="107">
        <f>+G28*L28</f>
        <v>2.33</v>
      </c>
    </row>
    <row r="29" spans="2:15" s="76" customFormat="1" ht="15.95" customHeight="1" x14ac:dyDescent="0.25">
      <c r="B29" s="486">
        <v>480</v>
      </c>
      <c r="C29" s="487"/>
      <c r="D29" s="487"/>
      <c r="E29" s="487"/>
      <c r="F29" s="487"/>
      <c r="G29" s="80">
        <v>5.55</v>
      </c>
      <c r="H29" s="80">
        <v>3.77</v>
      </c>
      <c r="I29" s="80">
        <f t="shared" si="8"/>
        <v>20.923500000000001</v>
      </c>
      <c r="J29" s="80">
        <f t="shared" si="0"/>
        <v>3.9735000000000014</v>
      </c>
      <c r="K29" s="80">
        <v>16.95</v>
      </c>
      <c r="L29" s="81">
        <v>1</v>
      </c>
      <c r="M29" s="80">
        <f t="shared" si="5"/>
        <v>16.95</v>
      </c>
      <c r="N29" s="80">
        <f t="shared" si="6"/>
        <v>5.55</v>
      </c>
      <c r="O29" s="107"/>
    </row>
    <row r="30" spans="2:15" s="76" customFormat="1" ht="15.95" customHeight="1" x14ac:dyDescent="0.25">
      <c r="B30" s="486">
        <v>481</v>
      </c>
      <c r="C30" s="487"/>
      <c r="D30" s="487"/>
      <c r="E30" s="487"/>
      <c r="F30" s="487"/>
      <c r="G30" s="80">
        <v>1.7</v>
      </c>
      <c r="H30" s="80">
        <v>4.3600000000000003</v>
      </c>
      <c r="I30" s="80">
        <f t="shared" si="8"/>
        <v>7.4119999999999999</v>
      </c>
      <c r="J30" s="80">
        <f t="shared" si="0"/>
        <v>1.9999999999997797E-3</v>
      </c>
      <c r="K30" s="80">
        <v>7.41</v>
      </c>
      <c r="L30" s="81">
        <v>1</v>
      </c>
      <c r="M30" s="80">
        <f>+K30*L30</f>
        <v>7.41</v>
      </c>
      <c r="N30" s="80">
        <f>+G30*L30</f>
        <v>1.7</v>
      </c>
      <c r="O30" s="107">
        <f t="shared" ref="O30" si="9">+G30*L30</f>
        <v>1.7</v>
      </c>
    </row>
    <row r="31" spans="2:15" s="76" customFormat="1" ht="15.95" customHeight="1" x14ac:dyDescent="0.25">
      <c r="B31" s="486">
        <v>482</v>
      </c>
      <c r="C31" s="487"/>
      <c r="D31" s="487"/>
      <c r="E31" s="487"/>
      <c r="F31" s="487"/>
      <c r="G31" s="80">
        <v>2.1</v>
      </c>
      <c r="H31" s="80">
        <v>4.46</v>
      </c>
      <c r="I31" s="80">
        <f t="shared" si="8"/>
        <v>9.3659999999999997</v>
      </c>
      <c r="J31" s="80">
        <f t="shared" si="0"/>
        <v>-3.9999999999995595E-3</v>
      </c>
      <c r="K31" s="80">
        <v>9.3699999999999992</v>
      </c>
      <c r="L31" s="81">
        <v>1</v>
      </c>
      <c r="M31" s="80">
        <f>+K31*L31</f>
        <v>9.3699999999999992</v>
      </c>
      <c r="N31" s="80">
        <f>+G31*L31</f>
        <v>2.1</v>
      </c>
      <c r="O31" s="107">
        <f>+G31*L31</f>
        <v>2.1</v>
      </c>
    </row>
    <row r="32" spans="2:15" s="76" customFormat="1" ht="15.95" customHeight="1" x14ac:dyDescent="0.25">
      <c r="B32" s="486">
        <v>483</v>
      </c>
      <c r="C32" s="487"/>
      <c r="D32" s="487"/>
      <c r="E32" s="487"/>
      <c r="F32" s="487"/>
      <c r="G32" s="80">
        <v>2.4300000000000002</v>
      </c>
      <c r="H32" s="80">
        <v>3.77</v>
      </c>
      <c r="I32" s="80">
        <f t="shared" si="8"/>
        <v>9.1611000000000011</v>
      </c>
      <c r="J32" s="80">
        <f t="shared" si="0"/>
        <v>2.1100000000000563E-2</v>
      </c>
      <c r="K32" s="80">
        <v>9.14</v>
      </c>
      <c r="L32" s="81">
        <v>1</v>
      </c>
      <c r="M32" s="80">
        <f>+K32*L32</f>
        <v>9.14</v>
      </c>
      <c r="N32" s="80">
        <f>+G32*L32</f>
        <v>2.4300000000000002</v>
      </c>
      <c r="O32" s="107"/>
    </row>
    <row r="33" spans="2:15" s="76" customFormat="1" ht="15.95" customHeight="1" x14ac:dyDescent="0.25">
      <c r="B33" s="486">
        <v>484</v>
      </c>
      <c r="C33" s="487"/>
      <c r="D33" s="487"/>
      <c r="E33" s="487"/>
      <c r="F33" s="487"/>
      <c r="G33" s="80">
        <v>2.13</v>
      </c>
      <c r="H33" s="80">
        <v>4.3600000000000003</v>
      </c>
      <c r="I33" s="80">
        <f t="shared" si="8"/>
        <v>9.2867999999999995</v>
      </c>
      <c r="J33" s="80">
        <f t="shared" si="0"/>
        <v>0.86679999999999957</v>
      </c>
      <c r="K33" s="80">
        <v>8.42</v>
      </c>
      <c r="L33" s="81">
        <v>1</v>
      </c>
      <c r="M33" s="80">
        <f t="shared" si="1"/>
        <v>8.42</v>
      </c>
      <c r="N33" s="80">
        <f t="shared" si="2"/>
        <v>2.13</v>
      </c>
      <c r="O33" s="107">
        <f t="shared" ref="O33:O36" si="10">+G33*L33</f>
        <v>2.13</v>
      </c>
    </row>
    <row r="34" spans="2:15" s="76" customFormat="1" ht="15.95" customHeight="1" x14ac:dyDescent="0.25">
      <c r="B34" s="486">
        <v>485</v>
      </c>
      <c r="C34" s="487"/>
      <c r="D34" s="487"/>
      <c r="E34" s="487"/>
      <c r="F34" s="487"/>
      <c r="G34" s="80">
        <v>2.74</v>
      </c>
      <c r="H34" s="80">
        <v>4.3600000000000003</v>
      </c>
      <c r="I34" s="80">
        <f>+G34*H34</f>
        <v>11.946400000000002</v>
      </c>
      <c r="J34" s="80">
        <f>I34-K34</f>
        <v>0.20640000000000214</v>
      </c>
      <c r="K34" s="80">
        <v>11.74</v>
      </c>
      <c r="L34" s="81">
        <v>1</v>
      </c>
      <c r="M34" s="80">
        <f t="shared" si="1"/>
        <v>11.74</v>
      </c>
      <c r="N34" s="80">
        <f t="shared" si="2"/>
        <v>2.74</v>
      </c>
      <c r="O34" s="107">
        <f t="shared" si="10"/>
        <v>2.74</v>
      </c>
    </row>
    <row r="35" spans="2:15" s="76" customFormat="1" ht="15.95" customHeight="1" x14ac:dyDescent="0.25">
      <c r="B35" s="486">
        <v>486</v>
      </c>
      <c r="C35" s="487"/>
      <c r="D35" s="487"/>
      <c r="E35" s="487"/>
      <c r="F35" s="487"/>
      <c r="G35" s="80">
        <v>2.09</v>
      </c>
      <c r="H35" s="80">
        <v>4.3600000000000003</v>
      </c>
      <c r="I35" s="80">
        <f>+G35*H35</f>
        <v>9.1123999999999992</v>
      </c>
      <c r="J35" s="80">
        <f>I35-K35</f>
        <v>2.2399999999999309E-2</v>
      </c>
      <c r="K35" s="80">
        <v>9.09</v>
      </c>
      <c r="L35" s="81">
        <v>1</v>
      </c>
      <c r="M35" s="80">
        <f t="shared" si="1"/>
        <v>9.09</v>
      </c>
      <c r="N35" s="80">
        <f t="shared" si="2"/>
        <v>2.09</v>
      </c>
      <c r="O35" s="107">
        <f t="shared" si="10"/>
        <v>2.09</v>
      </c>
    </row>
    <row r="36" spans="2:15" s="76" customFormat="1" ht="15.95" customHeight="1" x14ac:dyDescent="0.25">
      <c r="B36" s="486">
        <v>487</v>
      </c>
      <c r="C36" s="487"/>
      <c r="D36" s="487"/>
      <c r="E36" s="487"/>
      <c r="F36" s="487"/>
      <c r="G36" s="80">
        <v>4.41</v>
      </c>
      <c r="H36" s="80">
        <v>4.3600000000000003</v>
      </c>
      <c r="I36" s="80">
        <f>+G36*H36</f>
        <v>19.227600000000002</v>
      </c>
      <c r="J36" s="80">
        <f>I36-K36</f>
        <v>7.6000000000036039E-3</v>
      </c>
      <c r="K36" s="80">
        <v>19.22</v>
      </c>
      <c r="L36" s="81">
        <v>1</v>
      </c>
      <c r="M36" s="80">
        <f t="shared" si="1"/>
        <v>19.22</v>
      </c>
      <c r="N36" s="80">
        <f t="shared" si="2"/>
        <v>4.41</v>
      </c>
      <c r="O36" s="107">
        <f t="shared" si="10"/>
        <v>4.41</v>
      </c>
    </row>
    <row r="37" spans="2:15" s="76" customFormat="1" ht="15.95" customHeight="1" x14ac:dyDescent="0.25">
      <c r="B37" s="486">
        <v>488</v>
      </c>
      <c r="C37" s="487"/>
      <c r="D37" s="487"/>
      <c r="E37" s="487"/>
      <c r="F37" s="487"/>
      <c r="G37" s="80">
        <v>4.08</v>
      </c>
      <c r="H37" s="80">
        <v>4.26</v>
      </c>
      <c r="I37" s="80">
        <f t="shared" si="8"/>
        <v>17.380800000000001</v>
      </c>
      <c r="J37" s="80">
        <f t="shared" si="0"/>
        <v>2.1208000000000009</v>
      </c>
      <c r="K37" s="80">
        <v>15.26</v>
      </c>
      <c r="L37" s="81">
        <v>1</v>
      </c>
      <c r="M37" s="80">
        <f t="shared" si="1"/>
        <v>15.26</v>
      </c>
      <c r="N37" s="80">
        <f t="shared" si="2"/>
        <v>4.08</v>
      </c>
      <c r="O37" s="107">
        <f>+G37*L37</f>
        <v>4.08</v>
      </c>
    </row>
    <row r="38" spans="2:15" s="76" customFormat="1" ht="15.95" customHeight="1" x14ac:dyDescent="0.25">
      <c r="B38" s="486">
        <v>528</v>
      </c>
      <c r="C38" s="487"/>
      <c r="D38" s="487"/>
      <c r="E38" s="487"/>
      <c r="F38" s="487"/>
      <c r="G38" s="80">
        <v>1.76</v>
      </c>
      <c r="H38" s="80">
        <v>4.26</v>
      </c>
      <c r="I38" s="80">
        <f>+G38*H38</f>
        <v>7.4975999999999994</v>
      </c>
      <c r="J38" s="80">
        <f>I38-K38</f>
        <v>-2.4000000000006239E-3</v>
      </c>
      <c r="K38" s="80">
        <v>7.5</v>
      </c>
      <c r="L38" s="81">
        <v>1</v>
      </c>
      <c r="M38" s="80">
        <f t="shared" si="1"/>
        <v>7.5</v>
      </c>
      <c r="N38" s="80">
        <f t="shared" si="2"/>
        <v>1.76</v>
      </c>
      <c r="O38" s="107">
        <f>+G38*L38</f>
        <v>1.76</v>
      </c>
    </row>
    <row r="39" spans="2:15" s="76" customFormat="1" ht="15.95" customHeight="1" x14ac:dyDescent="0.25">
      <c r="B39" s="486">
        <v>529</v>
      </c>
      <c r="C39" s="487"/>
      <c r="D39" s="487"/>
      <c r="E39" s="487"/>
      <c r="F39" s="487"/>
      <c r="G39" s="80">
        <v>1.94</v>
      </c>
      <c r="H39" s="80">
        <v>4.0599999999999996</v>
      </c>
      <c r="I39" s="80">
        <f>+G39*H39</f>
        <v>7.8763999999999994</v>
      </c>
      <c r="J39" s="80">
        <f>I39-K39</f>
        <v>0.15639999999999965</v>
      </c>
      <c r="K39" s="80">
        <v>7.72</v>
      </c>
      <c r="L39" s="81">
        <v>1</v>
      </c>
      <c r="M39" s="80">
        <f t="shared" si="1"/>
        <v>7.72</v>
      </c>
      <c r="N39" s="80">
        <f t="shared" si="2"/>
        <v>1.94</v>
      </c>
      <c r="O39" s="107">
        <f>+G39*L39</f>
        <v>1.94</v>
      </c>
    </row>
    <row r="40" spans="2:15" s="76" customFormat="1" ht="15.95" customHeight="1" thickBot="1" x14ac:dyDescent="0.3">
      <c r="B40" s="488"/>
      <c r="C40" s="489"/>
      <c r="D40" s="489"/>
      <c r="E40" s="489"/>
      <c r="F40" s="489"/>
      <c r="G40" s="78"/>
      <c r="H40" s="78"/>
      <c r="I40" s="78"/>
      <c r="J40" s="78"/>
      <c r="K40" s="78"/>
      <c r="L40" s="79"/>
      <c r="M40" s="78"/>
      <c r="N40" s="78"/>
      <c r="O40" s="108"/>
    </row>
    <row r="41" spans="2:15" s="76" customFormat="1" ht="17.45" customHeight="1" thickBot="1" x14ac:dyDescent="0.3">
      <c r="B41" s="490" t="s">
        <v>10</v>
      </c>
      <c r="C41" s="491"/>
      <c r="D41" s="491"/>
      <c r="E41" s="491"/>
      <c r="F41" s="491"/>
      <c r="G41" s="491"/>
      <c r="H41" s="491"/>
      <c r="I41" s="491"/>
      <c r="J41" s="491"/>
      <c r="K41" s="491"/>
      <c r="L41" s="491"/>
      <c r="M41" s="109">
        <f>SUM(M11:M40)</f>
        <v>272.94</v>
      </c>
      <c r="N41" s="109">
        <f>SUM(N11:N40)</f>
        <v>75.48</v>
      </c>
      <c r="O41" s="110">
        <f>SUM(O11:O40)</f>
        <v>52.719999999999992</v>
      </c>
    </row>
    <row r="42" spans="2:15" ht="9.9499999999999993" customHeight="1" thickBot="1" x14ac:dyDescent="0.3"/>
    <row r="43" spans="2:15" s="76" customFormat="1" ht="17.45" customHeight="1" x14ac:dyDescent="0.25">
      <c r="B43" s="111" t="s">
        <v>119</v>
      </c>
      <c r="C43" s="112"/>
      <c r="D43" s="112"/>
      <c r="E43" s="112"/>
      <c r="F43" s="492" t="s">
        <v>231</v>
      </c>
      <c r="G43" s="492"/>
      <c r="H43" s="492"/>
      <c r="I43" s="492"/>
      <c r="J43" s="492"/>
      <c r="K43" s="113" t="s">
        <v>120</v>
      </c>
      <c r="L43" s="493" t="s">
        <v>233</v>
      </c>
      <c r="M43" s="494"/>
      <c r="N43" s="495"/>
      <c r="O43" s="216"/>
    </row>
    <row r="44" spans="2:15" s="76" customFormat="1" ht="15.95" customHeight="1" x14ac:dyDescent="0.25">
      <c r="B44" s="486">
        <v>470</v>
      </c>
      <c r="C44" s="487"/>
      <c r="D44" s="487"/>
      <c r="E44" s="487"/>
      <c r="F44" s="487"/>
      <c r="G44" s="80">
        <v>2.9449999999999998</v>
      </c>
      <c r="H44" s="80">
        <v>4.55</v>
      </c>
      <c r="I44" s="80">
        <f t="shared" ref="I44:I60" si="11">+G44*H44</f>
        <v>13.399749999999999</v>
      </c>
      <c r="J44" s="80">
        <f t="shared" ref="J44:J60" si="12">I44-K44</f>
        <v>-2.5000000000119371E-4</v>
      </c>
      <c r="K44" s="80">
        <v>13.4</v>
      </c>
      <c r="L44" s="81">
        <v>1</v>
      </c>
      <c r="M44" s="80">
        <f t="shared" ref="M44:M48" si="13">+K44*L44</f>
        <v>13.4</v>
      </c>
      <c r="N44" s="80">
        <f t="shared" ref="N44:N48" si="14">+G44*L44</f>
        <v>2.9449999999999998</v>
      </c>
      <c r="O44" s="107">
        <f>+G44*L44</f>
        <v>2.9449999999999998</v>
      </c>
    </row>
    <row r="45" spans="2:15" s="76" customFormat="1" ht="15.95" customHeight="1" x14ac:dyDescent="0.25">
      <c r="B45" s="486">
        <v>512</v>
      </c>
      <c r="C45" s="487"/>
      <c r="D45" s="487"/>
      <c r="E45" s="487"/>
      <c r="F45" s="487"/>
      <c r="G45" s="80">
        <v>5.87</v>
      </c>
      <c r="H45" s="80">
        <v>4.16</v>
      </c>
      <c r="I45" s="80">
        <f t="shared" si="11"/>
        <v>24.4192</v>
      </c>
      <c r="J45" s="80">
        <f t="shared" si="12"/>
        <v>5.5892000000000017</v>
      </c>
      <c r="K45" s="80">
        <v>18.829999999999998</v>
      </c>
      <c r="L45" s="81">
        <v>1</v>
      </c>
      <c r="M45" s="80">
        <f t="shared" si="13"/>
        <v>18.829999999999998</v>
      </c>
      <c r="N45" s="80">
        <f t="shared" si="14"/>
        <v>5.87</v>
      </c>
      <c r="O45" s="107">
        <f>+G45*L45</f>
        <v>5.87</v>
      </c>
    </row>
    <row r="46" spans="2:15" s="76" customFormat="1" ht="15.95" customHeight="1" x14ac:dyDescent="0.25">
      <c r="B46" s="486">
        <v>513</v>
      </c>
      <c r="C46" s="487"/>
      <c r="D46" s="487"/>
      <c r="E46" s="487"/>
      <c r="F46" s="487"/>
      <c r="G46" s="80">
        <v>7.76</v>
      </c>
      <c r="H46" s="80">
        <v>4.0599999999999996</v>
      </c>
      <c r="I46" s="80">
        <f t="shared" si="11"/>
        <v>31.505599999999998</v>
      </c>
      <c r="J46" s="80">
        <f t="shared" si="12"/>
        <v>4.2555999999999976</v>
      </c>
      <c r="K46" s="80">
        <v>27.25</v>
      </c>
      <c r="L46" s="81">
        <v>1</v>
      </c>
      <c r="M46" s="80">
        <f t="shared" si="13"/>
        <v>27.25</v>
      </c>
      <c r="N46" s="80">
        <f t="shared" si="14"/>
        <v>7.76</v>
      </c>
      <c r="O46" s="107">
        <f>+G46*L46</f>
        <v>7.76</v>
      </c>
    </row>
    <row r="47" spans="2:15" s="76" customFormat="1" ht="15.95" customHeight="1" x14ac:dyDescent="0.25">
      <c r="B47" s="486">
        <v>514</v>
      </c>
      <c r="C47" s="487"/>
      <c r="D47" s="487"/>
      <c r="E47" s="487"/>
      <c r="F47" s="487"/>
      <c r="G47" s="80">
        <v>7.85</v>
      </c>
      <c r="H47" s="80">
        <v>4.0599999999999996</v>
      </c>
      <c r="I47" s="80">
        <f t="shared" si="11"/>
        <v>31.870999999999995</v>
      </c>
      <c r="J47" s="80">
        <f t="shared" si="12"/>
        <v>4.210999999999995</v>
      </c>
      <c r="K47" s="80">
        <v>27.66</v>
      </c>
      <c r="L47" s="81">
        <v>1</v>
      </c>
      <c r="M47" s="80">
        <f t="shared" si="13"/>
        <v>27.66</v>
      </c>
      <c r="N47" s="80">
        <f t="shared" si="14"/>
        <v>7.85</v>
      </c>
      <c r="O47" s="107">
        <f>+G47*L47</f>
        <v>7.85</v>
      </c>
    </row>
    <row r="48" spans="2:15" s="76" customFormat="1" ht="15.95" customHeight="1" x14ac:dyDescent="0.25">
      <c r="B48" s="486">
        <v>515</v>
      </c>
      <c r="C48" s="487"/>
      <c r="D48" s="487"/>
      <c r="E48" s="487"/>
      <c r="F48" s="487"/>
      <c r="G48" s="80">
        <v>5.9</v>
      </c>
      <c r="H48" s="80">
        <v>4.26</v>
      </c>
      <c r="I48" s="80">
        <f t="shared" si="11"/>
        <v>25.134</v>
      </c>
      <c r="J48" s="80">
        <f t="shared" si="12"/>
        <v>4.0000000000013358E-3</v>
      </c>
      <c r="K48" s="80">
        <v>25.13</v>
      </c>
      <c r="L48" s="81">
        <v>1</v>
      </c>
      <c r="M48" s="80">
        <f t="shared" si="13"/>
        <v>25.13</v>
      </c>
      <c r="N48" s="80">
        <f t="shared" si="14"/>
        <v>5.9</v>
      </c>
      <c r="O48" s="107">
        <f>+G48*L48</f>
        <v>5.9</v>
      </c>
    </row>
    <row r="49" spans="2:15" s="76" customFormat="1" ht="15.95" customHeight="1" x14ac:dyDescent="0.25">
      <c r="B49" s="486">
        <v>516</v>
      </c>
      <c r="C49" s="487"/>
      <c r="D49" s="487"/>
      <c r="E49" s="487"/>
      <c r="F49" s="487"/>
      <c r="G49" s="80">
        <v>4.8899999999999997</v>
      </c>
      <c r="H49" s="80">
        <v>4.26</v>
      </c>
      <c r="I49" s="80">
        <f t="shared" si="11"/>
        <v>20.831399999999999</v>
      </c>
      <c r="J49" s="80">
        <f t="shared" si="12"/>
        <v>1.4000000000002899E-3</v>
      </c>
      <c r="K49" s="80">
        <v>20.83</v>
      </c>
      <c r="L49" s="81">
        <v>1</v>
      </c>
      <c r="M49" s="80">
        <f>+K49*L49</f>
        <v>20.83</v>
      </c>
      <c r="N49" s="80">
        <f>+G49*L49</f>
        <v>4.8899999999999997</v>
      </c>
      <c r="O49" s="107">
        <f t="shared" ref="O49:O60" si="15">+G49*L49</f>
        <v>4.8899999999999997</v>
      </c>
    </row>
    <row r="50" spans="2:15" s="76" customFormat="1" ht="15.95" customHeight="1" x14ac:dyDescent="0.25">
      <c r="B50" s="486">
        <v>517</v>
      </c>
      <c r="C50" s="487"/>
      <c r="D50" s="487"/>
      <c r="E50" s="487"/>
      <c r="F50" s="487"/>
      <c r="G50" s="80">
        <v>5.9</v>
      </c>
      <c r="H50" s="80">
        <v>4.0599999999999996</v>
      </c>
      <c r="I50" s="80">
        <f t="shared" si="11"/>
        <v>23.954000000000001</v>
      </c>
      <c r="J50" s="80">
        <f t="shared" si="12"/>
        <v>0.16400000000000148</v>
      </c>
      <c r="K50" s="80">
        <v>23.79</v>
      </c>
      <c r="L50" s="81">
        <v>1</v>
      </c>
      <c r="M50" s="80">
        <f>+K50*L50</f>
        <v>23.79</v>
      </c>
      <c r="N50" s="80">
        <f>+G50*L50</f>
        <v>5.9</v>
      </c>
      <c r="O50" s="107">
        <f t="shared" si="15"/>
        <v>5.9</v>
      </c>
    </row>
    <row r="51" spans="2:15" s="76" customFormat="1" ht="15.95" customHeight="1" x14ac:dyDescent="0.25">
      <c r="B51" s="486">
        <v>518</v>
      </c>
      <c r="C51" s="487"/>
      <c r="D51" s="487"/>
      <c r="E51" s="487"/>
      <c r="F51" s="487"/>
      <c r="G51" s="80">
        <v>7.74</v>
      </c>
      <c r="H51" s="80">
        <v>4.0599999999999996</v>
      </c>
      <c r="I51" s="80">
        <f t="shared" si="11"/>
        <v>31.424399999999999</v>
      </c>
      <c r="J51" s="80">
        <f t="shared" si="12"/>
        <v>5.9943999999999988</v>
      </c>
      <c r="K51" s="80">
        <v>25.43</v>
      </c>
      <c r="L51" s="81">
        <v>1</v>
      </c>
      <c r="M51" s="80">
        <f t="shared" ref="M51:M60" si="16">+K51*L51</f>
        <v>25.43</v>
      </c>
      <c r="N51" s="80">
        <f t="shared" ref="N51:N60" si="17">+G51*L51</f>
        <v>7.74</v>
      </c>
      <c r="O51" s="107">
        <f t="shared" si="15"/>
        <v>7.74</v>
      </c>
    </row>
    <row r="52" spans="2:15" s="76" customFormat="1" ht="15.95" customHeight="1" x14ac:dyDescent="0.25">
      <c r="B52" s="486">
        <v>519</v>
      </c>
      <c r="C52" s="487"/>
      <c r="D52" s="487"/>
      <c r="E52" s="487"/>
      <c r="F52" s="487"/>
      <c r="G52" s="80">
        <v>7.45</v>
      </c>
      <c r="H52" s="80">
        <v>3.94</v>
      </c>
      <c r="I52" s="80">
        <f t="shared" si="11"/>
        <v>29.353000000000002</v>
      </c>
      <c r="J52" s="80">
        <f t="shared" si="12"/>
        <v>6.7330000000000005</v>
      </c>
      <c r="K52" s="80">
        <v>22.62</v>
      </c>
      <c r="L52" s="81">
        <v>1</v>
      </c>
      <c r="M52" s="80">
        <f t="shared" si="16"/>
        <v>22.62</v>
      </c>
      <c r="N52" s="80">
        <f t="shared" si="17"/>
        <v>7.45</v>
      </c>
      <c r="O52" s="107">
        <f t="shared" si="15"/>
        <v>7.45</v>
      </c>
    </row>
    <row r="53" spans="2:15" s="76" customFormat="1" ht="15.95" customHeight="1" x14ac:dyDescent="0.25">
      <c r="B53" s="486">
        <v>520</v>
      </c>
      <c r="C53" s="487"/>
      <c r="D53" s="487"/>
      <c r="E53" s="487"/>
      <c r="F53" s="487"/>
      <c r="G53" s="80">
        <v>5.4</v>
      </c>
      <c r="H53" s="80">
        <v>3.94</v>
      </c>
      <c r="I53" s="80">
        <f t="shared" si="11"/>
        <v>21.276</v>
      </c>
      <c r="J53" s="80">
        <f t="shared" si="12"/>
        <v>5.2160000000000011</v>
      </c>
      <c r="K53" s="80">
        <v>16.059999999999999</v>
      </c>
      <c r="L53" s="81">
        <v>1</v>
      </c>
      <c r="M53" s="80">
        <f t="shared" si="16"/>
        <v>16.059999999999999</v>
      </c>
      <c r="N53" s="80">
        <f t="shared" si="17"/>
        <v>5.4</v>
      </c>
      <c r="O53" s="107">
        <f t="shared" si="15"/>
        <v>5.4</v>
      </c>
    </row>
    <row r="54" spans="2:15" s="76" customFormat="1" ht="15.95" customHeight="1" x14ac:dyDescent="0.25">
      <c r="B54" s="486">
        <v>521</v>
      </c>
      <c r="C54" s="487"/>
      <c r="D54" s="487"/>
      <c r="E54" s="487"/>
      <c r="F54" s="487"/>
      <c r="G54" s="80">
        <v>1.3740000000000001</v>
      </c>
      <c r="H54" s="80">
        <v>4.26</v>
      </c>
      <c r="I54" s="80">
        <f t="shared" si="11"/>
        <v>5.8532400000000004</v>
      </c>
      <c r="J54" s="80">
        <f t="shared" si="12"/>
        <v>3.2400000000007978E-3</v>
      </c>
      <c r="K54" s="80">
        <v>5.85</v>
      </c>
      <c r="L54" s="81">
        <v>1</v>
      </c>
      <c r="M54" s="80">
        <f t="shared" si="16"/>
        <v>5.85</v>
      </c>
      <c r="N54" s="80">
        <f t="shared" si="17"/>
        <v>1.3740000000000001</v>
      </c>
      <c r="O54" s="107">
        <f t="shared" si="15"/>
        <v>1.3740000000000001</v>
      </c>
    </row>
    <row r="55" spans="2:15" s="76" customFormat="1" ht="15.95" customHeight="1" x14ac:dyDescent="0.25">
      <c r="B55" s="486">
        <v>522</v>
      </c>
      <c r="C55" s="487"/>
      <c r="D55" s="487"/>
      <c r="E55" s="487"/>
      <c r="F55" s="487"/>
      <c r="G55" s="80">
        <v>1.8560000000000001</v>
      </c>
      <c r="H55" s="80">
        <v>4.26</v>
      </c>
      <c r="I55" s="80">
        <f t="shared" si="11"/>
        <v>7.9065599999999998</v>
      </c>
      <c r="J55" s="80">
        <f t="shared" si="12"/>
        <v>-3.4400000000003317E-3</v>
      </c>
      <c r="K55" s="80">
        <v>7.91</v>
      </c>
      <c r="L55" s="81">
        <v>1</v>
      </c>
      <c r="M55" s="80">
        <f t="shared" si="16"/>
        <v>7.91</v>
      </c>
      <c r="N55" s="80">
        <f t="shared" si="17"/>
        <v>1.8560000000000001</v>
      </c>
      <c r="O55" s="107">
        <f t="shared" si="15"/>
        <v>1.8560000000000001</v>
      </c>
    </row>
    <row r="56" spans="2:15" s="76" customFormat="1" ht="15.95" customHeight="1" x14ac:dyDescent="0.25">
      <c r="B56" s="486">
        <v>523</v>
      </c>
      <c r="C56" s="487"/>
      <c r="D56" s="487"/>
      <c r="E56" s="487"/>
      <c r="F56" s="487"/>
      <c r="G56" s="80">
        <v>4.7699999999999996</v>
      </c>
      <c r="H56" s="80">
        <v>4.26</v>
      </c>
      <c r="I56" s="80">
        <f t="shared" si="11"/>
        <v>20.320199999999996</v>
      </c>
      <c r="J56" s="80">
        <f t="shared" si="12"/>
        <v>1.2101999999999968</v>
      </c>
      <c r="K56" s="80">
        <v>19.11</v>
      </c>
      <c r="L56" s="81">
        <v>1</v>
      </c>
      <c r="M56" s="80">
        <f t="shared" si="16"/>
        <v>19.11</v>
      </c>
      <c r="N56" s="80">
        <f t="shared" si="17"/>
        <v>4.7699999999999996</v>
      </c>
      <c r="O56" s="107">
        <f t="shared" si="15"/>
        <v>4.7699999999999996</v>
      </c>
    </row>
    <row r="57" spans="2:15" s="76" customFormat="1" ht="15.95" customHeight="1" x14ac:dyDescent="0.25">
      <c r="B57" s="486">
        <v>524</v>
      </c>
      <c r="C57" s="487"/>
      <c r="D57" s="487"/>
      <c r="E57" s="487"/>
      <c r="F57" s="487"/>
      <c r="G57" s="80">
        <v>5.87</v>
      </c>
      <c r="H57" s="80">
        <v>4.26</v>
      </c>
      <c r="I57" s="80">
        <f t="shared" si="11"/>
        <v>25.0062</v>
      </c>
      <c r="J57" s="80">
        <f t="shared" si="12"/>
        <v>-3.8000000000018019E-3</v>
      </c>
      <c r="K57" s="80">
        <v>25.01</v>
      </c>
      <c r="L57" s="81">
        <v>1</v>
      </c>
      <c r="M57" s="80">
        <f t="shared" si="16"/>
        <v>25.01</v>
      </c>
      <c r="N57" s="80">
        <f t="shared" si="17"/>
        <v>5.87</v>
      </c>
      <c r="O57" s="107">
        <f t="shared" si="15"/>
        <v>5.87</v>
      </c>
    </row>
    <row r="58" spans="2:15" s="76" customFormat="1" ht="15.95" customHeight="1" x14ac:dyDescent="0.25">
      <c r="B58" s="486">
        <v>525</v>
      </c>
      <c r="C58" s="487"/>
      <c r="D58" s="487"/>
      <c r="E58" s="487"/>
      <c r="F58" s="487"/>
      <c r="G58" s="80">
        <v>4.0199999999999996</v>
      </c>
      <c r="H58" s="80">
        <v>4.3600000000000003</v>
      </c>
      <c r="I58" s="80">
        <f t="shared" si="11"/>
        <v>17.527200000000001</v>
      </c>
      <c r="J58" s="80">
        <f t="shared" si="12"/>
        <v>-2.8000000000005798E-3</v>
      </c>
      <c r="K58" s="80">
        <v>17.53</v>
      </c>
      <c r="L58" s="81">
        <v>1</v>
      </c>
      <c r="M58" s="80">
        <f t="shared" si="16"/>
        <v>17.53</v>
      </c>
      <c r="N58" s="80">
        <f t="shared" si="17"/>
        <v>4.0199999999999996</v>
      </c>
      <c r="O58" s="107">
        <f t="shared" si="15"/>
        <v>4.0199999999999996</v>
      </c>
    </row>
    <row r="59" spans="2:15" s="76" customFormat="1" ht="15.95" customHeight="1" x14ac:dyDescent="0.25">
      <c r="B59" s="486">
        <v>526</v>
      </c>
      <c r="C59" s="487"/>
      <c r="D59" s="487"/>
      <c r="E59" s="487"/>
      <c r="F59" s="487"/>
      <c r="G59" s="80">
        <v>3.82</v>
      </c>
      <c r="H59" s="80">
        <v>4.3600000000000003</v>
      </c>
      <c r="I59" s="80">
        <f t="shared" si="11"/>
        <v>16.655200000000001</v>
      </c>
      <c r="J59" s="80">
        <f t="shared" si="12"/>
        <v>-4.7999999999994714E-3</v>
      </c>
      <c r="K59" s="80">
        <v>16.66</v>
      </c>
      <c r="L59" s="81">
        <v>1</v>
      </c>
      <c r="M59" s="80">
        <f t="shared" si="16"/>
        <v>16.66</v>
      </c>
      <c r="N59" s="80">
        <f t="shared" si="17"/>
        <v>3.82</v>
      </c>
      <c r="O59" s="107">
        <f t="shared" si="15"/>
        <v>3.82</v>
      </c>
    </row>
    <row r="60" spans="2:15" s="76" customFormat="1" ht="15.95" customHeight="1" x14ac:dyDescent="0.25">
      <c r="B60" s="486">
        <v>527</v>
      </c>
      <c r="C60" s="487"/>
      <c r="D60" s="487"/>
      <c r="E60" s="487"/>
      <c r="F60" s="487"/>
      <c r="G60" s="80">
        <v>4.12</v>
      </c>
      <c r="H60" s="80">
        <v>4.3600000000000003</v>
      </c>
      <c r="I60" s="80">
        <f t="shared" si="11"/>
        <v>17.963200000000001</v>
      </c>
      <c r="J60" s="80">
        <f t="shared" si="12"/>
        <v>3.1999999999996476E-3</v>
      </c>
      <c r="K60" s="80">
        <v>17.96</v>
      </c>
      <c r="L60" s="81">
        <v>1</v>
      </c>
      <c r="M60" s="80">
        <f t="shared" si="16"/>
        <v>17.96</v>
      </c>
      <c r="N60" s="80">
        <f t="shared" si="17"/>
        <v>4.12</v>
      </c>
      <c r="O60" s="107">
        <f t="shared" si="15"/>
        <v>4.12</v>
      </c>
    </row>
    <row r="61" spans="2:15" s="76" customFormat="1" ht="15.95" customHeight="1" thickBot="1" x14ac:dyDescent="0.3">
      <c r="B61" s="488"/>
      <c r="C61" s="489"/>
      <c r="D61" s="489"/>
      <c r="E61" s="489"/>
      <c r="F61" s="489"/>
      <c r="G61" s="78"/>
      <c r="H61" s="78"/>
      <c r="I61" s="78"/>
      <c r="J61" s="78"/>
      <c r="K61" s="78"/>
      <c r="L61" s="79"/>
      <c r="M61" s="78"/>
      <c r="N61" s="78"/>
      <c r="O61" s="108"/>
    </row>
    <row r="62" spans="2:15" s="76" customFormat="1" ht="17.45" customHeight="1" thickBot="1" x14ac:dyDescent="0.3">
      <c r="B62" s="490" t="s">
        <v>10</v>
      </c>
      <c r="C62" s="491"/>
      <c r="D62" s="491"/>
      <c r="E62" s="491"/>
      <c r="F62" s="491"/>
      <c r="G62" s="491"/>
      <c r="H62" s="491"/>
      <c r="I62" s="491"/>
      <c r="J62" s="491"/>
      <c r="K62" s="491"/>
      <c r="L62" s="491"/>
      <c r="M62" s="109">
        <f>SUM(M44:M61)</f>
        <v>331.03</v>
      </c>
      <c r="N62" s="109">
        <f>SUM(N44:N61)</f>
        <v>87.534999999999997</v>
      </c>
      <c r="O62" s="110">
        <f>SUM(O44:O61)</f>
        <v>87.534999999999997</v>
      </c>
    </row>
    <row r="63" spans="2:15" ht="9.9499999999999993" customHeight="1" thickBot="1" x14ac:dyDescent="0.3"/>
    <row r="64" spans="2:15" s="76" customFormat="1" ht="17.45" customHeight="1" x14ac:dyDescent="0.25">
      <c r="B64" s="111" t="s">
        <v>119</v>
      </c>
      <c r="C64" s="112"/>
      <c r="D64" s="112"/>
      <c r="E64" s="112"/>
      <c r="F64" s="492" t="s">
        <v>231</v>
      </c>
      <c r="G64" s="492"/>
      <c r="H64" s="492"/>
      <c r="I64" s="492"/>
      <c r="J64" s="492"/>
      <c r="K64" s="113" t="s">
        <v>120</v>
      </c>
      <c r="L64" s="493" t="s">
        <v>1517</v>
      </c>
      <c r="M64" s="494"/>
      <c r="N64" s="495"/>
      <c r="O64" s="335"/>
    </row>
    <row r="65" spans="2:16" s="76" customFormat="1" ht="15" customHeight="1" x14ac:dyDescent="0.25">
      <c r="B65" s="486">
        <v>460</v>
      </c>
      <c r="C65" s="487"/>
      <c r="D65" s="487"/>
      <c r="E65" s="487"/>
      <c r="F65" s="487"/>
      <c r="G65" s="80">
        <v>2.74</v>
      </c>
      <c r="H65" s="80">
        <v>2.97</v>
      </c>
      <c r="I65" s="80">
        <f>+G65*H65</f>
        <v>8.1378000000000004</v>
      </c>
      <c r="J65" s="80">
        <f>I65-K65</f>
        <v>0.27780000000000005</v>
      </c>
      <c r="K65" s="80">
        <v>7.86</v>
      </c>
      <c r="L65" s="81">
        <v>1</v>
      </c>
      <c r="M65" s="80">
        <f t="shared" ref="M65" si="18">+K65*L65</f>
        <v>7.86</v>
      </c>
      <c r="N65" s="80">
        <f t="shared" ref="N65" si="19">+G65*L65</f>
        <v>2.74</v>
      </c>
      <c r="O65" s="107">
        <f>+G65*L65</f>
        <v>2.74</v>
      </c>
    </row>
    <row r="66" spans="2:16" s="76" customFormat="1" ht="15.95" customHeight="1" x14ac:dyDescent="0.25">
      <c r="B66" s="486"/>
      <c r="C66" s="487"/>
      <c r="D66" s="487"/>
      <c r="E66" s="487"/>
      <c r="F66" s="487"/>
      <c r="G66" s="80"/>
      <c r="H66" s="80"/>
      <c r="I66" s="80"/>
      <c r="J66" s="80"/>
      <c r="K66" s="80"/>
      <c r="L66" s="81"/>
      <c r="M66" s="80">
        <f t="shared" ref="M66" si="20">+K66*L66</f>
        <v>0</v>
      </c>
      <c r="N66" s="80">
        <f t="shared" ref="N66" si="21">+G66*L66</f>
        <v>0</v>
      </c>
      <c r="O66" s="107">
        <f t="shared" ref="O66" si="22">+G66*L66</f>
        <v>0</v>
      </c>
    </row>
    <row r="67" spans="2:16" s="76" customFormat="1" ht="15" customHeight="1" thickBot="1" x14ac:dyDescent="0.3">
      <c r="B67" s="488"/>
      <c r="C67" s="489"/>
      <c r="D67" s="489"/>
      <c r="E67" s="489"/>
      <c r="F67" s="489"/>
      <c r="G67" s="78"/>
      <c r="H67" s="78"/>
      <c r="I67" s="78"/>
      <c r="J67" s="78"/>
      <c r="K67" s="78"/>
      <c r="L67" s="79"/>
      <c r="M67" s="78"/>
      <c r="N67" s="78"/>
      <c r="O67" s="108"/>
    </row>
    <row r="68" spans="2:16" s="76" customFormat="1" ht="17.45" customHeight="1" thickBot="1" x14ac:dyDescent="0.3">
      <c r="B68" s="490" t="s">
        <v>10</v>
      </c>
      <c r="C68" s="491"/>
      <c r="D68" s="491"/>
      <c r="E68" s="491"/>
      <c r="F68" s="491"/>
      <c r="G68" s="491"/>
      <c r="H68" s="491"/>
      <c r="I68" s="491"/>
      <c r="J68" s="491"/>
      <c r="K68" s="491"/>
      <c r="L68" s="491"/>
      <c r="M68" s="109">
        <f>SUM(M65:M67)</f>
        <v>7.86</v>
      </c>
      <c r="N68" s="109">
        <f>SUM(N65:N67)</f>
        <v>2.74</v>
      </c>
      <c r="O68" s="110">
        <f>SUM(O65:O67)</f>
        <v>2.74</v>
      </c>
      <c r="P68" s="339"/>
    </row>
    <row r="69" spans="2:16" ht="9.9499999999999993" customHeight="1" thickBot="1" x14ac:dyDescent="0.3"/>
    <row r="70" spans="2:16" s="76" customFormat="1" ht="17.45" customHeight="1" x14ac:dyDescent="0.25">
      <c r="B70" s="111" t="s">
        <v>119</v>
      </c>
      <c r="C70" s="112"/>
      <c r="D70" s="112"/>
      <c r="E70" s="112"/>
      <c r="F70" s="492" t="s">
        <v>234</v>
      </c>
      <c r="G70" s="492"/>
      <c r="H70" s="492"/>
      <c r="I70" s="492"/>
      <c r="J70" s="492"/>
      <c r="K70" s="113" t="s">
        <v>120</v>
      </c>
      <c r="L70" s="500"/>
      <c r="M70" s="501"/>
      <c r="N70" s="502"/>
      <c r="O70" s="217"/>
    </row>
    <row r="71" spans="2:16" s="76" customFormat="1" ht="15.95" customHeight="1" x14ac:dyDescent="0.25">
      <c r="B71" s="486">
        <v>505</v>
      </c>
      <c r="C71" s="487"/>
      <c r="D71" s="487"/>
      <c r="E71" s="487"/>
      <c r="F71" s="487"/>
      <c r="G71" s="80">
        <v>2.75</v>
      </c>
      <c r="H71" s="80">
        <v>3.07</v>
      </c>
      <c r="I71" s="80">
        <f>+G71*H71</f>
        <v>8.442499999999999</v>
      </c>
      <c r="J71" s="80">
        <f>I71-K71</f>
        <v>2.4999999999995026E-3</v>
      </c>
      <c r="K71" s="80">
        <v>8.44</v>
      </c>
      <c r="L71" s="81">
        <v>1</v>
      </c>
      <c r="M71" s="80">
        <f t="shared" ref="M71:M72" si="23">+K71*L71</f>
        <v>8.44</v>
      </c>
      <c r="N71" s="80">
        <f t="shared" ref="N71:N72" si="24">+G71*L71</f>
        <v>2.75</v>
      </c>
      <c r="O71" s="107"/>
    </row>
    <row r="72" spans="2:16" s="76" customFormat="1" ht="15.95" customHeight="1" x14ac:dyDescent="0.25">
      <c r="B72" s="486"/>
      <c r="C72" s="487"/>
      <c r="D72" s="487"/>
      <c r="E72" s="487"/>
      <c r="F72" s="487"/>
      <c r="G72" s="80"/>
      <c r="H72" s="80"/>
      <c r="I72" s="80">
        <f t="shared" ref="I72" si="25">+G72*H72</f>
        <v>0</v>
      </c>
      <c r="J72" s="80"/>
      <c r="K72" s="80">
        <f t="shared" ref="K72" si="26">+I72-J72</f>
        <v>0</v>
      </c>
      <c r="L72" s="81"/>
      <c r="M72" s="80">
        <f t="shared" si="23"/>
        <v>0</v>
      </c>
      <c r="N72" s="80">
        <f t="shared" si="24"/>
        <v>0</v>
      </c>
      <c r="O72" s="107"/>
    </row>
    <row r="73" spans="2:16" s="76" customFormat="1" ht="15.95" customHeight="1" thickBot="1" x14ac:dyDescent="0.3">
      <c r="B73" s="488"/>
      <c r="C73" s="489"/>
      <c r="D73" s="489"/>
      <c r="E73" s="489"/>
      <c r="F73" s="489"/>
      <c r="G73" s="78"/>
      <c r="H73" s="78"/>
      <c r="I73" s="78"/>
      <c r="J73" s="78"/>
      <c r="K73" s="78"/>
      <c r="L73" s="79"/>
      <c r="M73" s="78"/>
      <c r="N73" s="78"/>
      <c r="O73" s="108"/>
    </row>
    <row r="74" spans="2:16" s="76" customFormat="1" ht="17.45" customHeight="1" thickBot="1" x14ac:dyDescent="0.3">
      <c r="B74" s="490" t="s">
        <v>10</v>
      </c>
      <c r="C74" s="491"/>
      <c r="D74" s="491"/>
      <c r="E74" s="491"/>
      <c r="F74" s="491"/>
      <c r="G74" s="491"/>
      <c r="H74" s="491"/>
      <c r="I74" s="491"/>
      <c r="J74" s="491"/>
      <c r="K74" s="491"/>
      <c r="L74" s="491"/>
      <c r="M74" s="109">
        <f>SUM(M71:M73)</f>
        <v>8.44</v>
      </c>
      <c r="N74" s="109">
        <f>SUM(N71:N73)</f>
        <v>2.75</v>
      </c>
      <c r="O74" s="110">
        <f>SUM(O71:O73)</f>
        <v>0</v>
      </c>
    </row>
    <row r="75" spans="2:16" ht="9.9499999999999993" customHeight="1" thickBot="1" x14ac:dyDescent="0.3"/>
    <row r="76" spans="2:16" s="76" customFormat="1" ht="17.45" customHeight="1" x14ac:dyDescent="0.25">
      <c r="B76" s="111" t="s">
        <v>119</v>
      </c>
      <c r="C76" s="112"/>
      <c r="D76" s="112"/>
      <c r="E76" s="112"/>
      <c r="F76" s="492" t="s">
        <v>235</v>
      </c>
      <c r="G76" s="492"/>
      <c r="H76" s="492"/>
      <c r="I76" s="492"/>
      <c r="J76" s="492"/>
      <c r="K76" s="113" t="s">
        <v>120</v>
      </c>
      <c r="L76" s="500"/>
      <c r="M76" s="501"/>
      <c r="N76" s="502"/>
      <c r="O76" s="218"/>
    </row>
    <row r="77" spans="2:16" s="76" customFormat="1" ht="15.95" customHeight="1" x14ac:dyDescent="0.25">
      <c r="B77" s="486"/>
      <c r="C77" s="487"/>
      <c r="D77" s="487"/>
      <c r="E77" s="487"/>
      <c r="F77" s="487"/>
      <c r="G77" s="80"/>
      <c r="H77" s="80"/>
      <c r="I77" s="80">
        <f t="shared" ref="I77:I78" si="27">+G77*H77</f>
        <v>0</v>
      </c>
      <c r="J77" s="80"/>
      <c r="K77" s="80">
        <f t="shared" ref="K77:K78" si="28">+I77-J77</f>
        <v>0</v>
      </c>
      <c r="L77" s="81"/>
      <c r="M77" s="80">
        <f t="shared" ref="M77:M78" si="29">+K77*L77</f>
        <v>0</v>
      </c>
      <c r="N77" s="80">
        <f t="shared" ref="N77:N78" si="30">+G77*L77</f>
        <v>0</v>
      </c>
      <c r="O77" s="107"/>
    </row>
    <row r="78" spans="2:16" s="76" customFormat="1" ht="15.95" customHeight="1" x14ac:dyDescent="0.25">
      <c r="B78" s="486"/>
      <c r="C78" s="487"/>
      <c r="D78" s="487"/>
      <c r="E78" s="487"/>
      <c r="F78" s="487"/>
      <c r="G78" s="80"/>
      <c r="H78" s="80"/>
      <c r="I78" s="80">
        <f t="shared" si="27"/>
        <v>0</v>
      </c>
      <c r="J78" s="80"/>
      <c r="K78" s="80">
        <f t="shared" si="28"/>
        <v>0</v>
      </c>
      <c r="L78" s="81"/>
      <c r="M78" s="80">
        <f t="shared" si="29"/>
        <v>0</v>
      </c>
      <c r="N78" s="80">
        <f t="shared" si="30"/>
        <v>0</v>
      </c>
      <c r="O78" s="107"/>
    </row>
    <row r="79" spans="2:16" s="76" customFormat="1" ht="15.95" customHeight="1" thickBot="1" x14ac:dyDescent="0.3">
      <c r="B79" s="488"/>
      <c r="C79" s="489"/>
      <c r="D79" s="489"/>
      <c r="E79" s="489"/>
      <c r="F79" s="489"/>
      <c r="G79" s="78"/>
      <c r="H79" s="78"/>
      <c r="I79" s="78"/>
      <c r="J79" s="78"/>
      <c r="K79" s="78"/>
      <c r="L79" s="79"/>
      <c r="M79" s="78"/>
      <c r="N79" s="78"/>
      <c r="O79" s="108"/>
    </row>
    <row r="80" spans="2:16" s="76" customFormat="1" ht="17.45" customHeight="1" thickBot="1" x14ac:dyDescent="0.3">
      <c r="B80" s="490" t="s">
        <v>10</v>
      </c>
      <c r="C80" s="491"/>
      <c r="D80" s="491"/>
      <c r="E80" s="491"/>
      <c r="F80" s="491"/>
      <c r="G80" s="491"/>
      <c r="H80" s="491"/>
      <c r="I80" s="491"/>
      <c r="J80" s="491"/>
      <c r="K80" s="491"/>
      <c r="L80" s="491"/>
      <c r="M80" s="109">
        <f>SUM(M77:M79)</f>
        <v>0</v>
      </c>
      <c r="N80" s="109">
        <f>SUM(N77:N79)</f>
        <v>0</v>
      </c>
      <c r="O80" s="110">
        <f>SUM(O77:O79)</f>
        <v>0</v>
      </c>
    </row>
    <row r="81" spans="2:15" ht="9.9499999999999993" customHeight="1" thickBot="1" x14ac:dyDescent="0.3"/>
    <row r="82" spans="2:15" s="76" customFormat="1" ht="17.45" customHeight="1" x14ac:dyDescent="0.25">
      <c r="B82" s="111" t="s">
        <v>119</v>
      </c>
      <c r="C82" s="112"/>
      <c r="D82" s="112"/>
      <c r="E82" s="112"/>
      <c r="F82" s="492" t="s">
        <v>236</v>
      </c>
      <c r="G82" s="492"/>
      <c r="H82" s="492"/>
      <c r="I82" s="492"/>
      <c r="J82" s="492"/>
      <c r="K82" s="113" t="s">
        <v>120</v>
      </c>
      <c r="L82" s="492"/>
      <c r="M82" s="492"/>
      <c r="N82" s="492"/>
      <c r="O82" s="514"/>
    </row>
    <row r="83" spans="2:15" s="76" customFormat="1" ht="15.95" customHeight="1" x14ac:dyDescent="0.25">
      <c r="B83" s="486">
        <v>503</v>
      </c>
      <c r="C83" s="487"/>
      <c r="D83" s="487"/>
      <c r="E83" s="487"/>
      <c r="F83" s="487"/>
      <c r="G83" s="80">
        <v>1.95</v>
      </c>
      <c r="H83" s="80">
        <v>3.57</v>
      </c>
      <c r="I83" s="80">
        <f t="shared" ref="I83:I89" si="31">+G83*H83</f>
        <v>6.9614999999999991</v>
      </c>
      <c r="J83" s="80">
        <f t="shared" ref="J83:J89" si="32">I83-K83</f>
        <v>1.7014999999999993</v>
      </c>
      <c r="K83" s="80">
        <v>5.26</v>
      </c>
      <c r="L83" s="81">
        <v>1</v>
      </c>
      <c r="M83" s="80">
        <f t="shared" ref="M83:M89" si="33">+K83*L83</f>
        <v>5.26</v>
      </c>
      <c r="N83" s="80">
        <f t="shared" ref="N83:N89" si="34">+G83*L83</f>
        <v>1.95</v>
      </c>
      <c r="O83" s="107"/>
    </row>
    <row r="84" spans="2:15" s="76" customFormat="1" ht="15.95" customHeight="1" x14ac:dyDescent="0.25">
      <c r="B84" s="486">
        <v>506</v>
      </c>
      <c r="C84" s="487"/>
      <c r="D84" s="487"/>
      <c r="E84" s="487"/>
      <c r="F84" s="487"/>
      <c r="G84" s="80">
        <v>2.4249999999999998</v>
      </c>
      <c r="H84" s="80">
        <v>2.86</v>
      </c>
      <c r="I84" s="80">
        <f t="shared" si="31"/>
        <v>6.9354999999999993</v>
      </c>
      <c r="J84" s="80">
        <f t="shared" si="32"/>
        <v>-4.5000000000010587E-3</v>
      </c>
      <c r="K84" s="80">
        <v>6.94</v>
      </c>
      <c r="L84" s="81">
        <v>1</v>
      </c>
      <c r="M84" s="80">
        <f t="shared" si="33"/>
        <v>6.94</v>
      </c>
      <c r="N84" s="80">
        <f t="shared" si="34"/>
        <v>2.4249999999999998</v>
      </c>
      <c r="O84" s="107"/>
    </row>
    <row r="85" spans="2:15" s="76" customFormat="1" ht="15.95" customHeight="1" x14ac:dyDescent="0.25">
      <c r="B85" s="486">
        <v>507</v>
      </c>
      <c r="C85" s="487"/>
      <c r="D85" s="487"/>
      <c r="E85" s="487"/>
      <c r="F85" s="487"/>
      <c r="G85" s="80">
        <v>2.4239999999999999</v>
      </c>
      <c r="H85" s="80">
        <v>2.86</v>
      </c>
      <c r="I85" s="80">
        <f t="shared" si="31"/>
        <v>6.9326399999999992</v>
      </c>
      <c r="J85" s="80">
        <f t="shared" si="32"/>
        <v>2.6399999999995316E-3</v>
      </c>
      <c r="K85" s="80">
        <v>6.93</v>
      </c>
      <c r="L85" s="81">
        <v>1</v>
      </c>
      <c r="M85" s="80">
        <f t="shared" si="33"/>
        <v>6.93</v>
      </c>
      <c r="N85" s="80">
        <f t="shared" si="34"/>
        <v>2.4239999999999999</v>
      </c>
      <c r="O85" s="107"/>
    </row>
    <row r="86" spans="2:15" s="76" customFormat="1" ht="15.95" customHeight="1" x14ac:dyDescent="0.25">
      <c r="B86" s="486">
        <v>508</v>
      </c>
      <c r="C86" s="487"/>
      <c r="D86" s="487"/>
      <c r="E86" s="487"/>
      <c r="F86" s="487"/>
      <c r="G86" s="80">
        <v>0.22800000000000001</v>
      </c>
      <c r="H86" s="80">
        <v>3.57</v>
      </c>
      <c r="I86" s="80">
        <f t="shared" si="31"/>
        <v>0.81396000000000002</v>
      </c>
      <c r="J86" s="80">
        <f t="shared" si="32"/>
        <v>3.9599999999999635E-3</v>
      </c>
      <c r="K86" s="80">
        <v>0.81</v>
      </c>
      <c r="L86" s="81">
        <v>1</v>
      </c>
      <c r="M86" s="80">
        <f t="shared" si="33"/>
        <v>0.81</v>
      </c>
      <c r="N86" s="80">
        <f t="shared" si="34"/>
        <v>0.22800000000000001</v>
      </c>
      <c r="O86" s="107"/>
    </row>
    <row r="87" spans="2:15" s="76" customFormat="1" ht="15.95" customHeight="1" x14ac:dyDescent="0.25">
      <c r="B87" s="486">
        <v>509</v>
      </c>
      <c r="C87" s="487"/>
      <c r="D87" s="487"/>
      <c r="E87" s="487"/>
      <c r="F87" s="487"/>
      <c r="G87" s="80">
        <v>0.22800000000000001</v>
      </c>
      <c r="H87" s="80">
        <v>3.57</v>
      </c>
      <c r="I87" s="80">
        <f t="shared" si="31"/>
        <v>0.81396000000000002</v>
      </c>
      <c r="J87" s="80">
        <f t="shared" si="32"/>
        <v>3.9599999999999635E-3</v>
      </c>
      <c r="K87" s="80">
        <v>0.81</v>
      </c>
      <c r="L87" s="81">
        <v>1</v>
      </c>
      <c r="M87" s="80">
        <f t="shared" si="33"/>
        <v>0.81</v>
      </c>
      <c r="N87" s="80">
        <f t="shared" si="34"/>
        <v>0.22800000000000001</v>
      </c>
      <c r="O87" s="107"/>
    </row>
    <row r="88" spans="2:15" s="76" customFormat="1" ht="15.95" customHeight="1" x14ac:dyDescent="0.25">
      <c r="B88" s="486">
        <v>510</v>
      </c>
      <c r="C88" s="487"/>
      <c r="D88" s="487"/>
      <c r="E88" s="487"/>
      <c r="F88" s="487"/>
      <c r="G88" s="80">
        <v>2.4279999999999999</v>
      </c>
      <c r="H88" s="80">
        <v>3.57</v>
      </c>
      <c r="I88" s="80">
        <f>+G88*H88</f>
        <v>8.667959999999999</v>
      </c>
      <c r="J88" s="80">
        <f t="shared" si="32"/>
        <v>-2.04000000000093E-3</v>
      </c>
      <c r="K88" s="80">
        <v>8.67</v>
      </c>
      <c r="L88" s="81">
        <v>1</v>
      </c>
      <c r="M88" s="80">
        <f t="shared" si="33"/>
        <v>8.67</v>
      </c>
      <c r="N88" s="80">
        <f t="shared" si="34"/>
        <v>2.4279999999999999</v>
      </c>
      <c r="O88" s="107"/>
    </row>
    <row r="89" spans="2:15" s="76" customFormat="1" ht="15.95" customHeight="1" x14ac:dyDescent="0.25">
      <c r="B89" s="486">
        <v>511</v>
      </c>
      <c r="C89" s="487"/>
      <c r="D89" s="487"/>
      <c r="E89" s="487"/>
      <c r="F89" s="487"/>
      <c r="G89" s="80">
        <v>2.423</v>
      </c>
      <c r="H89" s="80">
        <v>3.57</v>
      </c>
      <c r="I89" s="80">
        <f t="shared" si="31"/>
        <v>8.6501099999999997</v>
      </c>
      <c r="J89" s="80">
        <f t="shared" si="32"/>
        <v>1.0999999999938836E-4</v>
      </c>
      <c r="K89" s="80">
        <v>8.65</v>
      </c>
      <c r="L89" s="81">
        <v>1</v>
      </c>
      <c r="M89" s="80">
        <f t="shared" si="33"/>
        <v>8.65</v>
      </c>
      <c r="N89" s="80">
        <f t="shared" si="34"/>
        <v>2.423</v>
      </c>
      <c r="O89" s="107"/>
    </row>
    <row r="90" spans="2:15" s="76" customFormat="1" ht="15.95" customHeight="1" thickBot="1" x14ac:dyDescent="0.3">
      <c r="B90" s="488"/>
      <c r="C90" s="489"/>
      <c r="D90" s="489"/>
      <c r="E90" s="489"/>
      <c r="F90" s="489"/>
      <c r="G90" s="78"/>
      <c r="H90" s="78"/>
      <c r="I90" s="78"/>
      <c r="J90" s="78"/>
      <c r="K90" s="78"/>
      <c r="L90" s="79"/>
      <c r="M90" s="78"/>
      <c r="N90" s="78"/>
      <c r="O90" s="108"/>
    </row>
    <row r="91" spans="2:15" s="76" customFormat="1" ht="17.45" customHeight="1" thickBot="1" x14ac:dyDescent="0.3">
      <c r="B91" s="490" t="s">
        <v>10</v>
      </c>
      <c r="C91" s="491"/>
      <c r="D91" s="491"/>
      <c r="E91" s="491"/>
      <c r="F91" s="491"/>
      <c r="G91" s="491"/>
      <c r="H91" s="491"/>
      <c r="I91" s="491"/>
      <c r="J91" s="491"/>
      <c r="K91" s="491"/>
      <c r="L91" s="491"/>
      <c r="M91" s="109">
        <f>SUM(M83:M90)</f>
        <v>38.069999999999993</v>
      </c>
      <c r="N91" s="109">
        <f>SUM(N83:N90)</f>
        <v>12.106</v>
      </c>
      <c r="O91" s="110">
        <f>SUM(O83:O90)</f>
        <v>0</v>
      </c>
    </row>
    <row r="92" spans="2:15" ht="9.9499999999999993" customHeight="1" thickBot="1" x14ac:dyDescent="0.3"/>
    <row r="93" spans="2:15" s="76" customFormat="1" ht="17.45" customHeight="1" x14ac:dyDescent="0.25">
      <c r="B93" s="111" t="s">
        <v>119</v>
      </c>
      <c r="C93" s="112"/>
      <c r="D93" s="112"/>
      <c r="E93" s="112"/>
      <c r="F93" s="492" t="s">
        <v>238</v>
      </c>
      <c r="G93" s="492"/>
      <c r="H93" s="492"/>
      <c r="I93" s="492"/>
      <c r="J93" s="492"/>
      <c r="K93" s="113" t="s">
        <v>120</v>
      </c>
      <c r="L93" s="500"/>
      <c r="M93" s="501"/>
      <c r="N93" s="502"/>
      <c r="O93" s="220"/>
    </row>
    <row r="94" spans="2:15" s="76" customFormat="1" ht="15.95" customHeight="1" x14ac:dyDescent="0.25">
      <c r="B94" s="486">
        <v>497</v>
      </c>
      <c r="C94" s="487"/>
      <c r="D94" s="487"/>
      <c r="E94" s="487"/>
      <c r="F94" s="487"/>
      <c r="G94" s="80">
        <v>1.1599999999999999</v>
      </c>
      <c r="H94" s="336">
        <v>4.5599999999999996</v>
      </c>
      <c r="I94" s="80">
        <f t="shared" ref="I94:I99" si="35">+G94*H94</f>
        <v>5.2895999999999992</v>
      </c>
      <c r="J94" s="80">
        <f t="shared" ref="J94:J99" si="36">I94-K94</f>
        <v>-4.0000000000084412E-4</v>
      </c>
      <c r="K94" s="80">
        <v>5.29</v>
      </c>
      <c r="L94" s="81">
        <v>1</v>
      </c>
      <c r="M94" s="80">
        <f t="shared" ref="M94:M103" si="37">+K94*L94</f>
        <v>5.29</v>
      </c>
      <c r="N94" s="80">
        <f t="shared" ref="N94:N103" si="38">+G94*L94</f>
        <v>1.1599999999999999</v>
      </c>
      <c r="O94" s="107"/>
    </row>
    <row r="95" spans="2:15" s="76" customFormat="1" ht="15.95" customHeight="1" x14ac:dyDescent="0.25">
      <c r="B95" s="486">
        <v>498</v>
      </c>
      <c r="C95" s="487"/>
      <c r="D95" s="487"/>
      <c r="E95" s="487"/>
      <c r="F95" s="487"/>
      <c r="G95" s="336">
        <v>1.81</v>
      </c>
      <c r="H95" s="336">
        <v>4.5599999999999996</v>
      </c>
      <c r="I95" s="80">
        <f t="shared" si="35"/>
        <v>8.2535999999999987</v>
      </c>
      <c r="J95" s="80">
        <f t="shared" si="36"/>
        <v>2.5235999999999983</v>
      </c>
      <c r="K95" s="80">
        <v>5.73</v>
      </c>
      <c r="L95" s="81">
        <v>1</v>
      </c>
      <c r="M95" s="80">
        <f t="shared" si="37"/>
        <v>5.73</v>
      </c>
      <c r="N95" s="80">
        <f t="shared" si="38"/>
        <v>1.81</v>
      </c>
      <c r="O95" s="107"/>
    </row>
    <row r="96" spans="2:15" s="76" customFormat="1" ht="15.95" customHeight="1" x14ac:dyDescent="0.25">
      <c r="B96" s="486">
        <v>499</v>
      </c>
      <c r="C96" s="487"/>
      <c r="D96" s="487"/>
      <c r="E96" s="487"/>
      <c r="F96" s="487"/>
      <c r="G96" s="336">
        <v>7.14</v>
      </c>
      <c r="H96" s="80">
        <v>4.5599999999999996</v>
      </c>
      <c r="I96" s="80">
        <f t="shared" si="35"/>
        <v>32.558399999999999</v>
      </c>
      <c r="J96" s="80">
        <f>I96-K96</f>
        <v>-1.6000000000033765E-3</v>
      </c>
      <c r="K96" s="80">
        <v>32.56</v>
      </c>
      <c r="L96" s="81">
        <v>1</v>
      </c>
      <c r="M96" s="80">
        <f t="shared" si="37"/>
        <v>32.56</v>
      </c>
      <c r="N96" s="80">
        <f t="shared" si="38"/>
        <v>7.14</v>
      </c>
      <c r="O96" s="107"/>
    </row>
    <row r="97" spans="2:15" s="76" customFormat="1" ht="15.95" customHeight="1" x14ac:dyDescent="0.25">
      <c r="B97" s="486">
        <v>500</v>
      </c>
      <c r="C97" s="487"/>
      <c r="D97" s="487"/>
      <c r="E97" s="487"/>
      <c r="F97" s="487"/>
      <c r="G97" s="336">
        <v>5.62</v>
      </c>
      <c r="H97" s="336">
        <v>4.5599999999999996</v>
      </c>
      <c r="I97" s="80">
        <f t="shared" si="35"/>
        <v>25.627199999999998</v>
      </c>
      <c r="J97" s="80">
        <f>I97-K97</f>
        <v>1.9871999999999979</v>
      </c>
      <c r="K97" s="80">
        <v>23.64</v>
      </c>
      <c r="L97" s="81">
        <v>1</v>
      </c>
      <c r="M97" s="80">
        <f t="shared" si="37"/>
        <v>23.64</v>
      </c>
      <c r="N97" s="80">
        <f t="shared" si="38"/>
        <v>5.62</v>
      </c>
      <c r="O97" s="107"/>
    </row>
    <row r="98" spans="2:15" s="76" customFormat="1" ht="15.95" customHeight="1" x14ac:dyDescent="0.25">
      <c r="B98" s="486">
        <v>501</v>
      </c>
      <c r="C98" s="487"/>
      <c r="D98" s="487"/>
      <c r="E98" s="487"/>
      <c r="F98" s="487"/>
      <c r="G98" s="336">
        <v>7.53</v>
      </c>
      <c r="H98" s="336">
        <v>4.5599999999999996</v>
      </c>
      <c r="I98" s="80">
        <f t="shared" si="35"/>
        <v>34.336799999999997</v>
      </c>
      <c r="J98" s="80">
        <f t="shared" si="36"/>
        <v>2.2567999999999984</v>
      </c>
      <c r="K98" s="80">
        <v>32.08</v>
      </c>
      <c r="L98" s="81">
        <v>1</v>
      </c>
      <c r="M98" s="80">
        <f t="shared" si="37"/>
        <v>32.08</v>
      </c>
      <c r="N98" s="80">
        <f t="shared" si="38"/>
        <v>7.53</v>
      </c>
      <c r="O98" s="107"/>
    </row>
    <row r="99" spans="2:15" s="76" customFormat="1" ht="15.95" customHeight="1" x14ac:dyDescent="0.25">
      <c r="B99" s="486">
        <v>502</v>
      </c>
      <c r="C99" s="487"/>
      <c r="D99" s="487"/>
      <c r="E99" s="487"/>
      <c r="F99" s="487"/>
      <c r="G99" s="336">
        <v>16.21</v>
      </c>
      <c r="H99" s="336">
        <v>4.5599999999999996</v>
      </c>
      <c r="I99" s="80">
        <f t="shared" si="35"/>
        <v>73.917599999999993</v>
      </c>
      <c r="J99" s="80">
        <f t="shared" si="36"/>
        <v>5.0375999999999976</v>
      </c>
      <c r="K99" s="80">
        <v>68.88</v>
      </c>
      <c r="L99" s="81">
        <v>1</v>
      </c>
      <c r="M99" s="80">
        <f t="shared" si="37"/>
        <v>68.88</v>
      </c>
      <c r="N99" s="80">
        <f t="shared" si="38"/>
        <v>16.21</v>
      </c>
      <c r="O99" s="107"/>
    </row>
    <row r="100" spans="2:15" s="76" customFormat="1" ht="15.95" customHeight="1" x14ac:dyDescent="0.25">
      <c r="B100" s="486">
        <v>489</v>
      </c>
      <c r="C100" s="487"/>
      <c r="D100" s="487"/>
      <c r="E100" s="487"/>
      <c r="F100" s="487"/>
      <c r="G100" s="80">
        <v>5.62</v>
      </c>
      <c r="H100" s="80">
        <v>4.5599999999999996</v>
      </c>
      <c r="I100" s="80">
        <f>+G100*H100</f>
        <v>25.627199999999998</v>
      </c>
      <c r="J100" s="80">
        <f>I100-K100</f>
        <v>0.49719999999999942</v>
      </c>
      <c r="K100" s="80">
        <v>25.13</v>
      </c>
      <c r="L100" s="81">
        <v>2</v>
      </c>
      <c r="M100" s="80">
        <f t="shared" si="37"/>
        <v>50.26</v>
      </c>
      <c r="N100" s="80">
        <f t="shared" si="38"/>
        <v>11.24</v>
      </c>
      <c r="O100" s="107"/>
    </row>
    <row r="101" spans="2:15" s="76" customFormat="1" ht="15.95" customHeight="1" x14ac:dyDescent="0.25">
      <c r="B101" s="486">
        <v>490</v>
      </c>
      <c r="C101" s="487"/>
      <c r="D101" s="487"/>
      <c r="E101" s="487"/>
      <c r="F101" s="487"/>
      <c r="G101" s="80">
        <v>13.4</v>
      </c>
      <c r="H101" s="80">
        <v>4.5599999999999996</v>
      </c>
      <c r="I101" s="80">
        <f>+G101*H101</f>
        <v>61.103999999999999</v>
      </c>
      <c r="J101" s="80">
        <f>I101-K101</f>
        <v>0.64399999999999835</v>
      </c>
      <c r="K101" s="80">
        <v>60.46</v>
      </c>
      <c r="L101" s="81">
        <v>2</v>
      </c>
      <c r="M101" s="80">
        <f t="shared" si="37"/>
        <v>120.92</v>
      </c>
      <c r="N101" s="80">
        <f t="shared" si="38"/>
        <v>26.8</v>
      </c>
      <c r="O101" s="107"/>
    </row>
    <row r="102" spans="2:15" s="76" customFormat="1" ht="15.95" customHeight="1" x14ac:dyDescent="0.25">
      <c r="B102" s="486">
        <v>491</v>
      </c>
      <c r="C102" s="487"/>
      <c r="D102" s="487"/>
      <c r="E102" s="487"/>
      <c r="F102" s="487"/>
      <c r="G102" s="80">
        <v>2.335</v>
      </c>
      <c r="H102" s="80">
        <v>4.26</v>
      </c>
      <c r="I102" s="80">
        <f t="shared" ref="I102:I107" si="39">+G102*H102</f>
        <v>9.9470999999999989</v>
      </c>
      <c r="J102" s="80">
        <f t="shared" ref="J102:J107" si="40">I102-K102</f>
        <v>-2.9000000000003467E-3</v>
      </c>
      <c r="K102" s="80">
        <v>9.9499999999999993</v>
      </c>
      <c r="L102" s="81">
        <v>2</v>
      </c>
      <c r="M102" s="80">
        <f t="shared" si="37"/>
        <v>19.899999999999999</v>
      </c>
      <c r="N102" s="80">
        <f t="shared" si="38"/>
        <v>4.67</v>
      </c>
      <c r="O102" s="107"/>
    </row>
    <row r="103" spans="2:15" s="76" customFormat="1" ht="15.95" customHeight="1" x14ac:dyDescent="0.25">
      <c r="B103" s="486">
        <v>492</v>
      </c>
      <c r="C103" s="487"/>
      <c r="D103" s="487"/>
      <c r="E103" s="487"/>
      <c r="F103" s="487"/>
      <c r="G103" s="80">
        <v>2.7949999999999999</v>
      </c>
      <c r="H103" s="80">
        <v>4.26</v>
      </c>
      <c r="I103" s="80">
        <f t="shared" si="39"/>
        <v>11.906699999999999</v>
      </c>
      <c r="J103" s="80">
        <f t="shared" si="40"/>
        <v>-3.3000000000011909E-3</v>
      </c>
      <c r="K103" s="80">
        <v>11.91</v>
      </c>
      <c r="L103" s="81">
        <v>2</v>
      </c>
      <c r="M103" s="80">
        <f t="shared" si="37"/>
        <v>23.82</v>
      </c>
      <c r="N103" s="80">
        <f t="shared" si="38"/>
        <v>5.59</v>
      </c>
      <c r="O103" s="107"/>
    </row>
    <row r="104" spans="2:15" s="76" customFormat="1" ht="15.95" customHeight="1" x14ac:dyDescent="0.25">
      <c r="B104" s="486">
        <v>493</v>
      </c>
      <c r="C104" s="487"/>
      <c r="D104" s="487"/>
      <c r="E104" s="487"/>
      <c r="F104" s="487"/>
      <c r="G104" s="80">
        <v>1.825</v>
      </c>
      <c r="H104" s="80">
        <v>4.26</v>
      </c>
      <c r="I104" s="80">
        <f t="shared" si="39"/>
        <v>7.7744999999999997</v>
      </c>
      <c r="J104" s="80">
        <f t="shared" si="40"/>
        <v>4.5000000000001705E-3</v>
      </c>
      <c r="K104" s="80">
        <v>7.77</v>
      </c>
      <c r="L104" s="81">
        <v>2</v>
      </c>
      <c r="M104" s="80">
        <f t="shared" ref="M104:M107" si="41">+K104*L104</f>
        <v>15.54</v>
      </c>
      <c r="N104" s="80">
        <f t="shared" ref="N104:N107" si="42">+G104*L104</f>
        <v>3.65</v>
      </c>
      <c r="O104" s="107"/>
    </row>
    <row r="105" spans="2:15" s="76" customFormat="1" ht="15.95" customHeight="1" x14ac:dyDescent="0.25">
      <c r="B105" s="486">
        <v>494</v>
      </c>
      <c r="C105" s="487"/>
      <c r="D105" s="487"/>
      <c r="E105" s="487"/>
      <c r="F105" s="487"/>
      <c r="G105" s="80">
        <v>2.2200000000000002</v>
      </c>
      <c r="H105" s="80">
        <v>4.26</v>
      </c>
      <c r="I105" s="80">
        <f t="shared" si="39"/>
        <v>9.4572000000000003</v>
      </c>
      <c r="J105" s="80">
        <f t="shared" si="40"/>
        <v>0.22719999999999985</v>
      </c>
      <c r="K105" s="80">
        <v>9.23</v>
      </c>
      <c r="L105" s="81">
        <v>2</v>
      </c>
      <c r="M105" s="80">
        <f t="shared" si="41"/>
        <v>18.46</v>
      </c>
      <c r="N105" s="80">
        <f t="shared" si="42"/>
        <v>4.4400000000000004</v>
      </c>
      <c r="O105" s="107"/>
    </row>
    <row r="106" spans="2:15" s="76" customFormat="1" ht="15.95" customHeight="1" x14ac:dyDescent="0.25">
      <c r="B106" s="486">
        <v>495</v>
      </c>
      <c r="C106" s="487"/>
      <c r="D106" s="487"/>
      <c r="E106" s="487"/>
      <c r="F106" s="487"/>
      <c r="G106" s="80">
        <v>6.26</v>
      </c>
      <c r="H106" s="80">
        <v>4.16</v>
      </c>
      <c r="I106" s="80">
        <f t="shared" si="39"/>
        <v>26.041599999999999</v>
      </c>
      <c r="J106" s="80">
        <f t="shared" si="40"/>
        <v>1.5999999999998238E-3</v>
      </c>
      <c r="K106" s="80">
        <v>26.04</v>
      </c>
      <c r="L106" s="81">
        <v>2</v>
      </c>
      <c r="M106" s="80">
        <f t="shared" si="41"/>
        <v>52.08</v>
      </c>
      <c r="N106" s="80">
        <f t="shared" si="42"/>
        <v>12.52</v>
      </c>
      <c r="O106" s="107"/>
    </row>
    <row r="107" spans="2:15" s="76" customFormat="1" ht="15.95" customHeight="1" x14ac:dyDescent="0.25">
      <c r="B107" s="486">
        <v>496</v>
      </c>
      <c r="C107" s="487"/>
      <c r="D107" s="487"/>
      <c r="E107" s="487"/>
      <c r="F107" s="487"/>
      <c r="G107" s="80">
        <v>4.75</v>
      </c>
      <c r="H107" s="80">
        <v>4.16</v>
      </c>
      <c r="I107" s="80">
        <f t="shared" si="39"/>
        <v>19.760000000000002</v>
      </c>
      <c r="J107" s="80">
        <f t="shared" si="40"/>
        <v>0.25</v>
      </c>
      <c r="K107" s="80">
        <v>19.510000000000002</v>
      </c>
      <c r="L107" s="81">
        <v>2</v>
      </c>
      <c r="M107" s="80">
        <f t="shared" si="41"/>
        <v>39.020000000000003</v>
      </c>
      <c r="N107" s="80">
        <f t="shared" si="42"/>
        <v>9.5</v>
      </c>
      <c r="O107" s="107"/>
    </row>
    <row r="108" spans="2:15" s="76" customFormat="1" ht="15.95" customHeight="1" thickBot="1" x14ac:dyDescent="0.3">
      <c r="B108" s="488"/>
      <c r="C108" s="489"/>
      <c r="D108" s="489"/>
      <c r="E108" s="489"/>
      <c r="F108" s="489"/>
      <c r="G108" s="78"/>
      <c r="H108" s="78"/>
      <c r="I108" s="78"/>
      <c r="J108" s="78"/>
      <c r="K108" s="78"/>
      <c r="L108" s="79"/>
      <c r="M108" s="78"/>
      <c r="N108" s="78"/>
      <c r="O108" s="108"/>
    </row>
    <row r="109" spans="2:15" s="76" customFormat="1" ht="17.45" customHeight="1" thickBot="1" x14ac:dyDescent="0.3">
      <c r="B109" s="490" t="s">
        <v>10</v>
      </c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  <c r="M109" s="109">
        <f>SUM(M94:M108)</f>
        <v>508.17999999999995</v>
      </c>
      <c r="N109" s="109">
        <f>SUM(N94:N108)</f>
        <v>117.88000000000001</v>
      </c>
      <c r="O109" s="110">
        <f>SUM(O94:O108)</f>
        <v>0</v>
      </c>
    </row>
    <row r="110" spans="2:15" ht="9.9499999999999993" customHeight="1" thickBot="1" x14ac:dyDescent="0.3"/>
    <row r="111" spans="2:15" s="76" customFormat="1" ht="17.45" customHeight="1" x14ac:dyDescent="0.25">
      <c r="B111" s="111" t="s">
        <v>119</v>
      </c>
      <c r="C111" s="112"/>
      <c r="D111" s="112"/>
      <c r="E111" s="112"/>
      <c r="F111" s="492" t="s">
        <v>237</v>
      </c>
      <c r="G111" s="492"/>
      <c r="H111" s="492"/>
      <c r="I111" s="492"/>
      <c r="J111" s="492"/>
      <c r="K111" s="113" t="s">
        <v>120</v>
      </c>
      <c r="L111" s="500"/>
      <c r="M111" s="501"/>
      <c r="N111" s="502"/>
      <c r="O111" s="219"/>
    </row>
    <row r="112" spans="2:15" s="76" customFormat="1" ht="15.95" customHeight="1" x14ac:dyDescent="0.25">
      <c r="B112" s="486" t="s">
        <v>1523</v>
      </c>
      <c r="C112" s="487"/>
      <c r="D112" s="487"/>
      <c r="E112" s="487"/>
      <c r="F112" s="487"/>
      <c r="G112" s="80">
        <f>((1.85*4)+(2.93*2))</f>
        <v>13.260000000000002</v>
      </c>
      <c r="H112" s="80">
        <v>1.8</v>
      </c>
      <c r="I112" s="80">
        <f>+G112*H112</f>
        <v>23.868000000000002</v>
      </c>
      <c r="J112" s="80">
        <f>I112-K112</f>
        <v>8.7280000000000015</v>
      </c>
      <c r="K112" s="80">
        <f>((3.15*4)+(1.27*2))</f>
        <v>15.14</v>
      </c>
      <c r="L112" s="81">
        <v>1</v>
      </c>
      <c r="M112" s="80">
        <f>+K112*L112</f>
        <v>15.14</v>
      </c>
      <c r="N112" s="80"/>
      <c r="O112" s="107"/>
    </row>
    <row r="113" spans="2:22" s="76" customFormat="1" ht="15.95" customHeight="1" x14ac:dyDescent="0.25">
      <c r="B113" s="486"/>
      <c r="C113" s="487"/>
      <c r="D113" s="487"/>
      <c r="E113" s="487"/>
      <c r="F113" s="487"/>
      <c r="G113" s="80"/>
      <c r="H113" s="80"/>
      <c r="I113" s="80"/>
      <c r="J113" s="80"/>
      <c r="K113" s="80"/>
      <c r="L113" s="81"/>
      <c r="M113" s="80">
        <f>+K113*L113</f>
        <v>0</v>
      </c>
      <c r="N113" s="80"/>
      <c r="O113" s="107"/>
    </row>
    <row r="114" spans="2:22" s="76" customFormat="1" ht="15.95" customHeight="1" thickBot="1" x14ac:dyDescent="0.3">
      <c r="B114" s="488"/>
      <c r="C114" s="489"/>
      <c r="D114" s="489"/>
      <c r="E114" s="489"/>
      <c r="F114" s="489"/>
      <c r="G114" s="78"/>
      <c r="H114" s="78"/>
      <c r="I114" s="78"/>
      <c r="J114" s="78"/>
      <c r="K114" s="78"/>
      <c r="L114" s="79"/>
      <c r="M114" s="78"/>
      <c r="N114" s="78"/>
      <c r="O114" s="108"/>
    </row>
    <row r="115" spans="2:22" s="76" customFormat="1" ht="17.45" customHeight="1" thickBot="1" x14ac:dyDescent="0.3">
      <c r="B115" s="490" t="s">
        <v>10</v>
      </c>
      <c r="C115" s="491"/>
      <c r="D115" s="491"/>
      <c r="E115" s="491"/>
      <c r="F115" s="491"/>
      <c r="G115" s="491"/>
      <c r="H115" s="491"/>
      <c r="I115" s="491"/>
      <c r="J115" s="491"/>
      <c r="K115" s="491"/>
      <c r="L115" s="491"/>
      <c r="M115" s="109">
        <f>SUM(M112:M114)</f>
        <v>15.14</v>
      </c>
      <c r="N115" s="109">
        <f>SUM(N112:N114)</f>
        <v>0</v>
      </c>
      <c r="O115" s="110">
        <f>SUM(O112:O114)</f>
        <v>0</v>
      </c>
    </row>
    <row r="116" spans="2:22" ht="9.9499999999999993" customHeight="1" thickBot="1" x14ac:dyDescent="0.3">
      <c r="R116" s="76"/>
      <c r="S116" s="76"/>
      <c r="T116" s="76"/>
      <c r="U116" s="76"/>
      <c r="V116" s="76"/>
    </row>
    <row r="117" spans="2:22" s="76" customFormat="1" ht="17.45" customHeight="1" x14ac:dyDescent="0.25">
      <c r="B117" s="111" t="s">
        <v>119</v>
      </c>
      <c r="C117" s="112"/>
      <c r="D117" s="112"/>
      <c r="E117" s="112"/>
      <c r="F117" s="492" t="s">
        <v>694</v>
      </c>
      <c r="G117" s="492"/>
      <c r="H117" s="492"/>
      <c r="I117" s="492"/>
      <c r="J117" s="492"/>
      <c r="K117" s="113" t="s">
        <v>120</v>
      </c>
      <c r="L117" s="493" t="s">
        <v>232</v>
      </c>
      <c r="M117" s="494"/>
      <c r="N117" s="495"/>
      <c r="O117" s="310"/>
    </row>
    <row r="118" spans="2:22" s="76" customFormat="1" ht="15" customHeight="1" x14ac:dyDescent="0.25">
      <c r="B118" s="486" t="s">
        <v>695</v>
      </c>
      <c r="C118" s="487"/>
      <c r="D118" s="487"/>
      <c r="E118" s="487"/>
      <c r="F118" s="487"/>
      <c r="G118" s="80">
        <f>+O41+O62+O68</f>
        <v>142.995</v>
      </c>
      <c r="H118" s="80">
        <v>0.19</v>
      </c>
      <c r="I118" s="80">
        <f>+G118*H118</f>
        <v>27.169050000000002</v>
      </c>
      <c r="J118" s="80"/>
      <c r="K118" s="80">
        <f>+I118-J118</f>
        <v>27.169050000000002</v>
      </c>
      <c r="L118" s="81">
        <v>1</v>
      </c>
      <c r="M118" s="80">
        <f>+K118*L118</f>
        <v>27.169050000000002</v>
      </c>
      <c r="N118" s="80"/>
      <c r="O118" s="107"/>
    </row>
    <row r="119" spans="2:22" s="76" customFormat="1" ht="15" customHeight="1" x14ac:dyDescent="0.25">
      <c r="B119" s="486"/>
      <c r="C119" s="487"/>
      <c r="D119" s="487"/>
      <c r="E119" s="487"/>
      <c r="F119" s="487"/>
      <c r="G119" s="80"/>
      <c r="H119" s="80"/>
      <c r="I119" s="80">
        <f>+G119*H119</f>
        <v>0</v>
      </c>
      <c r="J119" s="80"/>
      <c r="K119" s="80">
        <f>+I119-J119</f>
        <v>0</v>
      </c>
      <c r="L119" s="81"/>
      <c r="M119" s="80">
        <f>+K119*L119</f>
        <v>0</v>
      </c>
      <c r="N119" s="80">
        <f>+G119*L119</f>
        <v>0</v>
      </c>
      <c r="O119" s="107"/>
    </row>
    <row r="120" spans="2:22" s="76" customFormat="1" ht="15" customHeight="1" thickBot="1" x14ac:dyDescent="0.3">
      <c r="B120" s="488"/>
      <c r="C120" s="489"/>
      <c r="D120" s="489"/>
      <c r="E120" s="489"/>
      <c r="F120" s="489"/>
      <c r="G120" s="78"/>
      <c r="H120" s="78"/>
      <c r="I120" s="78"/>
      <c r="J120" s="78"/>
      <c r="K120" s="78"/>
      <c r="L120" s="79"/>
      <c r="M120" s="78"/>
      <c r="N120" s="78"/>
      <c r="O120" s="108"/>
    </row>
    <row r="121" spans="2:22" s="76" customFormat="1" ht="17.45" customHeight="1" thickBot="1" x14ac:dyDescent="0.3">
      <c r="B121" s="490" t="s">
        <v>10</v>
      </c>
      <c r="C121" s="491"/>
      <c r="D121" s="491"/>
      <c r="E121" s="491"/>
      <c r="F121" s="491"/>
      <c r="G121" s="491"/>
      <c r="H121" s="491"/>
      <c r="I121" s="491"/>
      <c r="J121" s="491"/>
      <c r="K121" s="491"/>
      <c r="L121" s="491"/>
      <c r="M121" s="109">
        <f>SUM(M118:M120)</f>
        <v>27.169050000000002</v>
      </c>
      <c r="N121" s="109">
        <f>SUM(N118:N120)</f>
        <v>0</v>
      </c>
      <c r="O121" s="110">
        <f>SUM(O118:O120)</f>
        <v>0</v>
      </c>
      <c r="P121" s="339"/>
    </row>
    <row r="122" spans="2:22" ht="9.9499999999999993" customHeight="1" thickBot="1" x14ac:dyDescent="0.3"/>
    <row r="123" spans="2:22" s="76" customFormat="1" ht="17.45" customHeight="1" x14ac:dyDescent="0.25">
      <c r="B123" s="111" t="s">
        <v>119</v>
      </c>
      <c r="C123" s="112"/>
      <c r="D123" s="112"/>
      <c r="E123" s="112"/>
      <c r="F123" s="492" t="s">
        <v>1514</v>
      </c>
      <c r="G123" s="492"/>
      <c r="H123" s="492"/>
      <c r="I123" s="492"/>
      <c r="J123" s="492"/>
      <c r="K123" s="113" t="s">
        <v>120</v>
      </c>
      <c r="L123" s="493"/>
      <c r="M123" s="494"/>
      <c r="N123" s="495"/>
      <c r="O123" s="335"/>
    </row>
    <row r="124" spans="2:22" s="76" customFormat="1" ht="15" customHeight="1" x14ac:dyDescent="0.25">
      <c r="B124" s="486">
        <v>453</v>
      </c>
      <c r="C124" s="487"/>
      <c r="D124" s="487"/>
      <c r="E124" s="487"/>
      <c r="F124" s="487"/>
      <c r="G124" s="80">
        <v>3.93</v>
      </c>
      <c r="H124" s="80">
        <v>4.8600000000000003</v>
      </c>
      <c r="I124" s="80">
        <f>+G124*H124</f>
        <v>19.099800000000002</v>
      </c>
      <c r="J124" s="80">
        <f>I124-K124</f>
        <v>-1.9999999999953388E-4</v>
      </c>
      <c r="K124" s="80">
        <v>19.100000000000001</v>
      </c>
      <c r="L124" s="81">
        <v>1</v>
      </c>
      <c r="M124" s="80">
        <f t="shared" ref="M124" si="43">+K124*L124</f>
        <v>19.100000000000001</v>
      </c>
      <c r="N124" s="80">
        <f t="shared" ref="N124" si="44">+G124*L124</f>
        <v>3.93</v>
      </c>
      <c r="O124" s="107">
        <f>+G124*L124</f>
        <v>3.93</v>
      </c>
    </row>
    <row r="125" spans="2:22" s="76" customFormat="1" ht="15" customHeight="1" thickBot="1" x14ac:dyDescent="0.3">
      <c r="B125" s="488"/>
      <c r="C125" s="489"/>
      <c r="D125" s="489"/>
      <c r="E125" s="489"/>
      <c r="F125" s="489"/>
      <c r="G125" s="78"/>
      <c r="H125" s="78"/>
      <c r="I125" s="78"/>
      <c r="J125" s="78"/>
      <c r="K125" s="78"/>
      <c r="L125" s="79"/>
      <c r="M125" s="78"/>
      <c r="N125" s="78"/>
      <c r="O125" s="108"/>
    </row>
    <row r="126" spans="2:22" s="76" customFormat="1" ht="17.45" customHeight="1" thickBot="1" x14ac:dyDescent="0.3">
      <c r="B126" s="490" t="s">
        <v>10</v>
      </c>
      <c r="C126" s="491"/>
      <c r="D126" s="491"/>
      <c r="E126" s="491"/>
      <c r="F126" s="491"/>
      <c r="G126" s="491"/>
      <c r="H126" s="491"/>
      <c r="I126" s="491"/>
      <c r="J126" s="491"/>
      <c r="K126" s="491"/>
      <c r="L126" s="491"/>
      <c r="M126" s="109">
        <f>SUM(M124:M125)</f>
        <v>19.100000000000001</v>
      </c>
      <c r="N126" s="109">
        <f>SUM(N124:N125)</f>
        <v>3.93</v>
      </c>
      <c r="O126" s="110">
        <f>SUM(O124:O125)</f>
        <v>3.93</v>
      </c>
    </row>
    <row r="127" spans="2:22" ht="9.9499999999999993" customHeight="1" thickBot="1" x14ac:dyDescent="0.3"/>
    <row r="128" spans="2:22" ht="24.95" customHeight="1" x14ac:dyDescent="0.25">
      <c r="B128" s="503" t="s">
        <v>13</v>
      </c>
      <c r="C128" s="504"/>
      <c r="D128" s="504"/>
      <c r="E128" s="504"/>
      <c r="F128" s="505"/>
      <c r="G128" s="223" t="s">
        <v>250</v>
      </c>
      <c r="H128" s="221">
        <v>100320</v>
      </c>
      <c r="I128" s="498" t="s">
        <v>244</v>
      </c>
      <c r="J128" s="498"/>
      <c r="K128" s="498"/>
      <c r="L128" s="498"/>
      <c r="M128" s="498"/>
      <c r="N128" s="499"/>
      <c r="O128" s="119">
        <f>+M115</f>
        <v>15.14</v>
      </c>
    </row>
    <row r="129" spans="2:15" ht="24.95" customHeight="1" x14ac:dyDescent="0.25">
      <c r="B129" s="506"/>
      <c r="C129" s="507"/>
      <c r="D129" s="507"/>
      <c r="E129" s="507"/>
      <c r="F129" s="508"/>
      <c r="G129" s="224" t="s">
        <v>251</v>
      </c>
      <c r="H129" s="222">
        <v>96359</v>
      </c>
      <c r="I129" s="496" t="s">
        <v>245</v>
      </c>
      <c r="J129" s="496"/>
      <c r="K129" s="496"/>
      <c r="L129" s="496"/>
      <c r="M129" s="496"/>
      <c r="N129" s="497"/>
      <c r="O129" s="120">
        <f>+M74</f>
        <v>8.44</v>
      </c>
    </row>
    <row r="130" spans="2:15" ht="24.95" customHeight="1" x14ac:dyDescent="0.25">
      <c r="B130" s="506"/>
      <c r="C130" s="507"/>
      <c r="D130" s="507"/>
      <c r="E130" s="507"/>
      <c r="F130" s="508"/>
      <c r="G130" s="224" t="s">
        <v>251</v>
      </c>
      <c r="H130" s="222">
        <v>96361</v>
      </c>
      <c r="I130" s="496" t="s">
        <v>246</v>
      </c>
      <c r="J130" s="496"/>
      <c r="K130" s="496"/>
      <c r="L130" s="496"/>
      <c r="M130" s="496"/>
      <c r="N130" s="497"/>
      <c r="O130" s="120"/>
    </row>
    <row r="131" spans="2:15" ht="24.95" customHeight="1" x14ac:dyDescent="0.25">
      <c r="B131" s="506"/>
      <c r="C131" s="507"/>
      <c r="D131" s="507"/>
      <c r="E131" s="507"/>
      <c r="F131" s="508"/>
      <c r="G131" s="224" t="s">
        <v>251</v>
      </c>
      <c r="H131" s="222">
        <v>103318</v>
      </c>
      <c r="I131" s="496" t="s">
        <v>247</v>
      </c>
      <c r="J131" s="496"/>
      <c r="K131" s="496"/>
      <c r="L131" s="496"/>
      <c r="M131" s="496"/>
      <c r="N131" s="497"/>
      <c r="O131" s="120">
        <f>M41</f>
        <v>272.94</v>
      </c>
    </row>
    <row r="132" spans="2:15" ht="24.95" customHeight="1" x14ac:dyDescent="0.25">
      <c r="B132" s="506"/>
      <c r="C132" s="507"/>
      <c r="D132" s="507"/>
      <c r="E132" s="507"/>
      <c r="F132" s="508"/>
      <c r="G132" s="224" t="s">
        <v>251</v>
      </c>
      <c r="H132" s="222">
        <v>103320</v>
      </c>
      <c r="I132" s="496" t="s">
        <v>248</v>
      </c>
      <c r="J132" s="496"/>
      <c r="K132" s="496"/>
      <c r="L132" s="496"/>
      <c r="M132" s="496"/>
      <c r="N132" s="497"/>
      <c r="O132" s="120">
        <f>M62</f>
        <v>331.03</v>
      </c>
    </row>
    <row r="133" spans="2:15" ht="39.950000000000003" customHeight="1" x14ac:dyDescent="0.25">
      <c r="B133" s="506"/>
      <c r="C133" s="507"/>
      <c r="D133" s="507"/>
      <c r="E133" s="507"/>
      <c r="F133" s="508"/>
      <c r="G133" s="224" t="s">
        <v>251</v>
      </c>
      <c r="H133" s="222">
        <v>103316</v>
      </c>
      <c r="I133" s="496" t="s">
        <v>1518</v>
      </c>
      <c r="J133" s="496"/>
      <c r="K133" s="496"/>
      <c r="L133" s="496"/>
      <c r="M133" s="496"/>
      <c r="N133" s="497"/>
      <c r="O133" s="120">
        <f>+M68</f>
        <v>7.86</v>
      </c>
    </row>
    <row r="134" spans="2:15" ht="24.95" customHeight="1" x14ac:dyDescent="0.25">
      <c r="B134" s="506"/>
      <c r="C134" s="507"/>
      <c r="D134" s="507"/>
      <c r="E134" s="507"/>
      <c r="F134" s="508"/>
      <c r="G134" s="224" t="s">
        <v>252</v>
      </c>
      <c r="H134" s="222" t="s">
        <v>253</v>
      </c>
      <c r="I134" s="496" t="s">
        <v>249</v>
      </c>
      <c r="J134" s="496"/>
      <c r="K134" s="496"/>
      <c r="L134" s="496"/>
      <c r="M134" s="496"/>
      <c r="N134" s="497"/>
      <c r="O134" s="120">
        <f>M109</f>
        <v>508.17999999999995</v>
      </c>
    </row>
    <row r="135" spans="2:15" ht="24.95" customHeight="1" x14ac:dyDescent="0.25">
      <c r="B135" s="506"/>
      <c r="C135" s="507"/>
      <c r="D135" s="507"/>
      <c r="E135" s="507"/>
      <c r="F135" s="508"/>
      <c r="G135" s="224"/>
      <c r="H135" s="222">
        <v>100320</v>
      </c>
      <c r="I135" s="496" t="s">
        <v>255</v>
      </c>
      <c r="J135" s="496"/>
      <c r="K135" s="496"/>
      <c r="L135" s="496"/>
      <c r="M135" s="496"/>
      <c r="N135" s="497"/>
      <c r="O135" s="120">
        <f>+O62+O41+O126+O68</f>
        <v>146.92500000000001</v>
      </c>
    </row>
    <row r="136" spans="2:15" ht="39.950000000000003" customHeight="1" x14ac:dyDescent="0.25">
      <c r="B136" s="506"/>
      <c r="C136" s="507"/>
      <c r="D136" s="507"/>
      <c r="E136" s="507"/>
      <c r="F136" s="508"/>
      <c r="G136" s="224" t="s">
        <v>251</v>
      </c>
      <c r="H136" s="222">
        <v>96359</v>
      </c>
      <c r="I136" s="496" t="s">
        <v>256</v>
      </c>
      <c r="J136" s="496"/>
      <c r="K136" s="496"/>
      <c r="L136" s="496"/>
      <c r="M136" s="496"/>
      <c r="N136" s="497"/>
      <c r="O136" s="120">
        <f>+M121</f>
        <v>27.169050000000002</v>
      </c>
    </row>
    <row r="137" spans="2:15" ht="39.950000000000003" customHeight="1" x14ac:dyDescent="0.25">
      <c r="B137" s="506"/>
      <c r="C137" s="507"/>
      <c r="D137" s="507"/>
      <c r="E137" s="507"/>
      <c r="F137" s="508"/>
      <c r="G137" s="225" t="s">
        <v>259</v>
      </c>
      <c r="H137" s="222">
        <v>96370</v>
      </c>
      <c r="I137" s="496" t="s">
        <v>258</v>
      </c>
      <c r="J137" s="496"/>
      <c r="K137" s="496"/>
      <c r="L137" s="496"/>
      <c r="M137" s="496"/>
      <c r="N137" s="497"/>
      <c r="O137" s="120">
        <f>+M91</f>
        <v>38.069999999999993</v>
      </c>
    </row>
    <row r="138" spans="2:15" ht="39.950000000000003" customHeight="1" x14ac:dyDescent="0.25">
      <c r="B138" s="506"/>
      <c r="C138" s="507"/>
      <c r="D138" s="507"/>
      <c r="E138" s="507"/>
      <c r="F138" s="508"/>
      <c r="G138" s="225" t="s">
        <v>259</v>
      </c>
      <c r="H138" s="222">
        <v>96360</v>
      </c>
      <c r="I138" s="496" t="s">
        <v>260</v>
      </c>
      <c r="J138" s="496"/>
      <c r="K138" s="496"/>
      <c r="L138" s="496"/>
      <c r="M138" s="496"/>
      <c r="N138" s="497"/>
      <c r="O138" s="120">
        <f>M80</f>
        <v>0</v>
      </c>
    </row>
    <row r="139" spans="2:15" ht="24.95" customHeight="1" x14ac:dyDescent="0.25">
      <c r="B139" s="506"/>
      <c r="C139" s="507"/>
      <c r="D139" s="507"/>
      <c r="E139" s="507"/>
      <c r="F139" s="508"/>
      <c r="G139" s="225" t="s">
        <v>250</v>
      </c>
      <c r="H139" s="222">
        <v>100603</v>
      </c>
      <c r="I139" s="496" t="s">
        <v>1515</v>
      </c>
      <c r="J139" s="496"/>
      <c r="K139" s="496"/>
      <c r="L139" s="496"/>
      <c r="M139" s="496"/>
      <c r="N139" s="497"/>
      <c r="O139" s="120">
        <f>+M126</f>
        <v>19.100000000000001</v>
      </c>
    </row>
    <row r="140" spans="2:15" ht="15" customHeight="1" thickBot="1" x14ac:dyDescent="0.3">
      <c r="B140" s="509"/>
      <c r="C140" s="510"/>
      <c r="D140" s="510"/>
      <c r="E140" s="510"/>
      <c r="F140" s="511"/>
      <c r="G140" s="114"/>
      <c r="H140" s="115"/>
      <c r="I140" s="115"/>
      <c r="J140" s="115"/>
      <c r="K140" s="115"/>
      <c r="L140" s="116"/>
      <c r="M140" s="117"/>
      <c r="N140" s="118"/>
      <c r="O140" s="121"/>
    </row>
  </sheetData>
  <mergeCells count="133">
    <mergeCell ref="F123:J123"/>
    <mergeCell ref="L123:N123"/>
    <mergeCell ref="B124:F124"/>
    <mergeCell ref="B125:F125"/>
    <mergeCell ref="B77:F77"/>
    <mergeCell ref="F64:J64"/>
    <mergeCell ref="L64:N64"/>
    <mergeCell ref="B65:F65"/>
    <mergeCell ref="B107:F107"/>
    <mergeCell ref="B79:F79"/>
    <mergeCell ref="B80:L80"/>
    <mergeCell ref="F82:J82"/>
    <mergeCell ref="L82:O82"/>
    <mergeCell ref="B83:F83"/>
    <mergeCell ref="B90:F90"/>
    <mergeCell ref="B91:L91"/>
    <mergeCell ref="B118:F118"/>
    <mergeCell ref="B119:F119"/>
    <mergeCell ref="B120:F120"/>
    <mergeCell ref="B121:L121"/>
    <mergeCell ref="B85:F85"/>
    <mergeCell ref="B86:F86"/>
    <mergeCell ref="B87:F87"/>
    <mergeCell ref="B88:F88"/>
    <mergeCell ref="B128:F140"/>
    <mergeCell ref="B108:F108"/>
    <mergeCell ref="B109:L109"/>
    <mergeCell ref="F111:J111"/>
    <mergeCell ref="L111:N111"/>
    <mergeCell ref="B112:F112"/>
    <mergeCell ref="B113:F113"/>
    <mergeCell ref="B114:F114"/>
    <mergeCell ref="B115:L115"/>
    <mergeCell ref="I128:N128"/>
    <mergeCell ref="I129:N129"/>
    <mergeCell ref="I130:N130"/>
    <mergeCell ref="I131:N131"/>
    <mergeCell ref="I132:N132"/>
    <mergeCell ref="I134:N134"/>
    <mergeCell ref="F117:J117"/>
    <mergeCell ref="L117:N117"/>
    <mergeCell ref="I133:N133"/>
    <mergeCell ref="I139:N139"/>
    <mergeCell ref="B126:L126"/>
    <mergeCell ref="I135:N135"/>
    <mergeCell ref="I136:N136"/>
    <mergeCell ref="I137:N137"/>
    <mergeCell ref="I138:N138"/>
    <mergeCell ref="B62:L62"/>
    <mergeCell ref="F70:J70"/>
    <mergeCell ref="L70:N70"/>
    <mergeCell ref="B71:F71"/>
    <mergeCell ref="B72:F72"/>
    <mergeCell ref="B73:F73"/>
    <mergeCell ref="B74:L74"/>
    <mergeCell ref="F76:J76"/>
    <mergeCell ref="L76:N76"/>
    <mergeCell ref="B1:P2"/>
    <mergeCell ref="B9:F9"/>
    <mergeCell ref="F10:J10"/>
    <mergeCell ref="L10:N10"/>
    <mergeCell ref="B11:F11"/>
    <mergeCell ref="B52:F52"/>
    <mergeCell ref="B41:L41"/>
    <mergeCell ref="F43:J43"/>
    <mergeCell ref="L43:N43"/>
    <mergeCell ref="B44:F44"/>
    <mergeCell ref="B45:F45"/>
    <mergeCell ref="B46:F46"/>
    <mergeCell ref="B47:F47"/>
    <mergeCell ref="B48:F48"/>
    <mergeCell ref="B49:F49"/>
    <mergeCell ref="B50:F50"/>
    <mergeCell ref="B51:F51"/>
    <mergeCell ref="B12:F12"/>
    <mergeCell ref="B40:F40"/>
    <mergeCell ref="B33:F33"/>
    <mergeCell ref="B34:F34"/>
    <mergeCell ref="B35:F35"/>
    <mergeCell ref="B36:F36"/>
    <mergeCell ref="B37:F37"/>
    <mergeCell ref="B13:F13"/>
    <mergeCell ref="B14:F14"/>
    <mergeCell ref="B15:F15"/>
    <mergeCell ref="B16:F16"/>
    <mergeCell ref="B17:F17"/>
    <mergeCell ref="B28:F28"/>
    <mergeCell ref="B29:F29"/>
    <mergeCell ref="B30:F30"/>
    <mergeCell ref="B31:F31"/>
    <mergeCell ref="B23:F23"/>
    <mergeCell ref="B24:F24"/>
    <mergeCell ref="B25:F25"/>
    <mergeCell ref="B26:F26"/>
    <mergeCell ref="B27:F27"/>
    <mergeCell ref="B18:F18"/>
    <mergeCell ref="B19:F19"/>
    <mergeCell ref="B20:F20"/>
    <mergeCell ref="B21:F21"/>
    <mergeCell ref="B22:F22"/>
    <mergeCell ref="L93:N93"/>
    <mergeCell ref="B97:F97"/>
    <mergeCell ref="B98:F98"/>
    <mergeCell ref="B99:F99"/>
    <mergeCell ref="B100:F100"/>
    <mergeCell ref="B101:F101"/>
    <mergeCell ref="B102:F102"/>
    <mergeCell ref="B32:F32"/>
    <mergeCell ref="B38:F38"/>
    <mergeCell ref="B39:F39"/>
    <mergeCell ref="B66:F66"/>
    <mergeCell ref="B67:F67"/>
    <mergeCell ref="B68:L68"/>
    <mergeCell ref="B84:F84"/>
    <mergeCell ref="B53:F53"/>
    <mergeCell ref="B54:F54"/>
    <mergeCell ref="B55:F55"/>
    <mergeCell ref="B56:F56"/>
    <mergeCell ref="B57:F57"/>
    <mergeCell ref="B58:F58"/>
    <mergeCell ref="B59:F59"/>
    <mergeCell ref="B60:F60"/>
    <mergeCell ref="B78:F78"/>
    <mergeCell ref="B61:F61"/>
    <mergeCell ref="B103:F103"/>
    <mergeCell ref="B94:F94"/>
    <mergeCell ref="B95:F95"/>
    <mergeCell ref="B96:F96"/>
    <mergeCell ref="B104:F104"/>
    <mergeCell ref="B105:F105"/>
    <mergeCell ref="B106:F106"/>
    <mergeCell ref="B89:F89"/>
    <mergeCell ref="F93:J9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2A8F-D2A4-4DB4-882E-51DEBCCAE33D}">
  <sheetPr>
    <tabColor rgb="FF92D050"/>
  </sheetPr>
  <dimension ref="B1:V138"/>
  <sheetViews>
    <sheetView showGridLines="0" showZeros="0" view="pageBreakPreview" topLeftCell="A126" zoomScaleNormal="100" zoomScaleSheetLayoutView="100" workbookViewId="0">
      <selection activeCell="A189" sqref="A189:XFD194"/>
    </sheetView>
  </sheetViews>
  <sheetFormatPr defaultColWidth="9.140625" defaultRowHeight="12" x14ac:dyDescent="0.25"/>
  <cols>
    <col min="1" max="1" width="1.7109375" style="72" customWidth="1"/>
    <col min="2" max="2" width="3.7109375" style="72" customWidth="1"/>
    <col min="3" max="3" width="5" style="72" customWidth="1"/>
    <col min="4" max="5" width="3.7109375" style="72" customWidth="1"/>
    <col min="6" max="6" width="6.7109375" style="72" customWidth="1"/>
    <col min="7" max="11" width="11.7109375" style="72" customWidth="1"/>
    <col min="12" max="12" width="11.7109375" style="73" customWidth="1"/>
    <col min="13" max="14" width="11.7109375" style="74" customWidth="1"/>
    <col min="15" max="15" width="11.7109375" style="75" customWidth="1"/>
    <col min="16" max="16" width="1.7109375" style="72" customWidth="1"/>
    <col min="17" max="17" width="9.140625" style="72" customWidth="1"/>
    <col min="18" max="16384" width="9.140625" style="72"/>
  </cols>
  <sheetData>
    <row r="1" spans="2:21" s="10" customFormat="1" ht="15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15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2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74</v>
      </c>
      <c r="L7" s="3" t="s">
        <v>240</v>
      </c>
      <c r="M7" s="298" t="s">
        <v>975</v>
      </c>
      <c r="N7" s="3" t="s">
        <v>25</v>
      </c>
      <c r="O7" s="58" t="s">
        <v>242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1" ht="30" customHeight="1" thickBot="1" x14ac:dyDescent="0.3">
      <c r="B9" s="512" t="s">
        <v>110</v>
      </c>
      <c r="C9" s="513"/>
      <c r="D9" s="513"/>
      <c r="E9" s="513"/>
      <c r="F9" s="513"/>
      <c r="G9" s="151" t="s">
        <v>111</v>
      </c>
      <c r="H9" s="151" t="s">
        <v>112</v>
      </c>
      <c r="I9" s="151" t="s">
        <v>113</v>
      </c>
      <c r="J9" s="151" t="s">
        <v>114</v>
      </c>
      <c r="K9" s="151" t="s">
        <v>115</v>
      </c>
      <c r="L9" s="152" t="s">
        <v>11</v>
      </c>
      <c r="M9" s="153" t="s">
        <v>116</v>
      </c>
      <c r="N9" s="153" t="s">
        <v>117</v>
      </c>
      <c r="O9" s="154" t="s">
        <v>118</v>
      </c>
      <c r="Q9" s="77"/>
    </row>
    <row r="10" spans="2:21" s="76" customFormat="1" ht="17.45" customHeight="1" x14ac:dyDescent="0.25">
      <c r="B10" s="111" t="s">
        <v>119</v>
      </c>
      <c r="C10" s="112"/>
      <c r="D10" s="112"/>
      <c r="E10" s="112"/>
      <c r="F10" s="492" t="s">
        <v>231</v>
      </c>
      <c r="G10" s="492"/>
      <c r="H10" s="492"/>
      <c r="I10" s="492"/>
      <c r="J10" s="492"/>
      <c r="K10" s="113" t="s">
        <v>120</v>
      </c>
      <c r="L10" s="493" t="s">
        <v>232</v>
      </c>
      <c r="M10" s="494"/>
      <c r="N10" s="495"/>
      <c r="O10" s="215"/>
    </row>
    <row r="11" spans="2:21" s="76" customFormat="1" ht="15.95" customHeight="1" x14ac:dyDescent="0.25">
      <c r="B11" s="486">
        <v>532</v>
      </c>
      <c r="C11" s="487"/>
      <c r="D11" s="487"/>
      <c r="E11" s="487"/>
      <c r="F11" s="487"/>
      <c r="G11" s="80">
        <v>2.7</v>
      </c>
      <c r="H11" s="80">
        <v>4.41</v>
      </c>
      <c r="I11" s="80">
        <f>+G11*H11</f>
        <v>11.907000000000002</v>
      </c>
      <c r="J11" s="80">
        <f t="shared" ref="J11:J34" si="0">I11-K11</f>
        <v>-2.9999999999983373E-3</v>
      </c>
      <c r="K11" s="80">
        <v>11.91</v>
      </c>
      <c r="L11" s="81">
        <v>1</v>
      </c>
      <c r="M11" s="80">
        <f t="shared" ref="M11:M30" si="1">+K11*L11</f>
        <v>11.91</v>
      </c>
      <c r="N11" s="80">
        <f t="shared" ref="N11:N30" si="2">+G11*L11</f>
        <v>2.7</v>
      </c>
      <c r="O11" s="107">
        <f>+G11*L11</f>
        <v>2.7</v>
      </c>
    </row>
    <row r="12" spans="2:21" s="76" customFormat="1" ht="15.95" customHeight="1" x14ac:dyDescent="0.25">
      <c r="B12" s="486">
        <v>534</v>
      </c>
      <c r="C12" s="487"/>
      <c r="D12" s="487"/>
      <c r="E12" s="487"/>
      <c r="F12" s="487"/>
      <c r="G12" s="80">
        <v>3.43</v>
      </c>
      <c r="H12" s="80">
        <v>4.21</v>
      </c>
      <c r="I12" s="80">
        <f>+G12*H12</f>
        <v>14.440300000000001</v>
      </c>
      <c r="J12" s="80">
        <f t="shared" si="0"/>
        <v>0.98029999999999973</v>
      </c>
      <c r="K12" s="80">
        <v>13.46</v>
      </c>
      <c r="L12" s="81">
        <v>1</v>
      </c>
      <c r="M12" s="80">
        <f t="shared" si="1"/>
        <v>13.46</v>
      </c>
      <c r="N12" s="80">
        <f t="shared" si="2"/>
        <v>3.43</v>
      </c>
      <c r="O12" s="107">
        <f>+G12*L12</f>
        <v>3.43</v>
      </c>
    </row>
    <row r="13" spans="2:21" s="76" customFormat="1" ht="15.95" customHeight="1" x14ac:dyDescent="0.25">
      <c r="B13" s="486">
        <v>537</v>
      </c>
      <c r="C13" s="487"/>
      <c r="D13" s="487"/>
      <c r="E13" s="487"/>
      <c r="F13" s="487"/>
      <c r="G13" s="80">
        <v>2.98</v>
      </c>
      <c r="H13" s="80">
        <v>4.21</v>
      </c>
      <c r="I13" s="80">
        <f>+G13*H13</f>
        <v>12.5458</v>
      </c>
      <c r="J13" s="80">
        <f t="shared" si="0"/>
        <v>2.2257999999999996</v>
      </c>
      <c r="K13" s="80">
        <v>10.32</v>
      </c>
      <c r="L13" s="81">
        <v>1</v>
      </c>
      <c r="M13" s="80">
        <f t="shared" ref="M13:M19" si="3">+K13*L13</f>
        <v>10.32</v>
      </c>
      <c r="N13" s="80">
        <f t="shared" ref="N13:N19" si="4">+G13*L13</f>
        <v>2.98</v>
      </c>
      <c r="O13" s="107">
        <f t="shared" ref="O13:O16" si="5">+G13*L13</f>
        <v>2.98</v>
      </c>
    </row>
    <row r="14" spans="2:21" s="76" customFormat="1" ht="15.95" customHeight="1" x14ac:dyDescent="0.25">
      <c r="B14" s="486">
        <v>538</v>
      </c>
      <c r="C14" s="487"/>
      <c r="D14" s="487"/>
      <c r="E14" s="487"/>
      <c r="F14" s="487"/>
      <c r="G14" s="80">
        <v>4.04</v>
      </c>
      <c r="H14" s="80">
        <v>4.21</v>
      </c>
      <c r="I14" s="80">
        <f>+G14*H14</f>
        <v>17.008400000000002</v>
      </c>
      <c r="J14" s="80">
        <f t="shared" si="0"/>
        <v>2.1684000000000019</v>
      </c>
      <c r="K14" s="80">
        <v>14.84</v>
      </c>
      <c r="L14" s="81">
        <v>1</v>
      </c>
      <c r="M14" s="80">
        <f t="shared" si="3"/>
        <v>14.84</v>
      </c>
      <c r="N14" s="80">
        <f t="shared" si="4"/>
        <v>4.04</v>
      </c>
      <c r="O14" s="107">
        <f t="shared" si="5"/>
        <v>4.04</v>
      </c>
    </row>
    <row r="15" spans="2:21" s="76" customFormat="1" ht="15.95" customHeight="1" x14ac:dyDescent="0.25">
      <c r="B15" s="486">
        <v>539</v>
      </c>
      <c r="C15" s="487"/>
      <c r="D15" s="487"/>
      <c r="E15" s="487"/>
      <c r="F15" s="487"/>
      <c r="G15" s="80">
        <v>4.3600000000000003</v>
      </c>
      <c r="H15" s="80">
        <v>4.21</v>
      </c>
      <c r="I15" s="80">
        <f>+G15*H15</f>
        <v>18.355600000000003</v>
      </c>
      <c r="J15" s="80">
        <f t="shared" si="0"/>
        <v>3.3856000000000019</v>
      </c>
      <c r="K15" s="80">
        <v>14.97</v>
      </c>
      <c r="L15" s="81">
        <v>1</v>
      </c>
      <c r="M15" s="80">
        <f t="shared" si="3"/>
        <v>14.97</v>
      </c>
      <c r="N15" s="80">
        <f t="shared" si="4"/>
        <v>4.3600000000000003</v>
      </c>
      <c r="O15" s="107">
        <f t="shared" si="5"/>
        <v>4.3600000000000003</v>
      </c>
    </row>
    <row r="16" spans="2:21" s="76" customFormat="1" ht="15.95" customHeight="1" x14ac:dyDescent="0.25">
      <c r="B16" s="486">
        <v>540</v>
      </c>
      <c r="C16" s="487"/>
      <c r="D16" s="487"/>
      <c r="E16" s="487"/>
      <c r="F16" s="487"/>
      <c r="G16" s="80">
        <v>1.2749999999999999</v>
      </c>
      <c r="H16" s="80">
        <v>4.3099999999999996</v>
      </c>
      <c r="I16" s="80">
        <f t="shared" ref="I16:I24" si="6">+G16*H16</f>
        <v>5.4952499999999995</v>
      </c>
      <c r="J16" s="80">
        <f t="shared" si="0"/>
        <v>-4.7500000000004761E-3</v>
      </c>
      <c r="K16" s="80">
        <v>5.5</v>
      </c>
      <c r="L16" s="81">
        <v>1</v>
      </c>
      <c r="M16" s="80">
        <f t="shared" si="3"/>
        <v>5.5</v>
      </c>
      <c r="N16" s="80">
        <f t="shared" si="4"/>
        <v>1.2749999999999999</v>
      </c>
      <c r="O16" s="107">
        <f t="shared" si="5"/>
        <v>1.2749999999999999</v>
      </c>
    </row>
    <row r="17" spans="2:15" s="76" customFormat="1" ht="15.95" customHeight="1" x14ac:dyDescent="0.25">
      <c r="B17" s="486">
        <v>541</v>
      </c>
      <c r="C17" s="487"/>
      <c r="D17" s="487"/>
      <c r="E17" s="487"/>
      <c r="F17" s="487"/>
      <c r="G17" s="80">
        <v>2.65</v>
      </c>
      <c r="H17" s="80">
        <v>2.97</v>
      </c>
      <c r="I17" s="80">
        <f t="shared" si="6"/>
        <v>7.8704999999999998</v>
      </c>
      <c r="J17" s="80">
        <f t="shared" si="0"/>
        <v>4.9999999999972289E-4</v>
      </c>
      <c r="K17" s="80">
        <v>7.87</v>
      </c>
      <c r="L17" s="81">
        <v>1</v>
      </c>
      <c r="M17" s="80">
        <f t="shared" si="3"/>
        <v>7.87</v>
      </c>
      <c r="N17" s="80">
        <f t="shared" si="4"/>
        <v>2.65</v>
      </c>
      <c r="O17" s="107"/>
    </row>
    <row r="18" spans="2:15" s="76" customFormat="1" ht="15.95" customHeight="1" x14ac:dyDescent="0.25">
      <c r="B18" s="486">
        <v>542</v>
      </c>
      <c r="C18" s="487"/>
      <c r="D18" s="487"/>
      <c r="E18" s="487"/>
      <c r="F18" s="487"/>
      <c r="G18" s="80">
        <v>1.66</v>
      </c>
      <c r="H18" s="80">
        <v>4.3099999999999996</v>
      </c>
      <c r="I18" s="80">
        <f t="shared" si="6"/>
        <v>7.1545999999999994</v>
      </c>
      <c r="J18" s="80">
        <f t="shared" si="0"/>
        <v>4.5999999999990493E-3</v>
      </c>
      <c r="K18" s="80">
        <v>7.15</v>
      </c>
      <c r="L18" s="81">
        <v>1</v>
      </c>
      <c r="M18" s="80">
        <f t="shared" si="3"/>
        <v>7.15</v>
      </c>
      <c r="N18" s="80">
        <f t="shared" si="4"/>
        <v>1.66</v>
      </c>
      <c r="O18" s="107">
        <f>+G18*L18</f>
        <v>1.66</v>
      </c>
    </row>
    <row r="19" spans="2:15" s="76" customFormat="1" ht="15.95" customHeight="1" x14ac:dyDescent="0.25">
      <c r="B19" s="486">
        <v>543</v>
      </c>
      <c r="C19" s="487"/>
      <c r="D19" s="487"/>
      <c r="E19" s="487"/>
      <c r="F19" s="487"/>
      <c r="G19" s="80">
        <v>1.29</v>
      </c>
      <c r="H19" s="80">
        <v>4.3099999999999996</v>
      </c>
      <c r="I19" s="80">
        <f t="shared" si="6"/>
        <v>5.5598999999999998</v>
      </c>
      <c r="J19" s="80">
        <f t="shared" si="0"/>
        <v>1.8498999999999999</v>
      </c>
      <c r="K19" s="80">
        <v>3.71</v>
      </c>
      <c r="L19" s="81">
        <v>1</v>
      </c>
      <c r="M19" s="80">
        <f t="shared" si="3"/>
        <v>3.71</v>
      </c>
      <c r="N19" s="80">
        <f t="shared" si="4"/>
        <v>1.29</v>
      </c>
      <c r="O19" s="107">
        <f>+G19*L19</f>
        <v>1.29</v>
      </c>
    </row>
    <row r="20" spans="2:15" s="76" customFormat="1" ht="15.95" customHeight="1" x14ac:dyDescent="0.25">
      <c r="B20" s="486">
        <v>544</v>
      </c>
      <c r="C20" s="487"/>
      <c r="D20" s="487"/>
      <c r="E20" s="487"/>
      <c r="F20" s="487"/>
      <c r="G20" s="80">
        <v>1.55</v>
      </c>
      <c r="H20" s="80">
        <v>3.77</v>
      </c>
      <c r="I20" s="80">
        <f t="shared" si="6"/>
        <v>5.8435000000000006</v>
      </c>
      <c r="J20" s="80">
        <f t="shared" si="0"/>
        <v>1.7635000000000005</v>
      </c>
      <c r="K20" s="80">
        <v>4.08</v>
      </c>
      <c r="L20" s="81">
        <v>1</v>
      </c>
      <c r="M20" s="80">
        <f>+K20*L20</f>
        <v>4.08</v>
      </c>
      <c r="N20" s="80">
        <f>+G20*L20</f>
        <v>1.55</v>
      </c>
      <c r="O20" s="107"/>
    </row>
    <row r="21" spans="2:15" s="76" customFormat="1" ht="15.95" customHeight="1" x14ac:dyDescent="0.25">
      <c r="B21" s="486">
        <v>545</v>
      </c>
      <c r="C21" s="487"/>
      <c r="D21" s="487"/>
      <c r="E21" s="487"/>
      <c r="F21" s="487"/>
      <c r="G21" s="80">
        <v>2.15</v>
      </c>
      <c r="H21" s="80">
        <v>2.97</v>
      </c>
      <c r="I21" s="80">
        <f t="shared" si="6"/>
        <v>6.3855000000000004</v>
      </c>
      <c r="J21" s="80">
        <f t="shared" si="0"/>
        <v>0.10550000000000015</v>
      </c>
      <c r="K21" s="80">
        <v>6.28</v>
      </c>
      <c r="L21" s="81">
        <v>1</v>
      </c>
      <c r="M21" s="80">
        <f>+K21*L21</f>
        <v>6.28</v>
      </c>
      <c r="N21" s="80">
        <f>+G21*L21</f>
        <v>2.15</v>
      </c>
      <c r="O21" s="107"/>
    </row>
    <row r="22" spans="2:15" s="76" customFormat="1" ht="15.95" customHeight="1" x14ac:dyDescent="0.25">
      <c r="B22" s="486">
        <v>546</v>
      </c>
      <c r="C22" s="487"/>
      <c r="D22" s="487"/>
      <c r="E22" s="487"/>
      <c r="F22" s="487"/>
      <c r="G22" s="80">
        <v>2.1280000000000001</v>
      </c>
      <c r="H22" s="80">
        <v>2.97</v>
      </c>
      <c r="I22" s="80">
        <f t="shared" si="6"/>
        <v>6.3201600000000004</v>
      </c>
      <c r="J22" s="80">
        <f t="shared" si="0"/>
        <v>1.6000000000016001E-4</v>
      </c>
      <c r="K22" s="80">
        <v>6.32</v>
      </c>
      <c r="L22" s="81">
        <v>1</v>
      </c>
      <c r="M22" s="80">
        <f>+K22*L22</f>
        <v>6.32</v>
      </c>
      <c r="N22" s="80">
        <f>+G22*L22</f>
        <v>2.1280000000000001</v>
      </c>
      <c r="O22" s="107"/>
    </row>
    <row r="23" spans="2:15" s="76" customFormat="1" ht="15.95" customHeight="1" x14ac:dyDescent="0.25">
      <c r="B23" s="486">
        <v>547</v>
      </c>
      <c r="C23" s="487"/>
      <c r="D23" s="487"/>
      <c r="E23" s="487"/>
      <c r="F23" s="487"/>
      <c r="G23" s="80">
        <v>1.5780000000000001</v>
      </c>
      <c r="H23" s="80">
        <v>2.91</v>
      </c>
      <c r="I23" s="80">
        <f t="shared" si="6"/>
        <v>4.5919800000000004</v>
      </c>
      <c r="J23" s="80">
        <f t="shared" si="0"/>
        <v>1.9800000000005369E-3</v>
      </c>
      <c r="K23" s="80">
        <v>4.59</v>
      </c>
      <c r="L23" s="81">
        <v>1</v>
      </c>
      <c r="M23" s="80">
        <f>+K23*L23</f>
        <v>4.59</v>
      </c>
      <c r="N23" s="80">
        <f>+G23*L23</f>
        <v>1.5780000000000001</v>
      </c>
      <c r="O23" s="107"/>
    </row>
    <row r="24" spans="2:15" s="76" customFormat="1" ht="15.95" customHeight="1" x14ac:dyDescent="0.25">
      <c r="B24" s="486">
        <v>549</v>
      </c>
      <c r="C24" s="487"/>
      <c r="D24" s="487"/>
      <c r="E24" s="487"/>
      <c r="F24" s="487"/>
      <c r="G24" s="80">
        <v>2.83</v>
      </c>
      <c r="H24" s="80">
        <v>4.41</v>
      </c>
      <c r="I24" s="80">
        <f t="shared" si="6"/>
        <v>12.480300000000002</v>
      </c>
      <c r="J24" s="80">
        <f t="shared" si="0"/>
        <v>2.2603000000000009</v>
      </c>
      <c r="K24" s="80">
        <v>10.220000000000001</v>
      </c>
      <c r="L24" s="81">
        <v>1</v>
      </c>
      <c r="M24" s="80">
        <f t="shared" si="1"/>
        <v>10.220000000000001</v>
      </c>
      <c r="N24" s="80">
        <f t="shared" si="2"/>
        <v>2.83</v>
      </c>
      <c r="O24" s="107">
        <f t="shared" ref="O24:O26" si="7">+G24*L24</f>
        <v>2.83</v>
      </c>
    </row>
    <row r="25" spans="2:15" s="76" customFormat="1" ht="15.95" customHeight="1" x14ac:dyDescent="0.25">
      <c r="B25" s="486">
        <v>552</v>
      </c>
      <c r="C25" s="487"/>
      <c r="D25" s="487"/>
      <c r="E25" s="487"/>
      <c r="F25" s="487"/>
      <c r="G25" s="80">
        <v>2.33</v>
      </c>
      <c r="H25" s="80">
        <v>4.3099999999999996</v>
      </c>
      <c r="I25" s="80">
        <f>+G25*H25</f>
        <v>10.042299999999999</v>
      </c>
      <c r="J25" s="80">
        <f t="shared" si="0"/>
        <v>2.6622999999999992</v>
      </c>
      <c r="K25" s="80">
        <v>7.38</v>
      </c>
      <c r="L25" s="81">
        <v>1</v>
      </c>
      <c r="M25" s="80">
        <f t="shared" si="1"/>
        <v>7.38</v>
      </c>
      <c r="N25" s="80">
        <f t="shared" si="2"/>
        <v>2.33</v>
      </c>
      <c r="O25" s="107">
        <f t="shared" si="7"/>
        <v>2.33</v>
      </c>
    </row>
    <row r="26" spans="2:15" s="76" customFormat="1" ht="15.95" customHeight="1" x14ac:dyDescent="0.25">
      <c r="B26" s="486">
        <v>553</v>
      </c>
      <c r="C26" s="487"/>
      <c r="D26" s="487"/>
      <c r="E26" s="487"/>
      <c r="F26" s="487"/>
      <c r="G26" s="80">
        <v>5.55</v>
      </c>
      <c r="H26" s="80">
        <v>4.3099999999999996</v>
      </c>
      <c r="I26" s="80">
        <f t="shared" ref="I26:I34" si="8">+G26*H26</f>
        <v>23.920499999999997</v>
      </c>
      <c r="J26" s="80">
        <f t="shared" si="0"/>
        <v>4.0204999999999984</v>
      </c>
      <c r="K26" s="80">
        <v>19.899999999999999</v>
      </c>
      <c r="L26" s="81">
        <v>1</v>
      </c>
      <c r="M26" s="80">
        <f t="shared" si="1"/>
        <v>19.899999999999999</v>
      </c>
      <c r="N26" s="80">
        <f t="shared" si="2"/>
        <v>5.55</v>
      </c>
      <c r="O26" s="107">
        <f t="shared" si="7"/>
        <v>5.55</v>
      </c>
    </row>
    <row r="27" spans="2:15" s="76" customFormat="1" ht="15.95" customHeight="1" x14ac:dyDescent="0.25">
      <c r="B27" s="486">
        <v>554</v>
      </c>
      <c r="C27" s="487"/>
      <c r="D27" s="487"/>
      <c r="E27" s="487"/>
      <c r="F27" s="487"/>
      <c r="G27" s="80">
        <v>2.35</v>
      </c>
      <c r="H27" s="80">
        <v>3.77</v>
      </c>
      <c r="I27" s="80">
        <f t="shared" si="8"/>
        <v>8.8595000000000006</v>
      </c>
      <c r="J27" s="80">
        <f t="shared" si="0"/>
        <v>-0.29049999999999976</v>
      </c>
      <c r="K27" s="80">
        <v>9.15</v>
      </c>
      <c r="L27" s="81">
        <v>1</v>
      </c>
      <c r="M27" s="80">
        <f t="shared" si="1"/>
        <v>9.15</v>
      </c>
      <c r="N27" s="80">
        <f t="shared" si="2"/>
        <v>2.35</v>
      </c>
      <c r="O27" s="107"/>
    </row>
    <row r="28" spans="2:15" s="76" customFormat="1" ht="15.95" customHeight="1" x14ac:dyDescent="0.25">
      <c r="B28" s="486">
        <v>555</v>
      </c>
      <c r="C28" s="487"/>
      <c r="D28" s="487"/>
      <c r="E28" s="487"/>
      <c r="F28" s="487"/>
      <c r="G28" s="80">
        <v>1.7</v>
      </c>
      <c r="H28" s="80">
        <v>4.41</v>
      </c>
      <c r="I28" s="80">
        <f t="shared" si="8"/>
        <v>7.4969999999999999</v>
      </c>
      <c r="J28" s="80">
        <f t="shared" si="0"/>
        <v>-3.0000000000001137E-3</v>
      </c>
      <c r="K28" s="80">
        <v>7.5</v>
      </c>
      <c r="L28" s="81">
        <v>1</v>
      </c>
      <c r="M28" s="80">
        <f t="shared" si="1"/>
        <v>7.5</v>
      </c>
      <c r="N28" s="80">
        <f t="shared" si="2"/>
        <v>1.7</v>
      </c>
      <c r="O28" s="107">
        <f>+G28*L28</f>
        <v>1.7</v>
      </c>
    </row>
    <row r="29" spans="2:15" s="76" customFormat="1" ht="15.95" customHeight="1" x14ac:dyDescent="0.25">
      <c r="B29" s="486">
        <v>556</v>
      </c>
      <c r="C29" s="487"/>
      <c r="D29" s="487"/>
      <c r="E29" s="487"/>
      <c r="F29" s="487"/>
      <c r="G29" s="80">
        <v>2.1</v>
      </c>
      <c r="H29" s="80">
        <v>4.41</v>
      </c>
      <c r="I29" s="80">
        <f t="shared" si="8"/>
        <v>9.261000000000001</v>
      </c>
      <c r="J29" s="80">
        <f t="shared" si="0"/>
        <v>1.0000000000012221E-3</v>
      </c>
      <c r="K29" s="80">
        <v>9.26</v>
      </c>
      <c r="L29" s="81">
        <v>1</v>
      </c>
      <c r="M29" s="80">
        <f t="shared" si="1"/>
        <v>9.26</v>
      </c>
      <c r="N29" s="80">
        <f t="shared" si="2"/>
        <v>2.1</v>
      </c>
      <c r="O29" s="107">
        <f>+G29*L29</f>
        <v>2.1</v>
      </c>
    </row>
    <row r="30" spans="2:15" s="76" customFormat="1" ht="15.95" customHeight="1" x14ac:dyDescent="0.25">
      <c r="B30" s="486">
        <v>557</v>
      </c>
      <c r="C30" s="487"/>
      <c r="D30" s="487"/>
      <c r="E30" s="487"/>
      <c r="F30" s="487"/>
      <c r="G30" s="80">
        <v>2.13</v>
      </c>
      <c r="H30" s="80">
        <v>4.41</v>
      </c>
      <c r="I30" s="80">
        <f t="shared" si="8"/>
        <v>9.3933</v>
      </c>
      <c r="J30" s="80">
        <f t="shared" si="0"/>
        <v>2.3300000000000765E-2</v>
      </c>
      <c r="K30" s="80">
        <v>9.3699999999999992</v>
      </c>
      <c r="L30" s="81">
        <v>1</v>
      </c>
      <c r="M30" s="80">
        <f t="shared" si="1"/>
        <v>9.3699999999999992</v>
      </c>
      <c r="N30" s="80">
        <f t="shared" si="2"/>
        <v>2.13</v>
      </c>
      <c r="O30" s="107">
        <f>+G30*L30</f>
        <v>2.13</v>
      </c>
    </row>
    <row r="31" spans="2:15" s="76" customFormat="1" ht="15.95" customHeight="1" x14ac:dyDescent="0.25">
      <c r="B31" s="486">
        <v>558</v>
      </c>
      <c r="C31" s="487"/>
      <c r="D31" s="487"/>
      <c r="E31" s="487"/>
      <c r="F31" s="487"/>
      <c r="G31" s="80">
        <v>2.65</v>
      </c>
      <c r="H31" s="80">
        <v>4.41</v>
      </c>
      <c r="I31" s="80">
        <f t="shared" si="8"/>
        <v>11.686500000000001</v>
      </c>
      <c r="J31" s="80">
        <f t="shared" si="0"/>
        <v>2.6500000000000412E-2</v>
      </c>
      <c r="K31" s="80">
        <v>11.66</v>
      </c>
      <c r="L31" s="81">
        <v>1</v>
      </c>
      <c r="M31" s="80">
        <f>+K31*L31</f>
        <v>11.66</v>
      </c>
      <c r="N31" s="80">
        <f>+G31*L31</f>
        <v>2.65</v>
      </c>
      <c r="O31" s="107">
        <f t="shared" ref="O31" si="9">+G31*L31</f>
        <v>2.65</v>
      </c>
    </row>
    <row r="32" spans="2:15" s="76" customFormat="1" ht="15.95" customHeight="1" x14ac:dyDescent="0.25">
      <c r="B32" s="486">
        <v>559</v>
      </c>
      <c r="C32" s="487"/>
      <c r="D32" s="487"/>
      <c r="E32" s="487"/>
      <c r="F32" s="487"/>
      <c r="G32" s="80">
        <v>2.09</v>
      </c>
      <c r="H32" s="80">
        <v>4.41</v>
      </c>
      <c r="I32" s="80">
        <f t="shared" si="8"/>
        <v>9.216899999999999</v>
      </c>
      <c r="J32" s="80">
        <f t="shared" si="0"/>
        <v>2.689999999999948E-2</v>
      </c>
      <c r="K32" s="80">
        <v>9.19</v>
      </c>
      <c r="L32" s="81">
        <v>1</v>
      </c>
      <c r="M32" s="80">
        <f>+K32*L32</f>
        <v>9.19</v>
      </c>
      <c r="N32" s="80">
        <f>+G32*L32</f>
        <v>2.09</v>
      </c>
      <c r="O32" s="107">
        <f>+G32*L32</f>
        <v>2.09</v>
      </c>
    </row>
    <row r="33" spans="2:15" s="76" customFormat="1" ht="15.95" customHeight="1" x14ac:dyDescent="0.25">
      <c r="B33" s="486">
        <v>560</v>
      </c>
      <c r="C33" s="487"/>
      <c r="D33" s="487"/>
      <c r="E33" s="487"/>
      <c r="F33" s="487"/>
      <c r="G33" s="80">
        <v>4.41</v>
      </c>
      <c r="H33" s="80">
        <v>4.41</v>
      </c>
      <c r="I33" s="80">
        <f t="shared" si="8"/>
        <v>19.4481</v>
      </c>
      <c r="J33" s="80">
        <f t="shared" si="0"/>
        <v>8.0999999999988859E-3</v>
      </c>
      <c r="K33" s="80">
        <v>19.440000000000001</v>
      </c>
      <c r="L33" s="81">
        <v>1</v>
      </c>
      <c r="M33" s="80">
        <f>+K33*L33</f>
        <v>19.440000000000001</v>
      </c>
      <c r="N33" s="80">
        <f>+G33*L33</f>
        <v>4.41</v>
      </c>
      <c r="O33" s="107">
        <f>+G33*L33</f>
        <v>4.41</v>
      </c>
    </row>
    <row r="34" spans="2:15" s="76" customFormat="1" ht="15.95" customHeight="1" x14ac:dyDescent="0.25">
      <c r="B34" s="486">
        <v>561</v>
      </c>
      <c r="C34" s="487"/>
      <c r="D34" s="487"/>
      <c r="E34" s="487"/>
      <c r="F34" s="487"/>
      <c r="G34" s="80">
        <v>4.08</v>
      </c>
      <c r="H34" s="80">
        <v>4.3099999999999996</v>
      </c>
      <c r="I34" s="80">
        <f t="shared" si="8"/>
        <v>17.584799999999998</v>
      </c>
      <c r="J34" s="80">
        <f t="shared" si="0"/>
        <v>2.0947999999999976</v>
      </c>
      <c r="K34" s="80">
        <v>15.49</v>
      </c>
      <c r="L34" s="81">
        <v>1</v>
      </c>
      <c r="M34" s="80">
        <f>+K34*L34</f>
        <v>15.49</v>
      </c>
      <c r="N34" s="80">
        <f>+G34*L34</f>
        <v>4.08</v>
      </c>
      <c r="O34" s="107">
        <f>+G34*L34</f>
        <v>4.08</v>
      </c>
    </row>
    <row r="35" spans="2:15" s="76" customFormat="1" ht="15.95" customHeight="1" thickBot="1" x14ac:dyDescent="0.3">
      <c r="B35" s="488"/>
      <c r="C35" s="489"/>
      <c r="D35" s="489"/>
      <c r="E35" s="489"/>
      <c r="F35" s="489"/>
      <c r="G35" s="78"/>
      <c r="H35" s="78"/>
      <c r="I35" s="78"/>
      <c r="J35" s="78"/>
      <c r="K35" s="78"/>
      <c r="L35" s="79"/>
      <c r="M35" s="78"/>
      <c r="N35" s="78"/>
      <c r="O35" s="108"/>
    </row>
    <row r="36" spans="2:15" s="76" customFormat="1" ht="17.45" customHeight="1" thickBot="1" x14ac:dyDescent="0.3">
      <c r="B36" s="490" t="s">
        <v>10</v>
      </c>
      <c r="C36" s="491"/>
      <c r="D36" s="491"/>
      <c r="E36" s="491"/>
      <c r="F36" s="491"/>
      <c r="G36" s="491"/>
      <c r="H36" s="491"/>
      <c r="I36" s="491"/>
      <c r="J36" s="491"/>
      <c r="K36" s="491"/>
      <c r="L36" s="491"/>
      <c r="M36" s="109">
        <f>SUM(M11:M35)</f>
        <v>239.56</v>
      </c>
      <c r="N36" s="109">
        <f>SUM(N11:N35)</f>
        <v>64.010999999999996</v>
      </c>
      <c r="O36" s="110">
        <f>SUM(O11:O35)</f>
        <v>51.60499999999999</v>
      </c>
    </row>
    <row r="37" spans="2:15" ht="9.9499999999999993" customHeight="1" thickBot="1" x14ac:dyDescent="0.3"/>
    <row r="38" spans="2:15" s="76" customFormat="1" ht="17.45" customHeight="1" x14ac:dyDescent="0.25">
      <c r="B38" s="111" t="s">
        <v>119</v>
      </c>
      <c r="C38" s="112"/>
      <c r="D38" s="112"/>
      <c r="E38" s="112"/>
      <c r="F38" s="492" t="s">
        <v>231</v>
      </c>
      <c r="G38" s="492"/>
      <c r="H38" s="492"/>
      <c r="I38" s="492"/>
      <c r="J38" s="492"/>
      <c r="K38" s="113" t="s">
        <v>120</v>
      </c>
      <c r="L38" s="493" t="s">
        <v>233</v>
      </c>
      <c r="M38" s="494"/>
      <c r="N38" s="495"/>
      <c r="O38" s="216"/>
    </row>
    <row r="39" spans="2:15" s="76" customFormat="1" ht="15.95" customHeight="1" x14ac:dyDescent="0.25">
      <c r="B39" s="486">
        <v>535</v>
      </c>
      <c r="C39" s="487"/>
      <c r="D39" s="487"/>
      <c r="E39" s="487"/>
      <c r="F39" s="487"/>
      <c r="G39" s="80">
        <v>1.2749999999999999</v>
      </c>
      <c r="H39" s="80">
        <v>4.3099999999999996</v>
      </c>
      <c r="I39" s="80">
        <f t="shared" ref="I39:I59" si="10">+G39*H39</f>
        <v>5.4952499999999995</v>
      </c>
      <c r="J39" s="80">
        <f t="shared" ref="J39:J59" si="11">I39-K39</f>
        <v>-4.7500000000004761E-3</v>
      </c>
      <c r="K39" s="80">
        <v>5.5</v>
      </c>
      <c r="L39" s="81">
        <v>1</v>
      </c>
      <c r="M39" s="80">
        <f t="shared" ref="M39:M43" si="12">+K39*L39</f>
        <v>5.5</v>
      </c>
      <c r="N39" s="80">
        <f t="shared" ref="N39:N43" si="13">+G39*L39</f>
        <v>1.2749999999999999</v>
      </c>
      <c r="O39" s="107">
        <f>+G39*L39</f>
        <v>1.2749999999999999</v>
      </c>
    </row>
    <row r="40" spans="2:15" s="76" customFormat="1" ht="15.95" customHeight="1" x14ac:dyDescent="0.25">
      <c r="B40" s="486">
        <v>536</v>
      </c>
      <c r="C40" s="487"/>
      <c r="D40" s="487"/>
      <c r="E40" s="487"/>
      <c r="F40" s="487"/>
      <c r="G40" s="80">
        <v>1.35</v>
      </c>
      <c r="H40" s="80">
        <v>4.21</v>
      </c>
      <c r="I40" s="80">
        <f t="shared" si="10"/>
        <v>5.6835000000000004</v>
      </c>
      <c r="J40" s="80">
        <f t="shared" si="11"/>
        <v>0.96350000000000069</v>
      </c>
      <c r="K40" s="80">
        <v>4.72</v>
      </c>
      <c r="L40" s="81">
        <v>1</v>
      </c>
      <c r="M40" s="80">
        <f t="shared" si="12"/>
        <v>4.72</v>
      </c>
      <c r="N40" s="80">
        <f t="shared" si="13"/>
        <v>1.35</v>
      </c>
      <c r="O40" s="107">
        <f>+G40*L40</f>
        <v>1.35</v>
      </c>
    </row>
    <row r="41" spans="2:15" s="76" customFormat="1" ht="15.95" customHeight="1" x14ac:dyDescent="0.25">
      <c r="B41" s="486">
        <v>548</v>
      </c>
      <c r="C41" s="487"/>
      <c r="D41" s="487"/>
      <c r="E41" s="487"/>
      <c r="F41" s="487"/>
      <c r="G41" s="80">
        <v>1.1100000000000001</v>
      </c>
      <c r="H41" s="80">
        <v>3.77</v>
      </c>
      <c r="I41" s="80">
        <f t="shared" si="10"/>
        <v>4.1847000000000003</v>
      </c>
      <c r="J41" s="80">
        <f t="shared" si="11"/>
        <v>1.7647000000000004</v>
      </c>
      <c r="K41" s="80">
        <v>2.42</v>
      </c>
      <c r="L41" s="81">
        <v>1</v>
      </c>
      <c r="M41" s="80">
        <f t="shared" si="12"/>
        <v>2.42</v>
      </c>
      <c r="N41" s="80">
        <f t="shared" si="13"/>
        <v>1.1100000000000001</v>
      </c>
      <c r="O41" s="107"/>
    </row>
    <row r="42" spans="2:15" s="76" customFormat="1" ht="15.95" customHeight="1" x14ac:dyDescent="0.25">
      <c r="B42" s="486">
        <v>550</v>
      </c>
      <c r="C42" s="487"/>
      <c r="D42" s="487"/>
      <c r="E42" s="487"/>
      <c r="F42" s="487"/>
      <c r="G42" s="80">
        <v>1.64</v>
      </c>
      <c r="H42" s="80">
        <v>3.73</v>
      </c>
      <c r="I42" s="80">
        <f t="shared" si="10"/>
        <v>6.1171999999999995</v>
      </c>
      <c r="J42" s="80">
        <f t="shared" si="11"/>
        <v>2.2771999999999997</v>
      </c>
      <c r="K42" s="80">
        <v>3.84</v>
      </c>
      <c r="L42" s="81">
        <v>1</v>
      </c>
      <c r="M42" s="80">
        <f t="shared" si="12"/>
        <v>3.84</v>
      </c>
      <c r="N42" s="80">
        <f t="shared" si="13"/>
        <v>1.64</v>
      </c>
      <c r="O42" s="107"/>
    </row>
    <row r="43" spans="2:15" s="76" customFormat="1" ht="15.95" customHeight="1" x14ac:dyDescent="0.25">
      <c r="B43" s="486">
        <v>551</v>
      </c>
      <c r="C43" s="487"/>
      <c r="D43" s="487"/>
      <c r="E43" s="487"/>
      <c r="F43" s="487"/>
      <c r="G43" s="80">
        <v>1.67</v>
      </c>
      <c r="H43" s="80">
        <v>2.97</v>
      </c>
      <c r="I43" s="80">
        <f t="shared" si="10"/>
        <v>4.9599000000000002</v>
      </c>
      <c r="J43" s="80">
        <f t="shared" si="11"/>
        <v>0.26989999999999981</v>
      </c>
      <c r="K43" s="80">
        <v>4.6900000000000004</v>
      </c>
      <c r="L43" s="81">
        <v>1</v>
      </c>
      <c r="M43" s="80">
        <f t="shared" si="12"/>
        <v>4.6900000000000004</v>
      </c>
      <c r="N43" s="80">
        <f t="shared" si="13"/>
        <v>1.67</v>
      </c>
      <c r="O43" s="107"/>
    </row>
    <row r="44" spans="2:15" s="76" customFormat="1" ht="15.95" customHeight="1" x14ac:dyDescent="0.25">
      <c r="B44" s="486">
        <v>582</v>
      </c>
      <c r="C44" s="487"/>
      <c r="D44" s="487"/>
      <c r="E44" s="487"/>
      <c r="F44" s="487"/>
      <c r="G44" s="80">
        <v>5.87</v>
      </c>
      <c r="H44" s="80">
        <v>4.21</v>
      </c>
      <c r="I44" s="80">
        <f t="shared" si="10"/>
        <v>24.712700000000002</v>
      </c>
      <c r="J44" s="80">
        <f t="shared" si="11"/>
        <v>6.0727000000000011</v>
      </c>
      <c r="K44" s="80">
        <v>18.64</v>
      </c>
      <c r="L44" s="81">
        <v>1</v>
      </c>
      <c r="M44" s="80">
        <f>+K44*L44</f>
        <v>18.64</v>
      </c>
      <c r="N44" s="80">
        <f>+G44*L44</f>
        <v>5.87</v>
      </c>
      <c r="O44" s="107">
        <f t="shared" ref="O44:O59" si="14">+G44*L44</f>
        <v>5.87</v>
      </c>
    </row>
    <row r="45" spans="2:15" s="76" customFormat="1" ht="15.95" customHeight="1" x14ac:dyDescent="0.25">
      <c r="B45" s="486">
        <v>583</v>
      </c>
      <c r="C45" s="487"/>
      <c r="D45" s="487"/>
      <c r="E45" s="487"/>
      <c r="F45" s="487"/>
      <c r="G45" s="80">
        <v>7.76</v>
      </c>
      <c r="H45" s="80">
        <v>4.1100000000000003</v>
      </c>
      <c r="I45" s="80">
        <f t="shared" si="10"/>
        <v>31.893600000000003</v>
      </c>
      <c r="J45" s="80">
        <f t="shared" si="11"/>
        <v>4.2136000000000031</v>
      </c>
      <c r="K45" s="80">
        <v>27.68</v>
      </c>
      <c r="L45" s="81">
        <v>1</v>
      </c>
      <c r="M45" s="80">
        <f>+K45*L45</f>
        <v>27.68</v>
      </c>
      <c r="N45" s="80">
        <f>+G45*L45</f>
        <v>7.76</v>
      </c>
      <c r="O45" s="107">
        <f t="shared" si="14"/>
        <v>7.76</v>
      </c>
    </row>
    <row r="46" spans="2:15" s="76" customFormat="1" ht="15.95" customHeight="1" x14ac:dyDescent="0.25">
      <c r="B46" s="486">
        <v>584</v>
      </c>
      <c r="C46" s="487"/>
      <c r="D46" s="487"/>
      <c r="E46" s="487"/>
      <c r="F46" s="487"/>
      <c r="G46" s="80">
        <v>7.86</v>
      </c>
      <c r="H46" s="80">
        <v>4.1100000000000003</v>
      </c>
      <c r="I46" s="80">
        <f t="shared" si="10"/>
        <v>32.304600000000001</v>
      </c>
      <c r="J46" s="80">
        <f t="shared" si="11"/>
        <v>3.8746000000000009</v>
      </c>
      <c r="K46" s="80">
        <v>28.43</v>
      </c>
      <c r="L46" s="81">
        <v>1</v>
      </c>
      <c r="M46" s="80">
        <f t="shared" ref="M46:M59" si="15">+K46*L46</f>
        <v>28.43</v>
      </c>
      <c r="N46" s="80">
        <f t="shared" ref="N46:N59" si="16">+G46*L46</f>
        <v>7.86</v>
      </c>
      <c r="O46" s="107">
        <f t="shared" si="14"/>
        <v>7.86</v>
      </c>
    </row>
    <row r="47" spans="2:15" s="76" customFormat="1" ht="15.95" customHeight="1" x14ac:dyDescent="0.25">
      <c r="B47" s="486">
        <v>585</v>
      </c>
      <c r="C47" s="487"/>
      <c r="D47" s="487"/>
      <c r="E47" s="487"/>
      <c r="F47" s="487"/>
      <c r="G47" s="80">
        <v>5.9</v>
      </c>
      <c r="H47" s="80">
        <v>4.26</v>
      </c>
      <c r="I47" s="80">
        <f t="shared" si="10"/>
        <v>25.134</v>
      </c>
      <c r="J47" s="80">
        <f t="shared" si="11"/>
        <v>4.0000000000013358E-3</v>
      </c>
      <c r="K47" s="80">
        <v>25.13</v>
      </c>
      <c r="L47" s="81">
        <v>1</v>
      </c>
      <c r="M47" s="80">
        <f t="shared" si="15"/>
        <v>25.13</v>
      </c>
      <c r="N47" s="80">
        <f t="shared" si="16"/>
        <v>5.9</v>
      </c>
      <c r="O47" s="107">
        <f t="shared" si="14"/>
        <v>5.9</v>
      </c>
    </row>
    <row r="48" spans="2:15" s="76" customFormat="1" ht="15.95" customHeight="1" x14ac:dyDescent="0.25">
      <c r="B48" s="486">
        <v>586</v>
      </c>
      <c r="C48" s="487"/>
      <c r="D48" s="487"/>
      <c r="E48" s="487"/>
      <c r="F48" s="487"/>
      <c r="G48" s="80">
        <v>6.6429999999999998</v>
      </c>
      <c r="H48" s="80">
        <v>4.3099999999999996</v>
      </c>
      <c r="I48" s="80">
        <f t="shared" si="10"/>
        <v>28.631329999999995</v>
      </c>
      <c r="J48" s="80">
        <f t="shared" si="11"/>
        <v>1.3299999999958345E-3</v>
      </c>
      <c r="K48" s="80">
        <v>28.63</v>
      </c>
      <c r="L48" s="81">
        <v>1</v>
      </c>
      <c r="M48" s="80">
        <f t="shared" si="15"/>
        <v>28.63</v>
      </c>
      <c r="N48" s="80">
        <f t="shared" si="16"/>
        <v>6.6429999999999998</v>
      </c>
      <c r="O48" s="107">
        <f t="shared" si="14"/>
        <v>6.6429999999999998</v>
      </c>
    </row>
    <row r="49" spans="2:15" s="76" customFormat="1" ht="15.95" customHeight="1" x14ac:dyDescent="0.25">
      <c r="B49" s="486">
        <v>587</v>
      </c>
      <c r="C49" s="487"/>
      <c r="D49" s="487"/>
      <c r="E49" s="487"/>
      <c r="F49" s="487"/>
      <c r="G49" s="80">
        <v>7.9130000000000003</v>
      </c>
      <c r="H49" s="80">
        <v>4.1100000000000003</v>
      </c>
      <c r="I49" s="80">
        <f t="shared" si="10"/>
        <v>32.522430000000007</v>
      </c>
      <c r="J49" s="80">
        <f t="shared" si="11"/>
        <v>2.430000000003929E-3</v>
      </c>
      <c r="K49" s="80">
        <v>32.520000000000003</v>
      </c>
      <c r="L49" s="81">
        <v>1</v>
      </c>
      <c r="M49" s="80">
        <f t="shared" si="15"/>
        <v>32.520000000000003</v>
      </c>
      <c r="N49" s="80">
        <f t="shared" si="16"/>
        <v>7.9130000000000003</v>
      </c>
      <c r="O49" s="107">
        <f t="shared" si="14"/>
        <v>7.9130000000000003</v>
      </c>
    </row>
    <row r="50" spans="2:15" s="76" customFormat="1" ht="15.95" customHeight="1" x14ac:dyDescent="0.25">
      <c r="B50" s="486">
        <v>588</v>
      </c>
      <c r="C50" s="487"/>
      <c r="D50" s="487"/>
      <c r="E50" s="487"/>
      <c r="F50" s="487"/>
      <c r="G50" s="80">
        <v>7.66</v>
      </c>
      <c r="H50" s="80">
        <v>4.1100000000000003</v>
      </c>
      <c r="I50" s="80">
        <f t="shared" si="10"/>
        <v>31.482600000000001</v>
      </c>
      <c r="J50" s="80">
        <f t="shared" si="11"/>
        <v>6.0226000000000006</v>
      </c>
      <c r="K50" s="80">
        <v>25.46</v>
      </c>
      <c r="L50" s="81">
        <v>1</v>
      </c>
      <c r="M50" s="80">
        <f t="shared" si="15"/>
        <v>25.46</v>
      </c>
      <c r="N50" s="80">
        <f t="shared" si="16"/>
        <v>7.66</v>
      </c>
      <c r="O50" s="107">
        <f t="shared" si="14"/>
        <v>7.66</v>
      </c>
    </row>
    <row r="51" spans="2:15" s="76" customFormat="1" ht="15.95" customHeight="1" x14ac:dyDescent="0.25">
      <c r="B51" s="486">
        <v>589</v>
      </c>
      <c r="C51" s="487"/>
      <c r="D51" s="487"/>
      <c r="E51" s="487"/>
      <c r="F51" s="487"/>
      <c r="G51" s="80">
        <v>7.45</v>
      </c>
      <c r="H51" s="80">
        <v>3.99</v>
      </c>
      <c r="I51" s="80">
        <f t="shared" si="10"/>
        <v>29.725500000000004</v>
      </c>
      <c r="J51" s="80">
        <f t="shared" si="11"/>
        <v>6.7455000000000034</v>
      </c>
      <c r="K51" s="80">
        <v>22.98</v>
      </c>
      <c r="L51" s="81">
        <v>1</v>
      </c>
      <c r="M51" s="80">
        <f t="shared" si="15"/>
        <v>22.98</v>
      </c>
      <c r="N51" s="80">
        <f t="shared" si="16"/>
        <v>7.45</v>
      </c>
      <c r="O51" s="107">
        <f t="shared" si="14"/>
        <v>7.45</v>
      </c>
    </row>
    <row r="52" spans="2:15" s="76" customFormat="1" ht="15.95" customHeight="1" x14ac:dyDescent="0.25">
      <c r="B52" s="486">
        <v>590</v>
      </c>
      <c r="C52" s="487"/>
      <c r="D52" s="487"/>
      <c r="E52" s="487"/>
      <c r="F52" s="487"/>
      <c r="G52" s="80">
        <v>5.4</v>
      </c>
      <c r="H52" s="80">
        <v>3.99</v>
      </c>
      <c r="I52" s="80">
        <f>+G52*H52</f>
        <v>21.546000000000003</v>
      </c>
      <c r="J52" s="80">
        <f>I52-K52</f>
        <v>5.2260000000000026</v>
      </c>
      <c r="K52" s="80">
        <v>16.32</v>
      </c>
      <c r="L52" s="81">
        <v>1</v>
      </c>
      <c r="M52" s="80">
        <f t="shared" si="15"/>
        <v>16.32</v>
      </c>
      <c r="N52" s="80">
        <f t="shared" si="16"/>
        <v>5.4</v>
      </c>
      <c r="O52" s="107">
        <f t="shared" si="14"/>
        <v>5.4</v>
      </c>
    </row>
    <row r="53" spans="2:15" s="76" customFormat="1" ht="15.95" customHeight="1" x14ac:dyDescent="0.25">
      <c r="B53" s="486">
        <v>591</v>
      </c>
      <c r="C53" s="487"/>
      <c r="D53" s="487"/>
      <c r="E53" s="487"/>
      <c r="F53" s="487"/>
      <c r="G53" s="80">
        <v>1.373</v>
      </c>
      <c r="H53" s="80">
        <v>4.3099999999999996</v>
      </c>
      <c r="I53" s="80">
        <f>+G53*H53</f>
        <v>5.9176299999999991</v>
      </c>
      <c r="J53" s="80">
        <f>I53-K53</f>
        <v>-2.3700000000008714E-3</v>
      </c>
      <c r="K53" s="80">
        <v>5.92</v>
      </c>
      <c r="L53" s="81">
        <v>1</v>
      </c>
      <c r="M53" s="80">
        <f t="shared" si="15"/>
        <v>5.92</v>
      </c>
      <c r="N53" s="80">
        <f t="shared" si="16"/>
        <v>1.373</v>
      </c>
      <c r="O53" s="107">
        <f t="shared" si="14"/>
        <v>1.373</v>
      </c>
    </row>
    <row r="54" spans="2:15" s="76" customFormat="1" ht="15.95" customHeight="1" x14ac:dyDescent="0.25">
      <c r="B54" s="486">
        <v>592</v>
      </c>
      <c r="C54" s="487"/>
      <c r="D54" s="487"/>
      <c r="E54" s="487"/>
      <c r="F54" s="487"/>
      <c r="G54" s="80">
        <v>1.8580000000000001</v>
      </c>
      <c r="H54" s="80">
        <v>4.3099999999999996</v>
      </c>
      <c r="I54" s="80">
        <f>+G54*H54</f>
        <v>8.0079799999999999</v>
      </c>
      <c r="J54" s="80">
        <f>I54-K54</f>
        <v>-2.0199999999999108E-3</v>
      </c>
      <c r="K54" s="80">
        <v>8.01</v>
      </c>
      <c r="L54" s="81">
        <v>1</v>
      </c>
      <c r="M54" s="80">
        <f t="shared" si="15"/>
        <v>8.01</v>
      </c>
      <c r="N54" s="80">
        <f t="shared" si="16"/>
        <v>1.8580000000000001</v>
      </c>
      <c r="O54" s="107">
        <f t="shared" si="14"/>
        <v>1.8580000000000001</v>
      </c>
    </row>
    <row r="55" spans="2:15" s="76" customFormat="1" ht="15.95" customHeight="1" x14ac:dyDescent="0.25">
      <c r="B55" s="486">
        <v>593</v>
      </c>
      <c r="C55" s="487"/>
      <c r="D55" s="487"/>
      <c r="E55" s="487"/>
      <c r="F55" s="487"/>
      <c r="G55" s="80">
        <v>4.7699999999999996</v>
      </c>
      <c r="H55" s="80">
        <v>4.3099999999999996</v>
      </c>
      <c r="I55" s="80">
        <f>+G55*H55</f>
        <v>20.558699999999995</v>
      </c>
      <c r="J55" s="80">
        <f>I55-K55</f>
        <v>1.2086999999999932</v>
      </c>
      <c r="K55" s="80">
        <v>19.350000000000001</v>
      </c>
      <c r="L55" s="81">
        <v>1</v>
      </c>
      <c r="M55" s="80">
        <f t="shared" si="15"/>
        <v>19.350000000000001</v>
      </c>
      <c r="N55" s="80">
        <f t="shared" si="16"/>
        <v>4.7699999999999996</v>
      </c>
      <c r="O55" s="107">
        <f t="shared" si="14"/>
        <v>4.7699999999999996</v>
      </c>
    </row>
    <row r="56" spans="2:15" s="76" customFormat="1" ht="15.95" customHeight="1" x14ac:dyDescent="0.25">
      <c r="B56" s="486">
        <v>595</v>
      </c>
      <c r="C56" s="487"/>
      <c r="D56" s="487"/>
      <c r="E56" s="487"/>
      <c r="F56" s="487"/>
      <c r="G56" s="80">
        <v>6.0229999999999997</v>
      </c>
      <c r="H56" s="80">
        <v>4.3099999999999996</v>
      </c>
      <c r="I56" s="80">
        <f t="shared" si="10"/>
        <v>25.959129999999995</v>
      </c>
      <c r="J56" s="80">
        <f t="shared" si="11"/>
        <v>-8.7000000000614364E-4</v>
      </c>
      <c r="K56" s="80">
        <v>25.96</v>
      </c>
      <c r="L56" s="81">
        <v>1</v>
      </c>
      <c r="M56" s="80">
        <f t="shared" si="15"/>
        <v>25.96</v>
      </c>
      <c r="N56" s="80">
        <f t="shared" si="16"/>
        <v>6.0229999999999997</v>
      </c>
      <c r="O56" s="107">
        <f t="shared" si="14"/>
        <v>6.0229999999999997</v>
      </c>
    </row>
    <row r="57" spans="2:15" s="76" customFormat="1" ht="15.95" customHeight="1" x14ac:dyDescent="0.25">
      <c r="B57" s="486">
        <v>596</v>
      </c>
      <c r="C57" s="487"/>
      <c r="D57" s="487"/>
      <c r="E57" s="487"/>
      <c r="F57" s="487"/>
      <c r="G57" s="80">
        <v>4.0279999999999996</v>
      </c>
      <c r="H57" s="80">
        <v>4.41</v>
      </c>
      <c r="I57" s="80">
        <f t="shared" si="10"/>
        <v>17.763479999999998</v>
      </c>
      <c r="J57" s="80">
        <f t="shared" si="11"/>
        <v>3.4799999999961528E-3</v>
      </c>
      <c r="K57" s="80">
        <v>17.760000000000002</v>
      </c>
      <c r="L57" s="81">
        <v>1</v>
      </c>
      <c r="M57" s="80">
        <f t="shared" si="15"/>
        <v>17.760000000000002</v>
      </c>
      <c r="N57" s="80">
        <f t="shared" si="16"/>
        <v>4.0279999999999996</v>
      </c>
      <c r="O57" s="107">
        <f t="shared" si="14"/>
        <v>4.0279999999999996</v>
      </c>
    </row>
    <row r="58" spans="2:15" s="76" customFormat="1" ht="15.95" customHeight="1" x14ac:dyDescent="0.25">
      <c r="B58" s="486">
        <v>597</v>
      </c>
      <c r="C58" s="487"/>
      <c r="D58" s="487"/>
      <c r="E58" s="487"/>
      <c r="F58" s="487"/>
      <c r="G58" s="80">
        <v>3.82</v>
      </c>
      <c r="H58" s="80">
        <v>4.41</v>
      </c>
      <c r="I58" s="80">
        <f t="shared" si="10"/>
        <v>16.8462</v>
      </c>
      <c r="J58" s="80">
        <f t="shared" si="11"/>
        <v>-3.8000000000018019E-3</v>
      </c>
      <c r="K58" s="80">
        <v>16.850000000000001</v>
      </c>
      <c r="L58" s="81">
        <v>1</v>
      </c>
      <c r="M58" s="80">
        <f t="shared" si="15"/>
        <v>16.850000000000001</v>
      </c>
      <c r="N58" s="80">
        <f t="shared" si="16"/>
        <v>3.82</v>
      </c>
      <c r="O58" s="107">
        <f t="shared" si="14"/>
        <v>3.82</v>
      </c>
    </row>
    <row r="59" spans="2:15" s="76" customFormat="1" ht="15.95" customHeight="1" x14ac:dyDescent="0.25">
      <c r="B59" s="486">
        <v>598</v>
      </c>
      <c r="C59" s="487"/>
      <c r="D59" s="487"/>
      <c r="E59" s="487"/>
      <c r="F59" s="487"/>
      <c r="G59" s="80">
        <v>4.12</v>
      </c>
      <c r="H59" s="80">
        <v>4.41</v>
      </c>
      <c r="I59" s="80">
        <f t="shared" si="10"/>
        <v>18.1692</v>
      </c>
      <c r="J59" s="80">
        <f t="shared" si="11"/>
        <v>-8.0000000000168825E-4</v>
      </c>
      <c r="K59" s="80">
        <v>18.170000000000002</v>
      </c>
      <c r="L59" s="81">
        <v>1</v>
      </c>
      <c r="M59" s="80">
        <f t="shared" si="15"/>
        <v>18.170000000000002</v>
      </c>
      <c r="N59" s="80">
        <f t="shared" si="16"/>
        <v>4.12</v>
      </c>
      <c r="O59" s="107">
        <f t="shared" si="14"/>
        <v>4.12</v>
      </c>
    </row>
    <row r="60" spans="2:15" s="76" customFormat="1" ht="15.95" customHeight="1" thickBot="1" x14ac:dyDescent="0.3">
      <c r="B60" s="488"/>
      <c r="C60" s="489"/>
      <c r="D60" s="489"/>
      <c r="E60" s="489"/>
      <c r="F60" s="489"/>
      <c r="G60" s="78"/>
      <c r="H60" s="78"/>
      <c r="I60" s="78"/>
      <c r="J60" s="78"/>
      <c r="K60" s="78"/>
      <c r="L60" s="79"/>
      <c r="M60" s="78"/>
      <c r="N60" s="78"/>
      <c r="O60" s="108"/>
    </row>
    <row r="61" spans="2:15" s="76" customFormat="1" ht="17.45" customHeight="1" thickBot="1" x14ac:dyDescent="0.3">
      <c r="B61" s="490" t="s">
        <v>10</v>
      </c>
      <c r="C61" s="491"/>
      <c r="D61" s="491"/>
      <c r="E61" s="491"/>
      <c r="F61" s="491"/>
      <c r="G61" s="491"/>
      <c r="H61" s="491"/>
      <c r="I61" s="491"/>
      <c r="J61" s="491"/>
      <c r="K61" s="491"/>
      <c r="L61" s="491"/>
      <c r="M61" s="109">
        <f>SUM(M39:M60)</f>
        <v>358.98</v>
      </c>
      <c r="N61" s="109">
        <f>SUM(N39:N60)</f>
        <v>95.493000000000009</v>
      </c>
      <c r="O61" s="110">
        <f>SUM(O39:O60)</f>
        <v>91.073000000000008</v>
      </c>
    </row>
    <row r="62" spans="2:15" ht="9.9499999999999993" customHeight="1" thickBot="1" x14ac:dyDescent="0.3"/>
    <row r="63" spans="2:15" s="76" customFormat="1" ht="17.45" customHeight="1" x14ac:dyDescent="0.25">
      <c r="B63" s="111" t="s">
        <v>119</v>
      </c>
      <c r="C63" s="112"/>
      <c r="D63" s="112"/>
      <c r="E63" s="112"/>
      <c r="F63" s="492" t="s">
        <v>231</v>
      </c>
      <c r="G63" s="492"/>
      <c r="H63" s="492"/>
      <c r="I63" s="492"/>
      <c r="J63" s="492"/>
      <c r="K63" s="113" t="s">
        <v>120</v>
      </c>
      <c r="L63" s="493" t="s">
        <v>1517</v>
      </c>
      <c r="M63" s="494"/>
      <c r="N63" s="495"/>
      <c r="O63" s="335"/>
    </row>
    <row r="64" spans="2:15" s="76" customFormat="1" ht="15" customHeight="1" x14ac:dyDescent="0.25">
      <c r="B64" s="486">
        <v>530</v>
      </c>
      <c r="C64" s="487"/>
      <c r="D64" s="487"/>
      <c r="E64" s="487"/>
      <c r="F64" s="487"/>
      <c r="G64" s="80">
        <v>2.74</v>
      </c>
      <c r="H64" s="80">
        <v>2.97</v>
      </c>
      <c r="I64" s="80">
        <f>+G64*H64</f>
        <v>8.1378000000000004</v>
      </c>
      <c r="J64" s="80">
        <f>I64-K64</f>
        <v>0.21780000000000044</v>
      </c>
      <c r="K64" s="80">
        <v>7.92</v>
      </c>
      <c r="L64" s="81">
        <v>1</v>
      </c>
      <c r="M64" s="80">
        <f t="shared" ref="M64:M65" si="17">+K64*L64</f>
        <v>7.92</v>
      </c>
      <c r="N64" s="80">
        <f t="shared" ref="N64:N65" si="18">+G64*L64</f>
        <v>2.74</v>
      </c>
      <c r="O64" s="107"/>
    </row>
    <row r="65" spans="2:16" s="76" customFormat="1" ht="15.95" customHeight="1" x14ac:dyDescent="0.25">
      <c r="B65" s="486"/>
      <c r="C65" s="487"/>
      <c r="D65" s="487"/>
      <c r="E65" s="487"/>
      <c r="F65" s="487"/>
      <c r="G65" s="80"/>
      <c r="H65" s="80"/>
      <c r="I65" s="80"/>
      <c r="J65" s="80"/>
      <c r="K65" s="80"/>
      <c r="L65" s="81"/>
      <c r="M65" s="80">
        <f t="shared" si="17"/>
        <v>0</v>
      </c>
      <c r="N65" s="80">
        <f t="shared" si="18"/>
        <v>0</v>
      </c>
      <c r="O65" s="107">
        <f t="shared" ref="O65" si="19">+G65*L65</f>
        <v>0</v>
      </c>
    </row>
    <row r="66" spans="2:16" s="76" customFormat="1" ht="15" customHeight="1" thickBot="1" x14ac:dyDescent="0.3">
      <c r="B66" s="488"/>
      <c r="C66" s="489"/>
      <c r="D66" s="489"/>
      <c r="E66" s="489"/>
      <c r="F66" s="489"/>
      <c r="G66" s="78"/>
      <c r="H66" s="78"/>
      <c r="I66" s="78"/>
      <c r="J66" s="78"/>
      <c r="K66" s="78"/>
      <c r="L66" s="79"/>
      <c r="M66" s="78"/>
      <c r="N66" s="78"/>
      <c r="O66" s="108"/>
    </row>
    <row r="67" spans="2:16" s="76" customFormat="1" ht="17.45" customHeight="1" thickBot="1" x14ac:dyDescent="0.3">
      <c r="B67" s="490" t="s">
        <v>10</v>
      </c>
      <c r="C67" s="491"/>
      <c r="D67" s="491"/>
      <c r="E67" s="491"/>
      <c r="F67" s="491"/>
      <c r="G67" s="491"/>
      <c r="H67" s="491"/>
      <c r="I67" s="491"/>
      <c r="J67" s="491"/>
      <c r="K67" s="491"/>
      <c r="L67" s="491"/>
      <c r="M67" s="109">
        <f>SUM(M64:M66)</f>
        <v>7.92</v>
      </c>
      <c r="N67" s="109">
        <f>SUM(N64:N66)</f>
        <v>2.74</v>
      </c>
      <c r="O67" s="110">
        <f>SUM(O64:O66)</f>
        <v>0</v>
      </c>
      <c r="P67" s="339"/>
    </row>
    <row r="68" spans="2:16" ht="9.9499999999999993" customHeight="1" thickBot="1" x14ac:dyDescent="0.3"/>
    <row r="69" spans="2:16" s="76" customFormat="1" ht="17.45" customHeight="1" x14ac:dyDescent="0.25">
      <c r="B69" s="111" t="s">
        <v>119</v>
      </c>
      <c r="C69" s="112"/>
      <c r="D69" s="112"/>
      <c r="E69" s="112"/>
      <c r="F69" s="492" t="s">
        <v>234</v>
      </c>
      <c r="G69" s="492"/>
      <c r="H69" s="492"/>
      <c r="I69" s="492"/>
      <c r="J69" s="492"/>
      <c r="K69" s="113" t="s">
        <v>120</v>
      </c>
      <c r="L69" s="500"/>
      <c r="M69" s="501"/>
      <c r="N69" s="502"/>
      <c r="O69" s="217"/>
    </row>
    <row r="70" spans="2:16" s="76" customFormat="1" ht="15.95" customHeight="1" x14ac:dyDescent="0.25">
      <c r="B70" s="486"/>
      <c r="C70" s="487"/>
      <c r="D70" s="487"/>
      <c r="E70" s="487"/>
      <c r="F70" s="487"/>
      <c r="G70" s="80"/>
      <c r="H70" s="80"/>
      <c r="I70" s="80">
        <f t="shared" ref="I70:I71" si="20">+G70*H70</f>
        <v>0</v>
      </c>
      <c r="J70" s="80"/>
      <c r="K70" s="80">
        <f t="shared" ref="K70:K71" si="21">+I70-J70</f>
        <v>0</v>
      </c>
      <c r="L70" s="81"/>
      <c r="M70" s="80">
        <f t="shared" ref="M70:M71" si="22">+K70*L70</f>
        <v>0</v>
      </c>
      <c r="N70" s="80">
        <f t="shared" ref="N70:N71" si="23">+G70*L70</f>
        <v>0</v>
      </c>
      <c r="O70" s="107"/>
    </row>
    <row r="71" spans="2:16" s="76" customFormat="1" ht="15.95" customHeight="1" x14ac:dyDescent="0.25">
      <c r="B71" s="486"/>
      <c r="C71" s="487"/>
      <c r="D71" s="487"/>
      <c r="E71" s="487"/>
      <c r="F71" s="487"/>
      <c r="G71" s="80"/>
      <c r="H71" s="80"/>
      <c r="I71" s="80">
        <f t="shared" si="20"/>
        <v>0</v>
      </c>
      <c r="J71" s="80"/>
      <c r="K71" s="80">
        <f t="shared" si="21"/>
        <v>0</v>
      </c>
      <c r="L71" s="81"/>
      <c r="M71" s="80">
        <f t="shared" si="22"/>
        <v>0</v>
      </c>
      <c r="N71" s="80">
        <f t="shared" si="23"/>
        <v>0</v>
      </c>
      <c r="O71" s="107"/>
    </row>
    <row r="72" spans="2:16" s="76" customFormat="1" ht="15.95" customHeight="1" thickBot="1" x14ac:dyDescent="0.3">
      <c r="B72" s="488"/>
      <c r="C72" s="489"/>
      <c r="D72" s="489"/>
      <c r="E72" s="489"/>
      <c r="F72" s="489"/>
      <c r="G72" s="78"/>
      <c r="H72" s="78"/>
      <c r="I72" s="78"/>
      <c r="J72" s="78"/>
      <c r="K72" s="78"/>
      <c r="L72" s="79"/>
      <c r="M72" s="78"/>
      <c r="N72" s="78"/>
      <c r="O72" s="108"/>
    </row>
    <row r="73" spans="2:16" s="76" customFormat="1" ht="17.45" customHeight="1" thickBot="1" x14ac:dyDescent="0.3">
      <c r="B73" s="490" t="s">
        <v>10</v>
      </c>
      <c r="C73" s="491"/>
      <c r="D73" s="491"/>
      <c r="E73" s="491"/>
      <c r="F73" s="491"/>
      <c r="G73" s="491"/>
      <c r="H73" s="491"/>
      <c r="I73" s="491"/>
      <c r="J73" s="491"/>
      <c r="K73" s="491"/>
      <c r="L73" s="491"/>
      <c r="M73" s="109">
        <f>SUM(M70:M72)</f>
        <v>0</v>
      </c>
      <c r="N73" s="109">
        <f>SUM(N70:N72)</f>
        <v>0</v>
      </c>
      <c r="O73" s="110">
        <f>SUM(O70:O72)</f>
        <v>0</v>
      </c>
    </row>
    <row r="74" spans="2:16" ht="9.9499999999999993" customHeight="1" thickBot="1" x14ac:dyDescent="0.3"/>
    <row r="75" spans="2:16" s="76" customFormat="1" ht="17.45" customHeight="1" x14ac:dyDescent="0.25">
      <c r="B75" s="111" t="s">
        <v>119</v>
      </c>
      <c r="C75" s="112"/>
      <c r="D75" s="112"/>
      <c r="E75" s="112"/>
      <c r="F75" s="492" t="s">
        <v>235</v>
      </c>
      <c r="G75" s="492"/>
      <c r="H75" s="492"/>
      <c r="I75" s="492"/>
      <c r="J75" s="492"/>
      <c r="K75" s="113" t="s">
        <v>120</v>
      </c>
      <c r="L75" s="500"/>
      <c r="M75" s="501"/>
      <c r="N75" s="502"/>
      <c r="O75" s="218"/>
    </row>
    <row r="76" spans="2:16" s="76" customFormat="1" ht="15.95" customHeight="1" x14ac:dyDescent="0.25">
      <c r="B76" s="486"/>
      <c r="C76" s="487"/>
      <c r="D76" s="487"/>
      <c r="E76" s="487"/>
      <c r="F76" s="487"/>
      <c r="G76" s="80"/>
      <c r="H76" s="80"/>
      <c r="I76" s="80">
        <f t="shared" ref="I76:I77" si="24">+G76*H76</f>
        <v>0</v>
      </c>
      <c r="J76" s="80"/>
      <c r="K76" s="80">
        <f t="shared" ref="K76:K77" si="25">+I76-J76</f>
        <v>0</v>
      </c>
      <c r="L76" s="81"/>
      <c r="M76" s="80">
        <f t="shared" ref="M76:M77" si="26">+K76*L76</f>
        <v>0</v>
      </c>
      <c r="N76" s="80">
        <f t="shared" ref="N76:N77" si="27">+G76*L76</f>
        <v>0</v>
      </c>
      <c r="O76" s="107"/>
    </row>
    <row r="77" spans="2:16" s="76" customFormat="1" ht="15.95" customHeight="1" x14ac:dyDescent="0.25">
      <c r="B77" s="486"/>
      <c r="C77" s="487"/>
      <c r="D77" s="487"/>
      <c r="E77" s="487"/>
      <c r="F77" s="487"/>
      <c r="G77" s="80"/>
      <c r="H77" s="80"/>
      <c r="I77" s="80">
        <f t="shared" si="24"/>
        <v>0</v>
      </c>
      <c r="J77" s="80"/>
      <c r="K77" s="80">
        <f t="shared" si="25"/>
        <v>0</v>
      </c>
      <c r="L77" s="81"/>
      <c r="M77" s="80">
        <f t="shared" si="26"/>
        <v>0</v>
      </c>
      <c r="N77" s="80">
        <f t="shared" si="27"/>
        <v>0</v>
      </c>
      <c r="O77" s="107"/>
    </row>
    <row r="78" spans="2:16" s="76" customFormat="1" ht="15.95" customHeight="1" thickBot="1" x14ac:dyDescent="0.3">
      <c r="B78" s="488"/>
      <c r="C78" s="489"/>
      <c r="D78" s="489"/>
      <c r="E78" s="489"/>
      <c r="F78" s="489"/>
      <c r="G78" s="78"/>
      <c r="H78" s="78"/>
      <c r="I78" s="78"/>
      <c r="J78" s="78"/>
      <c r="K78" s="78"/>
      <c r="L78" s="79"/>
      <c r="M78" s="78"/>
      <c r="N78" s="78"/>
      <c r="O78" s="108"/>
    </row>
    <row r="79" spans="2:16" s="76" customFormat="1" ht="17.45" customHeight="1" thickBot="1" x14ac:dyDescent="0.3">
      <c r="B79" s="490" t="s">
        <v>10</v>
      </c>
      <c r="C79" s="491"/>
      <c r="D79" s="491"/>
      <c r="E79" s="491"/>
      <c r="F79" s="491"/>
      <c r="G79" s="491"/>
      <c r="H79" s="491"/>
      <c r="I79" s="491"/>
      <c r="J79" s="491"/>
      <c r="K79" s="491"/>
      <c r="L79" s="491"/>
      <c r="M79" s="109">
        <f>SUM(M76:M78)</f>
        <v>0</v>
      </c>
      <c r="N79" s="109">
        <f>SUM(N76:N78)</f>
        <v>0</v>
      </c>
      <c r="O79" s="110">
        <f>SUM(O76:O78)</f>
        <v>0</v>
      </c>
    </row>
    <row r="80" spans="2:16" ht="9.9499999999999993" customHeight="1" thickBot="1" x14ac:dyDescent="0.3"/>
    <row r="81" spans="2:15" s="76" customFormat="1" ht="17.45" customHeight="1" x14ac:dyDescent="0.25">
      <c r="B81" s="111" t="s">
        <v>119</v>
      </c>
      <c r="C81" s="112"/>
      <c r="D81" s="112"/>
      <c r="E81" s="112"/>
      <c r="F81" s="492" t="s">
        <v>236</v>
      </c>
      <c r="G81" s="492"/>
      <c r="H81" s="492"/>
      <c r="I81" s="492"/>
      <c r="J81" s="492"/>
      <c r="K81" s="113" t="s">
        <v>120</v>
      </c>
      <c r="L81" s="492"/>
      <c r="M81" s="492"/>
      <c r="N81" s="492"/>
      <c r="O81" s="514"/>
    </row>
    <row r="82" spans="2:15" s="76" customFormat="1" ht="15.95" customHeight="1" x14ac:dyDescent="0.25">
      <c r="B82" s="486">
        <v>567</v>
      </c>
      <c r="C82" s="487"/>
      <c r="D82" s="487"/>
      <c r="E82" s="487"/>
      <c r="F82" s="487"/>
      <c r="G82" s="80">
        <v>0.28299999999999997</v>
      </c>
      <c r="H82" s="80">
        <v>3.57</v>
      </c>
      <c r="I82" s="80">
        <f t="shared" ref="I82:I88" si="28">+G82*H82</f>
        <v>1.0103099999999998</v>
      </c>
      <c r="J82" s="80">
        <f t="shared" ref="J82:J88" si="29">I82-K82</f>
        <v>3.0999999999981043E-4</v>
      </c>
      <c r="K82" s="80">
        <v>1.01</v>
      </c>
      <c r="L82" s="81">
        <v>1</v>
      </c>
      <c r="M82" s="80">
        <f t="shared" ref="M82:M88" si="30">+K82*L82</f>
        <v>1.01</v>
      </c>
      <c r="N82" s="80">
        <f t="shared" ref="N82:N88" si="31">+G82*L82</f>
        <v>0.28299999999999997</v>
      </c>
      <c r="O82" s="107"/>
    </row>
    <row r="83" spans="2:15" s="76" customFormat="1" ht="15.95" customHeight="1" x14ac:dyDescent="0.25">
      <c r="B83" s="486">
        <v>568</v>
      </c>
      <c r="C83" s="487"/>
      <c r="D83" s="487"/>
      <c r="E83" s="487"/>
      <c r="F83" s="487"/>
      <c r="G83" s="80">
        <v>3.1749999999999998</v>
      </c>
      <c r="H83" s="80">
        <v>2.77</v>
      </c>
      <c r="I83" s="80">
        <f t="shared" si="28"/>
        <v>8.7947499999999987</v>
      </c>
      <c r="J83" s="80">
        <f t="shared" si="29"/>
        <v>4.7499999999995879E-3</v>
      </c>
      <c r="K83" s="80">
        <v>8.7899999999999991</v>
      </c>
      <c r="L83" s="81">
        <v>1</v>
      </c>
      <c r="M83" s="80">
        <f t="shared" si="30"/>
        <v>8.7899999999999991</v>
      </c>
      <c r="N83" s="80">
        <f t="shared" si="31"/>
        <v>3.1749999999999998</v>
      </c>
      <c r="O83" s="107"/>
    </row>
    <row r="84" spans="2:15" s="76" customFormat="1" ht="15.95" customHeight="1" x14ac:dyDescent="0.25">
      <c r="B84" s="486">
        <v>569</v>
      </c>
      <c r="C84" s="487"/>
      <c r="D84" s="487"/>
      <c r="E84" s="487"/>
      <c r="F84" s="487"/>
      <c r="G84" s="80">
        <v>1.5649999999999999</v>
      </c>
      <c r="H84" s="80">
        <v>2.77</v>
      </c>
      <c r="I84" s="80">
        <f t="shared" si="28"/>
        <v>4.3350499999999998</v>
      </c>
      <c r="J84" s="80">
        <f t="shared" si="29"/>
        <v>-4.9500000000000099E-3</v>
      </c>
      <c r="K84" s="80">
        <v>4.34</v>
      </c>
      <c r="L84" s="81">
        <v>1</v>
      </c>
      <c r="M84" s="80">
        <f t="shared" si="30"/>
        <v>4.34</v>
      </c>
      <c r="N84" s="80">
        <f t="shared" si="31"/>
        <v>1.5649999999999999</v>
      </c>
      <c r="O84" s="107"/>
    </row>
    <row r="85" spans="2:15" s="76" customFormat="1" ht="15.95" customHeight="1" x14ac:dyDescent="0.25">
      <c r="B85" s="486">
        <v>570</v>
      </c>
      <c r="C85" s="487"/>
      <c r="D85" s="487"/>
      <c r="E85" s="487"/>
      <c r="F85" s="487"/>
      <c r="G85" s="80">
        <v>0.22</v>
      </c>
      <c r="H85" s="80">
        <v>2.77</v>
      </c>
      <c r="I85" s="80">
        <f t="shared" si="28"/>
        <v>0.60940000000000005</v>
      </c>
      <c r="J85" s="80">
        <f t="shared" si="29"/>
        <v>0.18940000000000007</v>
      </c>
      <c r="K85" s="80">
        <v>0.42</v>
      </c>
      <c r="L85" s="81">
        <v>1</v>
      </c>
      <c r="M85" s="80">
        <f t="shared" si="30"/>
        <v>0.42</v>
      </c>
      <c r="N85" s="80">
        <f t="shared" si="31"/>
        <v>0.22</v>
      </c>
      <c r="O85" s="107"/>
    </row>
    <row r="86" spans="2:15" s="76" customFormat="1" ht="15.95" customHeight="1" x14ac:dyDescent="0.25">
      <c r="B86" s="486">
        <v>571</v>
      </c>
      <c r="C86" s="487"/>
      <c r="D86" s="487"/>
      <c r="E86" s="487"/>
      <c r="F86" s="487"/>
      <c r="G86" s="80">
        <v>3.3</v>
      </c>
      <c r="H86" s="80">
        <v>3.57</v>
      </c>
      <c r="I86" s="80">
        <f t="shared" si="28"/>
        <v>11.780999999999999</v>
      </c>
      <c r="J86" s="80">
        <f t="shared" si="29"/>
        <v>0.13099999999999845</v>
      </c>
      <c r="K86" s="80">
        <v>11.65</v>
      </c>
      <c r="L86" s="81">
        <v>1</v>
      </c>
      <c r="M86" s="80">
        <f t="shared" si="30"/>
        <v>11.65</v>
      </c>
      <c r="N86" s="80">
        <f t="shared" si="31"/>
        <v>3.3</v>
      </c>
      <c r="O86" s="107"/>
    </row>
    <row r="87" spans="2:15" s="76" customFormat="1" ht="15.95" customHeight="1" x14ac:dyDescent="0.25">
      <c r="B87" s="486">
        <v>572</v>
      </c>
      <c r="C87" s="487"/>
      <c r="D87" s="487"/>
      <c r="E87" s="487"/>
      <c r="F87" s="487"/>
      <c r="G87" s="80">
        <v>1.65</v>
      </c>
      <c r="H87" s="80">
        <v>3.57</v>
      </c>
      <c r="I87" s="80">
        <f t="shared" si="28"/>
        <v>5.8904999999999994</v>
      </c>
      <c r="J87" s="80">
        <f t="shared" si="29"/>
        <v>4.9999999999972289E-4</v>
      </c>
      <c r="K87" s="80">
        <v>5.89</v>
      </c>
      <c r="L87" s="81">
        <v>1</v>
      </c>
      <c r="M87" s="80">
        <f t="shared" si="30"/>
        <v>5.89</v>
      </c>
      <c r="N87" s="80">
        <f t="shared" si="31"/>
        <v>1.65</v>
      </c>
      <c r="O87" s="107"/>
    </row>
    <row r="88" spans="2:15" s="76" customFormat="1" ht="15.95" customHeight="1" x14ac:dyDescent="0.25">
      <c r="B88" s="486">
        <v>573</v>
      </c>
      <c r="C88" s="487"/>
      <c r="D88" s="487"/>
      <c r="E88" s="487"/>
      <c r="F88" s="487"/>
      <c r="G88" s="80">
        <v>1.62</v>
      </c>
      <c r="H88" s="80">
        <v>3.57</v>
      </c>
      <c r="I88" s="80">
        <f t="shared" si="28"/>
        <v>5.7834000000000003</v>
      </c>
      <c r="J88" s="80">
        <f t="shared" si="29"/>
        <v>0.41340000000000021</v>
      </c>
      <c r="K88" s="80">
        <v>5.37</v>
      </c>
      <c r="L88" s="81">
        <v>1</v>
      </c>
      <c r="M88" s="80">
        <f t="shared" si="30"/>
        <v>5.37</v>
      </c>
      <c r="N88" s="80">
        <f t="shared" si="31"/>
        <v>1.62</v>
      </c>
      <c r="O88" s="107"/>
    </row>
    <row r="89" spans="2:15" s="76" customFormat="1" ht="15.95" customHeight="1" thickBot="1" x14ac:dyDescent="0.3">
      <c r="B89" s="488"/>
      <c r="C89" s="489"/>
      <c r="D89" s="489"/>
      <c r="E89" s="489"/>
      <c r="F89" s="489"/>
      <c r="G89" s="78"/>
      <c r="H89" s="78"/>
      <c r="I89" s="78"/>
      <c r="J89" s="78"/>
      <c r="K89" s="78"/>
      <c r="L89" s="79"/>
      <c r="M89" s="78"/>
      <c r="N89" s="78"/>
      <c r="O89" s="108"/>
    </row>
    <row r="90" spans="2:15" s="76" customFormat="1" ht="17.45" customHeight="1" thickBot="1" x14ac:dyDescent="0.3">
      <c r="B90" s="490" t="s">
        <v>10</v>
      </c>
      <c r="C90" s="491"/>
      <c r="D90" s="491"/>
      <c r="E90" s="491"/>
      <c r="F90" s="491"/>
      <c r="G90" s="491"/>
      <c r="H90" s="491"/>
      <c r="I90" s="491"/>
      <c r="J90" s="491"/>
      <c r="K90" s="491"/>
      <c r="L90" s="491"/>
      <c r="M90" s="109">
        <f>SUM(M82:M89)</f>
        <v>37.47</v>
      </c>
      <c r="N90" s="109">
        <f>SUM(N82:N89)</f>
        <v>11.812999999999999</v>
      </c>
      <c r="O90" s="110">
        <f>SUM(O82:O89)</f>
        <v>0</v>
      </c>
    </row>
    <row r="91" spans="2:15" ht="9.9499999999999993" customHeight="1" thickBot="1" x14ac:dyDescent="0.3"/>
    <row r="92" spans="2:15" s="76" customFormat="1" ht="17.45" customHeight="1" x14ac:dyDescent="0.25">
      <c r="B92" s="111" t="s">
        <v>119</v>
      </c>
      <c r="C92" s="112"/>
      <c r="D92" s="112"/>
      <c r="E92" s="112"/>
      <c r="F92" s="492" t="s">
        <v>238</v>
      </c>
      <c r="G92" s="492"/>
      <c r="H92" s="492"/>
      <c r="I92" s="492"/>
      <c r="J92" s="492"/>
      <c r="K92" s="113" t="s">
        <v>120</v>
      </c>
      <c r="L92" s="500"/>
      <c r="M92" s="501"/>
      <c r="N92" s="502"/>
      <c r="O92" s="220"/>
    </row>
    <row r="93" spans="2:15" s="76" customFormat="1" ht="15.95" customHeight="1" x14ac:dyDescent="0.25">
      <c r="B93" s="486">
        <v>574</v>
      </c>
      <c r="C93" s="487"/>
      <c r="D93" s="487"/>
      <c r="E93" s="487"/>
      <c r="F93" s="487"/>
      <c r="G93" s="80">
        <v>1.77</v>
      </c>
      <c r="H93" s="80">
        <v>4.6100000000000003</v>
      </c>
      <c r="I93" s="80">
        <f t="shared" ref="I93:I100" si="32">+G93*H93</f>
        <v>8.1597000000000008</v>
      </c>
      <c r="J93" s="80">
        <f t="shared" ref="J93:J100" si="33">I93-K93</f>
        <v>2.0997000000000012</v>
      </c>
      <c r="K93" s="80">
        <v>6.06</v>
      </c>
      <c r="L93" s="81">
        <v>1</v>
      </c>
      <c r="M93" s="80">
        <f t="shared" ref="M93" si="34">+K93*L93</f>
        <v>6.06</v>
      </c>
      <c r="N93" s="80">
        <f t="shared" ref="N93" si="35">+G93*L93</f>
        <v>1.77</v>
      </c>
      <c r="O93" s="107"/>
    </row>
    <row r="94" spans="2:15" s="76" customFormat="1" ht="15.95" customHeight="1" x14ac:dyDescent="0.25">
      <c r="B94" s="486">
        <v>575</v>
      </c>
      <c r="C94" s="487"/>
      <c r="D94" s="487"/>
      <c r="E94" s="487"/>
      <c r="F94" s="487"/>
      <c r="G94" s="80">
        <v>3.02</v>
      </c>
      <c r="H94" s="80">
        <v>4.6100000000000003</v>
      </c>
      <c r="I94" s="80">
        <f t="shared" si="32"/>
        <v>13.922200000000002</v>
      </c>
      <c r="J94" s="80">
        <f t="shared" si="33"/>
        <v>0.29220000000000113</v>
      </c>
      <c r="K94" s="80">
        <v>13.63</v>
      </c>
      <c r="L94" s="81">
        <v>1</v>
      </c>
      <c r="M94" s="80">
        <f t="shared" ref="M94:M105" si="36">+K94*L94</f>
        <v>13.63</v>
      </c>
      <c r="N94" s="80">
        <f t="shared" ref="N94:N105" si="37">+G94*L94</f>
        <v>3.02</v>
      </c>
      <c r="O94" s="107"/>
    </row>
    <row r="95" spans="2:15" s="76" customFormat="1" ht="15.95" customHeight="1" x14ac:dyDescent="0.25">
      <c r="B95" s="486">
        <v>576</v>
      </c>
      <c r="C95" s="487"/>
      <c r="D95" s="487"/>
      <c r="E95" s="487"/>
      <c r="F95" s="487"/>
      <c r="G95" s="80">
        <v>7.39</v>
      </c>
      <c r="H95" s="80">
        <v>4.6100000000000003</v>
      </c>
      <c r="I95" s="80">
        <f t="shared" si="32"/>
        <v>34.067900000000002</v>
      </c>
      <c r="J95" s="80">
        <f t="shared" si="33"/>
        <v>1.9778999999999982</v>
      </c>
      <c r="K95" s="80">
        <v>32.090000000000003</v>
      </c>
      <c r="L95" s="81">
        <v>1</v>
      </c>
      <c r="M95" s="80">
        <f t="shared" si="36"/>
        <v>32.090000000000003</v>
      </c>
      <c r="N95" s="80">
        <f t="shared" si="37"/>
        <v>7.39</v>
      </c>
      <c r="O95" s="107"/>
    </row>
    <row r="96" spans="2:15" s="76" customFormat="1" ht="15.95" customHeight="1" x14ac:dyDescent="0.25">
      <c r="B96" s="486">
        <v>577</v>
      </c>
      <c r="C96" s="487"/>
      <c r="D96" s="487"/>
      <c r="E96" s="487"/>
      <c r="F96" s="487"/>
      <c r="G96" s="80">
        <v>2.97</v>
      </c>
      <c r="H96" s="80">
        <v>4.6100000000000003</v>
      </c>
      <c r="I96" s="80">
        <f t="shared" si="32"/>
        <v>13.691700000000003</v>
      </c>
      <c r="J96" s="80">
        <f t="shared" si="33"/>
        <v>0.27170000000000272</v>
      </c>
      <c r="K96" s="80">
        <v>13.42</v>
      </c>
      <c r="L96" s="81">
        <v>1</v>
      </c>
      <c r="M96" s="80">
        <f t="shared" si="36"/>
        <v>13.42</v>
      </c>
      <c r="N96" s="80">
        <f t="shared" si="37"/>
        <v>2.97</v>
      </c>
      <c r="O96" s="107"/>
    </row>
    <row r="97" spans="2:15" s="76" customFormat="1" ht="15.95" customHeight="1" x14ac:dyDescent="0.25">
      <c r="B97" s="486">
        <v>578</v>
      </c>
      <c r="C97" s="487"/>
      <c r="D97" s="487"/>
      <c r="E97" s="487"/>
      <c r="F97" s="487"/>
      <c r="G97" s="80">
        <v>12.82</v>
      </c>
      <c r="H97" s="80">
        <v>3.99</v>
      </c>
      <c r="I97" s="80">
        <f t="shared" si="32"/>
        <v>51.151800000000001</v>
      </c>
      <c r="J97" s="80">
        <f>I97-K97</f>
        <v>0.2418000000000049</v>
      </c>
      <c r="K97" s="80">
        <v>50.91</v>
      </c>
      <c r="L97" s="81">
        <v>1</v>
      </c>
      <c r="M97" s="80">
        <f t="shared" si="36"/>
        <v>50.91</v>
      </c>
      <c r="N97" s="80">
        <f t="shared" si="37"/>
        <v>12.82</v>
      </c>
      <c r="O97" s="107"/>
    </row>
    <row r="98" spans="2:15" s="76" customFormat="1" ht="15.95" customHeight="1" x14ac:dyDescent="0.25">
      <c r="B98" s="486">
        <v>579</v>
      </c>
      <c r="C98" s="487"/>
      <c r="D98" s="487"/>
      <c r="E98" s="487"/>
      <c r="F98" s="487"/>
      <c r="G98" s="80">
        <v>21.28</v>
      </c>
      <c r="H98" s="80">
        <v>4.6100000000000003</v>
      </c>
      <c r="I98" s="80">
        <f t="shared" si="32"/>
        <v>98.100800000000007</v>
      </c>
      <c r="J98" s="80">
        <f>I98-K98</f>
        <v>5.9207999999999998</v>
      </c>
      <c r="K98" s="80">
        <v>92.18</v>
      </c>
      <c r="L98" s="81">
        <v>1</v>
      </c>
      <c r="M98" s="80">
        <f t="shared" si="36"/>
        <v>92.18</v>
      </c>
      <c r="N98" s="80">
        <f t="shared" si="37"/>
        <v>21.28</v>
      </c>
      <c r="O98" s="107"/>
    </row>
    <row r="99" spans="2:15" s="76" customFormat="1" ht="15.95" customHeight="1" x14ac:dyDescent="0.25">
      <c r="B99" s="486">
        <v>580</v>
      </c>
      <c r="C99" s="487"/>
      <c r="D99" s="487"/>
      <c r="E99" s="487"/>
      <c r="F99" s="487"/>
      <c r="G99" s="80">
        <v>2.29</v>
      </c>
      <c r="H99" s="80">
        <v>4.3099999999999996</v>
      </c>
      <c r="I99" s="80">
        <f t="shared" si="32"/>
        <v>9.8698999999999995</v>
      </c>
      <c r="J99" s="80">
        <f t="shared" si="33"/>
        <v>0.27989999999999959</v>
      </c>
      <c r="K99" s="80">
        <v>9.59</v>
      </c>
      <c r="L99" s="81">
        <v>1</v>
      </c>
      <c r="M99" s="80">
        <f t="shared" si="36"/>
        <v>9.59</v>
      </c>
      <c r="N99" s="80">
        <f t="shared" si="37"/>
        <v>2.29</v>
      </c>
      <c r="O99" s="107"/>
    </row>
    <row r="100" spans="2:15" s="76" customFormat="1" ht="15.95" customHeight="1" x14ac:dyDescent="0.25">
      <c r="B100" s="486">
        <v>581</v>
      </c>
      <c r="C100" s="487"/>
      <c r="D100" s="487"/>
      <c r="E100" s="487"/>
      <c r="F100" s="487"/>
      <c r="G100" s="80">
        <v>1.78</v>
      </c>
      <c r="H100" s="80">
        <v>4.6100000000000003</v>
      </c>
      <c r="I100" s="80">
        <f t="shared" si="32"/>
        <v>8.2058</v>
      </c>
      <c r="J100" s="80">
        <f t="shared" si="33"/>
        <v>1.9858000000000002</v>
      </c>
      <c r="K100" s="80">
        <v>6.22</v>
      </c>
      <c r="L100" s="81">
        <v>1</v>
      </c>
      <c r="M100" s="80">
        <f t="shared" si="36"/>
        <v>6.22</v>
      </c>
      <c r="N100" s="80">
        <f t="shared" si="37"/>
        <v>1.78</v>
      </c>
      <c r="O100" s="107"/>
    </row>
    <row r="101" spans="2:15" s="76" customFormat="1" ht="15.95" customHeight="1" x14ac:dyDescent="0.25">
      <c r="B101" s="486">
        <v>562</v>
      </c>
      <c r="C101" s="487"/>
      <c r="D101" s="487"/>
      <c r="E101" s="487"/>
      <c r="F101" s="487"/>
      <c r="G101" s="80">
        <v>2.4049999999999998</v>
      </c>
      <c r="H101" s="336">
        <v>4.6100000000000003</v>
      </c>
      <c r="I101" s="80">
        <f>+G101*H101</f>
        <v>11.08705</v>
      </c>
      <c r="J101" s="80">
        <f>I101-K101</f>
        <v>-2.9500000000002302E-3</v>
      </c>
      <c r="K101" s="80">
        <v>11.09</v>
      </c>
      <c r="L101" s="81">
        <v>2</v>
      </c>
      <c r="M101" s="80">
        <f t="shared" si="36"/>
        <v>22.18</v>
      </c>
      <c r="N101" s="80">
        <f t="shared" si="37"/>
        <v>4.8099999999999996</v>
      </c>
      <c r="O101" s="107"/>
    </row>
    <row r="102" spans="2:15" s="76" customFormat="1" ht="15.95" customHeight="1" x14ac:dyDescent="0.25">
      <c r="B102" s="486">
        <v>563</v>
      </c>
      <c r="C102" s="487"/>
      <c r="D102" s="487"/>
      <c r="E102" s="487"/>
      <c r="F102" s="487"/>
      <c r="G102" s="336">
        <v>2.8</v>
      </c>
      <c r="H102" s="336">
        <v>4.6100000000000003</v>
      </c>
      <c r="I102" s="80">
        <f>+G102*H102</f>
        <v>12.907999999999999</v>
      </c>
      <c r="J102" s="80">
        <f>I102-K102</f>
        <v>-2.0000000000006679E-3</v>
      </c>
      <c r="K102" s="80">
        <v>12.91</v>
      </c>
      <c r="L102" s="81">
        <v>2</v>
      </c>
      <c r="M102" s="80">
        <f t="shared" si="36"/>
        <v>25.82</v>
      </c>
      <c r="N102" s="80">
        <f t="shared" si="37"/>
        <v>5.6</v>
      </c>
      <c r="O102" s="107"/>
    </row>
    <row r="103" spans="2:15" s="76" customFormat="1" ht="15.95" customHeight="1" x14ac:dyDescent="0.25">
      <c r="B103" s="486">
        <v>564</v>
      </c>
      <c r="C103" s="487"/>
      <c r="D103" s="487"/>
      <c r="E103" s="487"/>
      <c r="F103" s="487"/>
      <c r="G103" s="80">
        <v>1.825</v>
      </c>
      <c r="H103" s="336">
        <v>4.6100000000000003</v>
      </c>
      <c r="I103" s="80">
        <f>+G103*H103</f>
        <v>8.4132499999999997</v>
      </c>
      <c r="J103" s="80">
        <f>I103-K103</f>
        <v>3.249999999999531E-3</v>
      </c>
      <c r="K103" s="80">
        <v>8.41</v>
      </c>
      <c r="L103" s="81">
        <v>2</v>
      </c>
      <c r="M103" s="80">
        <f t="shared" si="36"/>
        <v>16.82</v>
      </c>
      <c r="N103" s="80">
        <f t="shared" si="37"/>
        <v>3.65</v>
      </c>
      <c r="O103" s="107"/>
    </row>
    <row r="104" spans="2:15" s="76" customFormat="1" ht="15.95" customHeight="1" x14ac:dyDescent="0.25">
      <c r="B104" s="486">
        <v>565</v>
      </c>
      <c r="C104" s="487"/>
      <c r="D104" s="487"/>
      <c r="E104" s="487"/>
      <c r="F104" s="487"/>
      <c r="G104" s="80">
        <v>5.8280000000000003</v>
      </c>
      <c r="H104" s="336">
        <v>4.6100000000000003</v>
      </c>
      <c r="I104" s="80">
        <f>+G104*H104</f>
        <v>26.867080000000005</v>
      </c>
      <c r="J104" s="80">
        <f>I104-K104</f>
        <v>-2.9199999999960369E-3</v>
      </c>
      <c r="K104" s="80">
        <v>26.87</v>
      </c>
      <c r="L104" s="81">
        <v>2</v>
      </c>
      <c r="M104" s="80">
        <f t="shared" si="36"/>
        <v>53.74</v>
      </c>
      <c r="N104" s="80">
        <f t="shared" si="37"/>
        <v>11.656000000000001</v>
      </c>
      <c r="O104" s="107"/>
    </row>
    <row r="105" spans="2:15" s="76" customFormat="1" ht="15.95" customHeight="1" x14ac:dyDescent="0.25">
      <c r="B105" s="486">
        <v>566</v>
      </c>
      <c r="C105" s="487"/>
      <c r="D105" s="487"/>
      <c r="E105" s="487"/>
      <c r="F105" s="487"/>
      <c r="G105" s="80">
        <v>4.742</v>
      </c>
      <c r="H105" s="336">
        <v>4.6100000000000003</v>
      </c>
      <c r="I105" s="80">
        <f>+G105*H105</f>
        <v>21.860620000000001</v>
      </c>
      <c r="J105" s="80">
        <f>I105-K105</f>
        <v>6.2000000000139721E-4</v>
      </c>
      <c r="K105" s="80">
        <v>21.86</v>
      </c>
      <c r="L105" s="81">
        <v>2</v>
      </c>
      <c r="M105" s="80">
        <f t="shared" si="36"/>
        <v>43.72</v>
      </c>
      <c r="N105" s="80">
        <f t="shared" si="37"/>
        <v>9.484</v>
      </c>
      <c r="O105" s="107"/>
    </row>
    <row r="106" spans="2:15" s="76" customFormat="1" ht="15.95" customHeight="1" thickBot="1" x14ac:dyDescent="0.3">
      <c r="B106" s="488"/>
      <c r="C106" s="489"/>
      <c r="D106" s="489"/>
      <c r="E106" s="489"/>
      <c r="F106" s="489"/>
      <c r="G106" s="78"/>
      <c r="H106" s="78"/>
      <c r="I106" s="78"/>
      <c r="J106" s="78"/>
      <c r="K106" s="78"/>
      <c r="L106" s="79"/>
      <c r="M106" s="78"/>
      <c r="N106" s="78"/>
      <c r="O106" s="108"/>
    </row>
    <row r="107" spans="2:15" s="76" customFormat="1" ht="17.45" customHeight="1" thickBot="1" x14ac:dyDescent="0.3">
      <c r="B107" s="490" t="s">
        <v>10</v>
      </c>
      <c r="C107" s="491"/>
      <c r="D107" s="491"/>
      <c r="E107" s="491"/>
      <c r="F107" s="491"/>
      <c r="G107" s="491"/>
      <c r="H107" s="491"/>
      <c r="I107" s="491"/>
      <c r="J107" s="491"/>
      <c r="K107" s="491"/>
      <c r="L107" s="491"/>
      <c r="M107" s="109">
        <f>SUM(M93:M106)</f>
        <v>386.38</v>
      </c>
      <c r="N107" s="109">
        <f>SUM(N93:N106)</f>
        <v>88.52000000000001</v>
      </c>
      <c r="O107" s="110">
        <f>SUM(O93:O106)</f>
        <v>0</v>
      </c>
    </row>
    <row r="108" spans="2:15" ht="9.9499999999999993" customHeight="1" thickBot="1" x14ac:dyDescent="0.3"/>
    <row r="109" spans="2:15" s="76" customFormat="1" ht="17.45" customHeight="1" x14ac:dyDescent="0.25">
      <c r="B109" s="111" t="s">
        <v>119</v>
      </c>
      <c r="C109" s="112"/>
      <c r="D109" s="112"/>
      <c r="E109" s="112"/>
      <c r="F109" s="492" t="s">
        <v>237</v>
      </c>
      <c r="G109" s="492"/>
      <c r="H109" s="492"/>
      <c r="I109" s="492"/>
      <c r="J109" s="492"/>
      <c r="K109" s="113" t="s">
        <v>120</v>
      </c>
      <c r="L109" s="500"/>
      <c r="M109" s="501"/>
      <c r="N109" s="502"/>
      <c r="O109" s="219"/>
    </row>
    <row r="110" spans="2:15" s="76" customFormat="1" ht="15.95" customHeight="1" x14ac:dyDescent="0.25">
      <c r="B110" s="486" t="s">
        <v>1523</v>
      </c>
      <c r="C110" s="487"/>
      <c r="D110" s="487"/>
      <c r="E110" s="487"/>
      <c r="F110" s="487"/>
      <c r="G110" s="80">
        <f>((1.85*4)+(2.93*2))</f>
        <v>13.260000000000002</v>
      </c>
      <c r="H110" s="80">
        <v>1.8</v>
      </c>
      <c r="I110" s="80">
        <f>+G110*H110</f>
        <v>23.868000000000002</v>
      </c>
      <c r="J110" s="80">
        <f>I110-K110</f>
        <v>8.7280000000000015</v>
      </c>
      <c r="K110" s="80">
        <f>((3.15*4)+(1.27*2))</f>
        <v>15.14</v>
      </c>
      <c r="L110" s="81">
        <v>1</v>
      </c>
      <c r="M110" s="80">
        <f>+K110*L110</f>
        <v>15.14</v>
      </c>
      <c r="N110" s="80"/>
      <c r="O110" s="107"/>
    </row>
    <row r="111" spans="2:15" s="76" customFormat="1" ht="15.95" customHeight="1" x14ac:dyDescent="0.25">
      <c r="B111" s="486"/>
      <c r="C111" s="487"/>
      <c r="D111" s="487"/>
      <c r="E111" s="487"/>
      <c r="F111" s="487"/>
      <c r="G111" s="80"/>
      <c r="H111" s="80"/>
      <c r="I111" s="80"/>
      <c r="J111" s="80"/>
      <c r="K111" s="80"/>
      <c r="L111" s="81"/>
      <c r="M111" s="80">
        <f>+K111*L111</f>
        <v>0</v>
      </c>
      <c r="N111" s="80"/>
      <c r="O111" s="107"/>
    </row>
    <row r="112" spans="2:15" s="76" customFormat="1" ht="15.95" customHeight="1" thickBot="1" x14ac:dyDescent="0.3">
      <c r="B112" s="488"/>
      <c r="C112" s="489"/>
      <c r="D112" s="489"/>
      <c r="E112" s="489"/>
      <c r="F112" s="489"/>
      <c r="G112" s="78"/>
      <c r="H112" s="78"/>
      <c r="I112" s="78"/>
      <c r="J112" s="78"/>
      <c r="K112" s="78"/>
      <c r="L112" s="79"/>
      <c r="M112" s="78"/>
      <c r="N112" s="78"/>
      <c r="O112" s="108"/>
    </row>
    <row r="113" spans="2:22" s="76" customFormat="1" ht="17.45" customHeight="1" thickBot="1" x14ac:dyDescent="0.3">
      <c r="B113" s="490" t="s">
        <v>10</v>
      </c>
      <c r="C113" s="491"/>
      <c r="D113" s="491"/>
      <c r="E113" s="491"/>
      <c r="F113" s="491"/>
      <c r="G113" s="491"/>
      <c r="H113" s="491"/>
      <c r="I113" s="491"/>
      <c r="J113" s="491"/>
      <c r="K113" s="491"/>
      <c r="L113" s="491"/>
      <c r="M113" s="109">
        <f>SUM(M110:M112)</f>
        <v>15.14</v>
      </c>
      <c r="N113" s="109">
        <f>SUM(N110:N112)</f>
        <v>0</v>
      </c>
      <c r="O113" s="110">
        <f>SUM(O110:O112)</f>
        <v>0</v>
      </c>
    </row>
    <row r="114" spans="2:22" ht="9.9499999999999993" customHeight="1" thickBot="1" x14ac:dyDescent="0.3">
      <c r="R114" s="76"/>
      <c r="S114" s="76"/>
      <c r="T114" s="76"/>
      <c r="U114" s="76"/>
      <c r="V114" s="76"/>
    </row>
    <row r="115" spans="2:22" s="76" customFormat="1" ht="17.45" customHeight="1" x14ac:dyDescent="0.25">
      <c r="B115" s="111" t="s">
        <v>119</v>
      </c>
      <c r="C115" s="112"/>
      <c r="D115" s="112"/>
      <c r="E115" s="112"/>
      <c r="F115" s="492" t="s">
        <v>694</v>
      </c>
      <c r="G115" s="492"/>
      <c r="H115" s="492"/>
      <c r="I115" s="492"/>
      <c r="J115" s="492"/>
      <c r="K115" s="113" t="s">
        <v>120</v>
      </c>
      <c r="L115" s="493" t="s">
        <v>232</v>
      </c>
      <c r="M115" s="494"/>
      <c r="N115" s="495"/>
      <c r="O115" s="310"/>
    </row>
    <row r="116" spans="2:22" s="76" customFormat="1" ht="15" customHeight="1" x14ac:dyDescent="0.25">
      <c r="B116" s="486" t="s">
        <v>695</v>
      </c>
      <c r="C116" s="487"/>
      <c r="D116" s="487"/>
      <c r="E116" s="487"/>
      <c r="F116" s="487"/>
      <c r="G116" s="80">
        <f>+O36+O61+O67</f>
        <v>142.678</v>
      </c>
      <c r="H116" s="80">
        <v>0.19</v>
      </c>
      <c r="I116" s="80">
        <f>+G116*H116</f>
        <v>27.108820000000001</v>
      </c>
      <c r="J116" s="80"/>
      <c r="K116" s="80">
        <f>+I116-J116</f>
        <v>27.108820000000001</v>
      </c>
      <c r="L116" s="81">
        <v>1</v>
      </c>
      <c r="M116" s="80">
        <f>+K116*L116</f>
        <v>27.108820000000001</v>
      </c>
      <c r="N116" s="80"/>
      <c r="O116" s="107"/>
    </row>
    <row r="117" spans="2:22" s="76" customFormat="1" ht="15" customHeight="1" x14ac:dyDescent="0.25">
      <c r="B117" s="486"/>
      <c r="C117" s="487"/>
      <c r="D117" s="487"/>
      <c r="E117" s="487"/>
      <c r="F117" s="487"/>
      <c r="G117" s="80"/>
      <c r="H117" s="80"/>
      <c r="I117" s="80">
        <f>+G117*H117</f>
        <v>0</v>
      </c>
      <c r="J117" s="80"/>
      <c r="K117" s="80">
        <f>+I117-J117</f>
        <v>0</v>
      </c>
      <c r="L117" s="81"/>
      <c r="M117" s="80">
        <f>+K117*L117</f>
        <v>0</v>
      </c>
      <c r="N117" s="80">
        <f>+G117*L117</f>
        <v>0</v>
      </c>
      <c r="O117" s="107"/>
    </row>
    <row r="118" spans="2:22" s="76" customFormat="1" ht="15" customHeight="1" thickBot="1" x14ac:dyDescent="0.3">
      <c r="B118" s="488"/>
      <c r="C118" s="489"/>
      <c r="D118" s="489"/>
      <c r="E118" s="489"/>
      <c r="F118" s="489"/>
      <c r="G118" s="78"/>
      <c r="H118" s="78"/>
      <c r="I118" s="78"/>
      <c r="J118" s="78"/>
      <c r="K118" s="78"/>
      <c r="L118" s="79"/>
      <c r="M118" s="78"/>
      <c r="N118" s="78"/>
      <c r="O118" s="108"/>
    </row>
    <row r="119" spans="2:22" s="76" customFormat="1" ht="17.45" customHeight="1" thickBot="1" x14ac:dyDescent="0.3">
      <c r="B119" s="490" t="s">
        <v>10</v>
      </c>
      <c r="C119" s="491"/>
      <c r="D119" s="491"/>
      <c r="E119" s="491"/>
      <c r="F119" s="491"/>
      <c r="G119" s="491"/>
      <c r="H119" s="491"/>
      <c r="I119" s="491"/>
      <c r="J119" s="491"/>
      <c r="K119" s="491"/>
      <c r="L119" s="491"/>
      <c r="M119" s="109">
        <f>SUM(M116:M118)</f>
        <v>27.108820000000001</v>
      </c>
      <c r="N119" s="109">
        <f>SUM(N116:N118)</f>
        <v>0</v>
      </c>
      <c r="O119" s="110">
        <f>SUM(O116:O118)</f>
        <v>0</v>
      </c>
      <c r="P119" s="339"/>
    </row>
    <row r="120" spans="2:22" ht="9.9499999999999993" customHeight="1" thickBot="1" x14ac:dyDescent="0.3"/>
    <row r="121" spans="2:22" s="76" customFormat="1" ht="17.45" customHeight="1" x14ac:dyDescent="0.25">
      <c r="B121" s="111" t="s">
        <v>119</v>
      </c>
      <c r="C121" s="112"/>
      <c r="D121" s="112"/>
      <c r="E121" s="112"/>
      <c r="F121" s="492" t="s">
        <v>1514</v>
      </c>
      <c r="G121" s="492"/>
      <c r="H121" s="492"/>
      <c r="I121" s="492"/>
      <c r="J121" s="492"/>
      <c r="K121" s="113" t="s">
        <v>120</v>
      </c>
      <c r="L121" s="493"/>
      <c r="M121" s="494"/>
      <c r="N121" s="495"/>
      <c r="O121" s="335"/>
    </row>
    <row r="122" spans="2:22" s="76" customFormat="1" ht="15" customHeight="1" x14ac:dyDescent="0.25">
      <c r="B122" s="486">
        <v>531</v>
      </c>
      <c r="C122" s="487"/>
      <c r="D122" s="487"/>
      <c r="E122" s="487"/>
      <c r="F122" s="487"/>
      <c r="G122" s="80">
        <v>3.9329999999999998</v>
      </c>
      <c r="H122" s="80">
        <v>4.6500000000000004</v>
      </c>
      <c r="I122" s="80">
        <f>+G122*H122</f>
        <v>18.288450000000001</v>
      </c>
      <c r="J122" s="80">
        <f>I122-K122</f>
        <v>-1.549999999998164E-3</v>
      </c>
      <c r="K122" s="80">
        <v>18.29</v>
      </c>
      <c r="L122" s="81">
        <v>1</v>
      </c>
      <c r="M122" s="80">
        <f t="shared" ref="M122" si="38">+K122*L122</f>
        <v>18.29</v>
      </c>
      <c r="N122" s="80">
        <f t="shared" ref="N122" si="39">+G122*L122</f>
        <v>3.9329999999999998</v>
      </c>
      <c r="O122" s="107">
        <f>+G122*L122</f>
        <v>3.9329999999999998</v>
      </c>
    </row>
    <row r="123" spans="2:22" s="76" customFormat="1" ht="15" customHeight="1" thickBot="1" x14ac:dyDescent="0.3">
      <c r="B123" s="488"/>
      <c r="C123" s="489"/>
      <c r="D123" s="489"/>
      <c r="E123" s="489"/>
      <c r="F123" s="489"/>
      <c r="G123" s="78"/>
      <c r="H123" s="78"/>
      <c r="I123" s="78"/>
      <c r="J123" s="78"/>
      <c r="K123" s="78"/>
      <c r="L123" s="79"/>
      <c r="M123" s="78"/>
      <c r="N123" s="78"/>
      <c r="O123" s="108"/>
    </row>
    <row r="124" spans="2:22" s="76" customFormat="1" ht="17.45" customHeight="1" thickBot="1" x14ac:dyDescent="0.3">
      <c r="B124" s="490" t="s">
        <v>10</v>
      </c>
      <c r="C124" s="491"/>
      <c r="D124" s="491"/>
      <c r="E124" s="491"/>
      <c r="F124" s="491"/>
      <c r="G124" s="491"/>
      <c r="H124" s="491"/>
      <c r="I124" s="491"/>
      <c r="J124" s="491"/>
      <c r="K124" s="491"/>
      <c r="L124" s="491"/>
      <c r="M124" s="109">
        <f>SUM(M122:M123)</f>
        <v>18.29</v>
      </c>
      <c r="N124" s="109">
        <f>SUM(N122:N123)</f>
        <v>3.9329999999999998</v>
      </c>
      <c r="O124" s="110">
        <f>SUM(O122:O123)</f>
        <v>3.9329999999999998</v>
      </c>
    </row>
    <row r="125" spans="2:22" ht="9.9499999999999993" customHeight="1" thickBot="1" x14ac:dyDescent="0.3"/>
    <row r="126" spans="2:22" ht="24.95" customHeight="1" x14ac:dyDescent="0.25">
      <c r="B126" s="503" t="s">
        <v>13</v>
      </c>
      <c r="C126" s="504"/>
      <c r="D126" s="504"/>
      <c r="E126" s="504"/>
      <c r="F126" s="505"/>
      <c r="G126" s="223" t="s">
        <v>250</v>
      </c>
      <c r="H126" s="221">
        <v>100320</v>
      </c>
      <c r="I126" s="498" t="s">
        <v>244</v>
      </c>
      <c r="J126" s="498"/>
      <c r="K126" s="498"/>
      <c r="L126" s="498"/>
      <c r="M126" s="498"/>
      <c r="N126" s="499"/>
      <c r="O126" s="119">
        <f>+M113</f>
        <v>15.14</v>
      </c>
    </row>
    <row r="127" spans="2:22" ht="24.95" customHeight="1" x14ac:dyDescent="0.25">
      <c r="B127" s="506"/>
      <c r="C127" s="507"/>
      <c r="D127" s="507"/>
      <c r="E127" s="507"/>
      <c r="F127" s="508"/>
      <c r="G127" s="224" t="s">
        <v>251</v>
      </c>
      <c r="H127" s="222">
        <v>96359</v>
      </c>
      <c r="I127" s="496" t="s">
        <v>245</v>
      </c>
      <c r="J127" s="496"/>
      <c r="K127" s="496"/>
      <c r="L127" s="496"/>
      <c r="M127" s="496"/>
      <c r="N127" s="497"/>
      <c r="O127" s="120"/>
    </row>
    <row r="128" spans="2:22" ht="24.95" customHeight="1" x14ac:dyDescent="0.25">
      <c r="B128" s="506"/>
      <c r="C128" s="507"/>
      <c r="D128" s="507"/>
      <c r="E128" s="507"/>
      <c r="F128" s="508"/>
      <c r="G128" s="224" t="s">
        <v>251</v>
      </c>
      <c r="H128" s="222">
        <v>96361</v>
      </c>
      <c r="I128" s="496" t="s">
        <v>246</v>
      </c>
      <c r="J128" s="496"/>
      <c r="K128" s="496"/>
      <c r="L128" s="496"/>
      <c r="M128" s="496"/>
      <c r="N128" s="497"/>
      <c r="O128" s="120"/>
    </row>
    <row r="129" spans="2:15" ht="24.95" customHeight="1" x14ac:dyDescent="0.25">
      <c r="B129" s="506"/>
      <c r="C129" s="507"/>
      <c r="D129" s="507"/>
      <c r="E129" s="507"/>
      <c r="F129" s="508"/>
      <c r="G129" s="224" t="s">
        <v>251</v>
      </c>
      <c r="H129" s="222">
        <v>103318</v>
      </c>
      <c r="I129" s="496" t="s">
        <v>247</v>
      </c>
      <c r="J129" s="496"/>
      <c r="K129" s="496"/>
      <c r="L129" s="496"/>
      <c r="M129" s="496"/>
      <c r="N129" s="497"/>
      <c r="O129" s="120">
        <f>M36</f>
        <v>239.56</v>
      </c>
    </row>
    <row r="130" spans="2:15" ht="24.95" customHeight="1" x14ac:dyDescent="0.25">
      <c r="B130" s="506"/>
      <c r="C130" s="507"/>
      <c r="D130" s="507"/>
      <c r="E130" s="507"/>
      <c r="F130" s="508"/>
      <c r="G130" s="224" t="s">
        <v>251</v>
      </c>
      <c r="H130" s="222">
        <v>103320</v>
      </c>
      <c r="I130" s="496" t="s">
        <v>248</v>
      </c>
      <c r="J130" s="496"/>
      <c r="K130" s="496"/>
      <c r="L130" s="496"/>
      <c r="M130" s="496"/>
      <c r="N130" s="497"/>
      <c r="O130" s="120">
        <f>M61</f>
        <v>358.98</v>
      </c>
    </row>
    <row r="131" spans="2:15" ht="39.950000000000003" customHeight="1" x14ac:dyDescent="0.25">
      <c r="B131" s="506"/>
      <c r="C131" s="507"/>
      <c r="D131" s="507"/>
      <c r="E131" s="507"/>
      <c r="F131" s="508"/>
      <c r="G131" s="224" t="s">
        <v>251</v>
      </c>
      <c r="H131" s="222">
        <v>103316</v>
      </c>
      <c r="I131" s="496" t="s">
        <v>1518</v>
      </c>
      <c r="J131" s="496"/>
      <c r="K131" s="496"/>
      <c r="L131" s="496"/>
      <c r="M131" s="496"/>
      <c r="N131" s="497"/>
      <c r="O131" s="120">
        <f>+M67</f>
        <v>7.92</v>
      </c>
    </row>
    <row r="132" spans="2:15" ht="24.95" customHeight="1" x14ac:dyDescent="0.25">
      <c r="B132" s="506"/>
      <c r="C132" s="507"/>
      <c r="D132" s="507"/>
      <c r="E132" s="507"/>
      <c r="F132" s="508"/>
      <c r="G132" s="224" t="s">
        <v>252</v>
      </c>
      <c r="H132" s="222" t="s">
        <v>253</v>
      </c>
      <c r="I132" s="496" t="s">
        <v>249</v>
      </c>
      <c r="J132" s="496"/>
      <c r="K132" s="496"/>
      <c r="L132" s="496"/>
      <c r="M132" s="496"/>
      <c r="N132" s="497"/>
      <c r="O132" s="120">
        <f>M107</f>
        <v>386.38</v>
      </c>
    </row>
    <row r="133" spans="2:15" ht="24.95" customHeight="1" x14ac:dyDescent="0.25">
      <c r="B133" s="506"/>
      <c r="C133" s="507"/>
      <c r="D133" s="507"/>
      <c r="E133" s="507"/>
      <c r="F133" s="508"/>
      <c r="G133" s="224"/>
      <c r="H133" s="222">
        <v>100320</v>
      </c>
      <c r="I133" s="496" t="s">
        <v>255</v>
      </c>
      <c r="J133" s="496"/>
      <c r="K133" s="496"/>
      <c r="L133" s="496"/>
      <c r="M133" s="496"/>
      <c r="N133" s="497"/>
      <c r="O133" s="120">
        <f>+O61+O36+O124+O67</f>
        <v>146.61099999999999</v>
      </c>
    </row>
    <row r="134" spans="2:15" ht="39.950000000000003" customHeight="1" x14ac:dyDescent="0.25">
      <c r="B134" s="506"/>
      <c r="C134" s="507"/>
      <c r="D134" s="507"/>
      <c r="E134" s="507"/>
      <c r="F134" s="508"/>
      <c r="G134" s="224" t="s">
        <v>251</v>
      </c>
      <c r="H134" s="222">
        <v>96359</v>
      </c>
      <c r="I134" s="496" t="s">
        <v>256</v>
      </c>
      <c r="J134" s="496"/>
      <c r="K134" s="496"/>
      <c r="L134" s="496"/>
      <c r="M134" s="496"/>
      <c r="N134" s="497"/>
      <c r="O134" s="120">
        <f>+M119</f>
        <v>27.108820000000001</v>
      </c>
    </row>
    <row r="135" spans="2:15" ht="39.950000000000003" customHeight="1" x14ac:dyDescent="0.25">
      <c r="B135" s="506"/>
      <c r="C135" s="507"/>
      <c r="D135" s="507"/>
      <c r="E135" s="507"/>
      <c r="F135" s="508"/>
      <c r="G135" s="225" t="s">
        <v>259</v>
      </c>
      <c r="H135" s="222">
        <v>96370</v>
      </c>
      <c r="I135" s="496" t="s">
        <v>258</v>
      </c>
      <c r="J135" s="496"/>
      <c r="K135" s="496"/>
      <c r="L135" s="496"/>
      <c r="M135" s="496"/>
      <c r="N135" s="497"/>
      <c r="O135" s="120">
        <f>+M90</f>
        <v>37.47</v>
      </c>
    </row>
    <row r="136" spans="2:15" ht="39.950000000000003" customHeight="1" x14ac:dyDescent="0.25">
      <c r="B136" s="506"/>
      <c r="C136" s="507"/>
      <c r="D136" s="507"/>
      <c r="E136" s="507"/>
      <c r="F136" s="508"/>
      <c r="G136" s="225" t="s">
        <v>259</v>
      </c>
      <c r="H136" s="222">
        <v>96360</v>
      </c>
      <c r="I136" s="496" t="s">
        <v>260</v>
      </c>
      <c r="J136" s="496"/>
      <c r="K136" s="496"/>
      <c r="L136" s="496"/>
      <c r="M136" s="496"/>
      <c r="N136" s="497"/>
      <c r="O136" s="120">
        <f>M79</f>
        <v>0</v>
      </c>
    </row>
    <row r="137" spans="2:15" ht="24.95" customHeight="1" x14ac:dyDescent="0.25">
      <c r="B137" s="506"/>
      <c r="C137" s="507"/>
      <c r="D137" s="507"/>
      <c r="E137" s="507"/>
      <c r="F137" s="508"/>
      <c r="G137" s="225" t="s">
        <v>250</v>
      </c>
      <c r="H137" s="222">
        <v>100603</v>
      </c>
      <c r="I137" s="496" t="s">
        <v>1515</v>
      </c>
      <c r="J137" s="496"/>
      <c r="K137" s="496"/>
      <c r="L137" s="496"/>
      <c r="M137" s="496"/>
      <c r="N137" s="497"/>
      <c r="O137" s="120">
        <f>+M124</f>
        <v>18.29</v>
      </c>
    </row>
    <row r="138" spans="2:15" ht="15" customHeight="1" thickBot="1" x14ac:dyDescent="0.3">
      <c r="B138" s="509"/>
      <c r="C138" s="510"/>
      <c r="D138" s="510"/>
      <c r="E138" s="510"/>
      <c r="F138" s="511"/>
      <c r="G138" s="114"/>
      <c r="H138" s="115"/>
      <c r="I138" s="115"/>
      <c r="J138" s="115"/>
      <c r="K138" s="115"/>
      <c r="L138" s="116"/>
      <c r="M138" s="117"/>
      <c r="N138" s="118"/>
      <c r="O138" s="121"/>
    </row>
  </sheetData>
  <mergeCells count="131">
    <mergeCell ref="B98:F98"/>
    <mergeCell ref="B88:F88"/>
    <mergeCell ref="B104:F104"/>
    <mergeCell ref="B105:F105"/>
    <mergeCell ref="B99:F99"/>
    <mergeCell ref="B100:F100"/>
    <mergeCell ref="F115:J115"/>
    <mergeCell ref="L115:N115"/>
    <mergeCell ref="B101:F101"/>
    <mergeCell ref="B106:F106"/>
    <mergeCell ref="B107:L107"/>
    <mergeCell ref="F109:J109"/>
    <mergeCell ref="L109:N109"/>
    <mergeCell ref="B110:F110"/>
    <mergeCell ref="B111:F111"/>
    <mergeCell ref="B112:F112"/>
    <mergeCell ref="B113:L113"/>
    <mergeCell ref="B71:F71"/>
    <mergeCell ref="B72:F72"/>
    <mergeCell ref="B73:L73"/>
    <mergeCell ref="F75:J75"/>
    <mergeCell ref="L75:N75"/>
    <mergeCell ref="B76:F76"/>
    <mergeCell ref="B66:F66"/>
    <mergeCell ref="B67:L67"/>
    <mergeCell ref="I126:N126"/>
    <mergeCell ref="B79:L79"/>
    <mergeCell ref="F81:J81"/>
    <mergeCell ref="L81:O81"/>
    <mergeCell ref="B82:F82"/>
    <mergeCell ref="B89:F89"/>
    <mergeCell ref="B90:L90"/>
    <mergeCell ref="F92:J92"/>
    <mergeCell ref="L92:N92"/>
    <mergeCell ref="B93:F93"/>
    <mergeCell ref="B102:F102"/>
    <mergeCell ref="B103:F103"/>
    <mergeCell ref="B94:F94"/>
    <mergeCell ref="B95:F95"/>
    <mergeCell ref="B96:F96"/>
    <mergeCell ref="B97:F97"/>
    <mergeCell ref="B1:P2"/>
    <mergeCell ref="B9:F9"/>
    <mergeCell ref="F10:J10"/>
    <mergeCell ref="L10:N10"/>
    <mergeCell ref="B11:F11"/>
    <mergeCell ref="B34:F34"/>
    <mergeCell ref="B47:F47"/>
    <mergeCell ref="B36:L36"/>
    <mergeCell ref="F38:J38"/>
    <mergeCell ref="L38:N38"/>
    <mergeCell ref="B39:F39"/>
    <mergeCell ref="B40:F40"/>
    <mergeCell ref="B41:F41"/>
    <mergeCell ref="B42:F42"/>
    <mergeCell ref="B43:F43"/>
    <mergeCell ref="B44:F44"/>
    <mergeCell ref="B45:F45"/>
    <mergeCell ref="B46:F46"/>
    <mergeCell ref="B12:F12"/>
    <mergeCell ref="B35:F35"/>
    <mergeCell ref="B24:F24"/>
    <mergeCell ref="B25:F25"/>
    <mergeCell ref="B26:F26"/>
    <mergeCell ref="B27:F27"/>
    <mergeCell ref="B13:F13"/>
    <mergeCell ref="B14:F14"/>
    <mergeCell ref="B15:F15"/>
    <mergeCell ref="B16:F16"/>
    <mergeCell ref="B17:F17"/>
    <mergeCell ref="I131:N131"/>
    <mergeCell ref="I137:N137"/>
    <mergeCell ref="F121:J121"/>
    <mergeCell ref="L121:N121"/>
    <mergeCell ref="B122:F122"/>
    <mergeCell ref="B123:F123"/>
    <mergeCell ref="B124:L124"/>
    <mergeCell ref="I133:N133"/>
    <mergeCell ref="I134:N134"/>
    <mergeCell ref="I135:N135"/>
    <mergeCell ref="I136:N136"/>
    <mergeCell ref="B126:F138"/>
    <mergeCell ref="I127:N127"/>
    <mergeCell ref="I128:N128"/>
    <mergeCell ref="I129:N129"/>
    <mergeCell ref="I130:N130"/>
    <mergeCell ref="I132:N132"/>
    <mergeCell ref="L69:N69"/>
    <mergeCell ref="B70:F70"/>
    <mergeCell ref="B57:F57"/>
    <mergeCell ref="B58:F58"/>
    <mergeCell ref="B60:F60"/>
    <mergeCell ref="B61:L61"/>
    <mergeCell ref="B18:F18"/>
    <mergeCell ref="B19:F19"/>
    <mergeCell ref="B20:F20"/>
    <mergeCell ref="B21:F21"/>
    <mergeCell ref="B22:F22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116:F116"/>
    <mergeCell ref="B117:F117"/>
    <mergeCell ref="B118:F118"/>
    <mergeCell ref="B119:L119"/>
    <mergeCell ref="B23:F23"/>
    <mergeCell ref="F63:J63"/>
    <mergeCell ref="B28:F28"/>
    <mergeCell ref="B29:F29"/>
    <mergeCell ref="B30:F30"/>
    <mergeCell ref="B31:F31"/>
    <mergeCell ref="B32:F32"/>
    <mergeCell ref="B33:F33"/>
    <mergeCell ref="B87:F87"/>
    <mergeCell ref="B83:F83"/>
    <mergeCell ref="B84:F84"/>
    <mergeCell ref="B85:F85"/>
    <mergeCell ref="B86:F86"/>
    <mergeCell ref="B77:F77"/>
    <mergeCell ref="F69:J69"/>
    <mergeCell ref="B78:F78"/>
    <mergeCell ref="L63:N63"/>
    <mergeCell ref="B64:F64"/>
    <mergeCell ref="B65:F65"/>
    <mergeCell ref="B59:F5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E53C-C8A7-4D1B-8D15-5D802A3CBD79}">
  <sheetPr>
    <tabColor rgb="FF92D050"/>
  </sheetPr>
  <dimension ref="B1:V118"/>
  <sheetViews>
    <sheetView showGridLines="0" showZeros="0" view="pageBreakPreview" topLeftCell="A111" zoomScaleNormal="100" zoomScaleSheetLayoutView="100" workbookViewId="0">
      <selection activeCell="A189" sqref="A189:XFD194"/>
    </sheetView>
  </sheetViews>
  <sheetFormatPr defaultColWidth="9.140625" defaultRowHeight="12" x14ac:dyDescent="0.25"/>
  <cols>
    <col min="1" max="1" width="1.7109375" style="72" customWidth="1"/>
    <col min="2" max="2" width="3.7109375" style="72" customWidth="1"/>
    <col min="3" max="3" width="5" style="72" customWidth="1"/>
    <col min="4" max="5" width="3.7109375" style="72" customWidth="1"/>
    <col min="6" max="6" width="6.7109375" style="72" customWidth="1"/>
    <col min="7" max="11" width="11.7109375" style="72" customWidth="1"/>
    <col min="12" max="12" width="11.7109375" style="73" customWidth="1"/>
    <col min="13" max="14" width="11.7109375" style="74" customWidth="1"/>
    <col min="15" max="15" width="11.7109375" style="75" customWidth="1"/>
    <col min="16" max="16" width="1.7109375" style="72" customWidth="1"/>
    <col min="17" max="17" width="9.140625" style="72" customWidth="1"/>
    <col min="18" max="16384" width="9.140625" style="72"/>
  </cols>
  <sheetData>
    <row r="1" spans="2:21" s="10" customFormat="1" ht="15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15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2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74</v>
      </c>
      <c r="L7" s="3" t="s">
        <v>240</v>
      </c>
      <c r="M7" s="298" t="s">
        <v>975</v>
      </c>
      <c r="N7" s="3" t="s">
        <v>25</v>
      </c>
      <c r="O7" s="58" t="s">
        <v>109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1" ht="30" customHeight="1" thickBot="1" x14ac:dyDescent="0.3">
      <c r="B9" s="512" t="s">
        <v>110</v>
      </c>
      <c r="C9" s="513"/>
      <c r="D9" s="513"/>
      <c r="E9" s="513"/>
      <c r="F9" s="513"/>
      <c r="G9" s="151" t="s">
        <v>111</v>
      </c>
      <c r="H9" s="151" t="s">
        <v>112</v>
      </c>
      <c r="I9" s="151" t="s">
        <v>113</v>
      </c>
      <c r="J9" s="151" t="s">
        <v>114</v>
      </c>
      <c r="K9" s="151" t="s">
        <v>115</v>
      </c>
      <c r="L9" s="152" t="s">
        <v>11</v>
      </c>
      <c r="M9" s="153" t="s">
        <v>116</v>
      </c>
      <c r="N9" s="153" t="s">
        <v>117</v>
      </c>
      <c r="O9" s="154" t="s">
        <v>118</v>
      </c>
      <c r="Q9" s="77"/>
    </row>
    <row r="10" spans="2:21" s="76" customFormat="1" ht="17.45" customHeight="1" x14ac:dyDescent="0.25">
      <c r="B10" s="111" t="s">
        <v>119</v>
      </c>
      <c r="C10" s="112"/>
      <c r="D10" s="112"/>
      <c r="E10" s="112"/>
      <c r="F10" s="492" t="s">
        <v>231</v>
      </c>
      <c r="G10" s="492"/>
      <c r="H10" s="492"/>
      <c r="I10" s="492"/>
      <c r="J10" s="492"/>
      <c r="K10" s="113" t="s">
        <v>120</v>
      </c>
      <c r="L10" s="493" t="s">
        <v>232</v>
      </c>
      <c r="M10" s="494"/>
      <c r="N10" s="495"/>
      <c r="O10" s="215"/>
    </row>
    <row r="11" spans="2:21" s="76" customFormat="1" ht="15.95" customHeight="1" x14ac:dyDescent="0.25">
      <c r="B11" s="486">
        <v>599</v>
      </c>
      <c r="C11" s="487"/>
      <c r="D11" s="487"/>
      <c r="E11" s="487"/>
      <c r="F11" s="487"/>
      <c r="G11" s="80">
        <v>9.77</v>
      </c>
      <c r="H11" s="80">
        <v>1.25</v>
      </c>
      <c r="I11" s="80">
        <f>+G11*H11</f>
        <v>12.212499999999999</v>
      </c>
      <c r="J11" s="80">
        <f t="shared" ref="J11:J35" si="0">I11-K11</f>
        <v>0.74249999999999794</v>
      </c>
      <c r="K11" s="80">
        <v>11.47</v>
      </c>
      <c r="L11" s="81">
        <v>1</v>
      </c>
      <c r="M11" s="80">
        <f t="shared" ref="M11:M19" si="1">+K11*L11</f>
        <v>11.47</v>
      </c>
      <c r="N11" s="80">
        <f t="shared" ref="N11:N19" si="2">+G11*L11</f>
        <v>9.77</v>
      </c>
      <c r="O11" s="107">
        <f>+G11*L11</f>
        <v>9.77</v>
      </c>
    </row>
    <row r="12" spans="2:21" s="76" customFormat="1" ht="15.95" customHeight="1" x14ac:dyDescent="0.25">
      <c r="B12" s="486">
        <v>600</v>
      </c>
      <c r="C12" s="487"/>
      <c r="D12" s="487"/>
      <c r="E12" s="487"/>
      <c r="F12" s="487"/>
      <c r="G12" s="80">
        <v>3.43</v>
      </c>
      <c r="H12" s="80">
        <v>1.25</v>
      </c>
      <c r="I12" s="80">
        <f>+G12*H12</f>
        <v>4.2875000000000005</v>
      </c>
      <c r="J12" s="80">
        <f t="shared" si="0"/>
        <v>-2.4999999999995026E-3</v>
      </c>
      <c r="K12" s="80">
        <v>4.29</v>
      </c>
      <c r="L12" s="81">
        <v>1</v>
      </c>
      <c r="M12" s="80">
        <f t="shared" si="1"/>
        <v>4.29</v>
      </c>
      <c r="N12" s="80">
        <f t="shared" si="2"/>
        <v>3.43</v>
      </c>
      <c r="O12" s="107">
        <f>+G12*L12</f>
        <v>3.43</v>
      </c>
    </row>
    <row r="13" spans="2:21" s="76" customFormat="1" ht="15.95" customHeight="1" x14ac:dyDescent="0.25">
      <c r="B13" s="486">
        <v>601</v>
      </c>
      <c r="C13" s="487"/>
      <c r="D13" s="487"/>
      <c r="E13" s="487"/>
      <c r="F13" s="487"/>
      <c r="G13" s="80">
        <v>2.75</v>
      </c>
      <c r="H13" s="80">
        <v>1.97</v>
      </c>
      <c r="I13" s="80">
        <f>+G13*H13</f>
        <v>5.4174999999999995</v>
      </c>
      <c r="J13" s="80">
        <f t="shared" si="0"/>
        <v>-2.5000000000003908E-3</v>
      </c>
      <c r="K13" s="80">
        <v>5.42</v>
      </c>
      <c r="L13" s="81">
        <v>1</v>
      </c>
      <c r="M13" s="80">
        <f t="shared" si="1"/>
        <v>5.42</v>
      </c>
      <c r="N13" s="80">
        <f t="shared" si="2"/>
        <v>2.75</v>
      </c>
      <c r="O13" s="107">
        <f t="shared" ref="O13:O16" si="3">+G13*L13</f>
        <v>2.75</v>
      </c>
    </row>
    <row r="14" spans="2:21" s="76" customFormat="1" ht="15.95" customHeight="1" x14ac:dyDescent="0.25">
      <c r="B14" s="486">
        <v>603</v>
      </c>
      <c r="C14" s="487"/>
      <c r="D14" s="487"/>
      <c r="E14" s="487"/>
      <c r="F14" s="487"/>
      <c r="G14" s="80">
        <v>6.03</v>
      </c>
      <c r="H14" s="80">
        <v>1.65</v>
      </c>
      <c r="I14" s="80">
        <f>+G14*H14</f>
        <v>9.9495000000000005</v>
      </c>
      <c r="J14" s="80">
        <f t="shared" si="0"/>
        <v>0.12950000000000017</v>
      </c>
      <c r="K14" s="80">
        <v>9.82</v>
      </c>
      <c r="L14" s="81">
        <v>1</v>
      </c>
      <c r="M14" s="80">
        <f t="shared" si="1"/>
        <v>9.82</v>
      </c>
      <c r="N14" s="80">
        <f t="shared" si="2"/>
        <v>6.03</v>
      </c>
      <c r="O14" s="107">
        <f t="shared" si="3"/>
        <v>6.03</v>
      </c>
    </row>
    <row r="15" spans="2:21" s="76" customFormat="1" ht="15.95" customHeight="1" x14ac:dyDescent="0.25">
      <c r="B15" s="486">
        <v>604</v>
      </c>
      <c r="C15" s="487"/>
      <c r="D15" s="487"/>
      <c r="E15" s="487"/>
      <c r="F15" s="487"/>
      <c r="G15" s="80">
        <v>2.88</v>
      </c>
      <c r="H15" s="80">
        <v>1.97</v>
      </c>
      <c r="I15" s="80">
        <f>+G15*H15</f>
        <v>5.6735999999999995</v>
      </c>
      <c r="J15" s="80">
        <f t="shared" si="0"/>
        <v>3.5999999999996035E-3</v>
      </c>
      <c r="K15" s="80">
        <v>5.67</v>
      </c>
      <c r="L15" s="81">
        <v>1</v>
      </c>
      <c r="M15" s="80">
        <f t="shared" si="1"/>
        <v>5.67</v>
      </c>
      <c r="N15" s="80">
        <f t="shared" si="2"/>
        <v>2.88</v>
      </c>
      <c r="O15" s="107">
        <f t="shared" si="3"/>
        <v>2.88</v>
      </c>
    </row>
    <row r="16" spans="2:21" s="76" customFormat="1" ht="15.95" customHeight="1" x14ac:dyDescent="0.25">
      <c r="B16" s="486">
        <v>605</v>
      </c>
      <c r="C16" s="487"/>
      <c r="D16" s="487"/>
      <c r="E16" s="487"/>
      <c r="F16" s="487"/>
      <c r="G16" s="80">
        <v>2.3250000000000002</v>
      </c>
      <c r="H16" s="80">
        <v>5.29</v>
      </c>
      <c r="I16" s="80">
        <f t="shared" ref="I16:I24" si="4">+G16*H16</f>
        <v>12.299250000000001</v>
      </c>
      <c r="J16" s="80">
        <f t="shared" si="0"/>
        <v>-7.5000000000002842E-4</v>
      </c>
      <c r="K16" s="80">
        <v>12.3</v>
      </c>
      <c r="L16" s="81">
        <v>1</v>
      </c>
      <c r="M16" s="80">
        <f t="shared" si="1"/>
        <v>12.3</v>
      </c>
      <c r="N16" s="80">
        <f t="shared" si="2"/>
        <v>2.3250000000000002</v>
      </c>
      <c r="O16" s="107">
        <f t="shared" si="3"/>
        <v>2.3250000000000002</v>
      </c>
    </row>
    <row r="17" spans="2:15" s="76" customFormat="1" ht="15.95" customHeight="1" x14ac:dyDescent="0.25">
      <c r="B17" s="486">
        <v>606</v>
      </c>
      <c r="C17" s="487"/>
      <c r="D17" s="487"/>
      <c r="E17" s="487"/>
      <c r="F17" s="487"/>
      <c r="G17" s="80">
        <v>4.0199999999999996</v>
      </c>
      <c r="H17" s="80">
        <v>5.29</v>
      </c>
      <c r="I17" s="80">
        <f t="shared" si="4"/>
        <v>21.265799999999999</v>
      </c>
      <c r="J17" s="80">
        <f t="shared" si="0"/>
        <v>-4.2000000000008697E-3</v>
      </c>
      <c r="K17" s="80">
        <v>21.27</v>
      </c>
      <c r="L17" s="81">
        <v>1</v>
      </c>
      <c r="M17" s="80">
        <f t="shared" si="1"/>
        <v>21.27</v>
      </c>
      <c r="N17" s="80">
        <f t="shared" si="2"/>
        <v>4.0199999999999996</v>
      </c>
      <c r="O17" s="107">
        <f>+G17*L17</f>
        <v>4.0199999999999996</v>
      </c>
    </row>
    <row r="18" spans="2:15" s="76" customFormat="1" ht="15.95" customHeight="1" x14ac:dyDescent="0.25">
      <c r="B18" s="486">
        <v>607</v>
      </c>
      <c r="C18" s="487"/>
      <c r="D18" s="487"/>
      <c r="E18" s="487"/>
      <c r="F18" s="487"/>
      <c r="G18" s="80">
        <v>1.1299999999999999</v>
      </c>
      <c r="H18" s="80">
        <v>5.29</v>
      </c>
      <c r="I18" s="80">
        <f t="shared" si="4"/>
        <v>5.9776999999999996</v>
      </c>
      <c r="J18" s="80">
        <f t="shared" si="0"/>
        <v>1.7476999999999991</v>
      </c>
      <c r="K18" s="80">
        <v>4.2300000000000004</v>
      </c>
      <c r="L18" s="81">
        <v>1</v>
      </c>
      <c r="M18" s="80">
        <f t="shared" si="1"/>
        <v>4.2300000000000004</v>
      </c>
      <c r="N18" s="80">
        <f t="shared" si="2"/>
        <v>1.1299999999999999</v>
      </c>
      <c r="O18" s="107">
        <f>+G18*L18</f>
        <v>1.1299999999999999</v>
      </c>
    </row>
    <row r="19" spans="2:15" s="76" customFormat="1" ht="15.95" customHeight="1" x14ac:dyDescent="0.25">
      <c r="B19" s="486">
        <v>608</v>
      </c>
      <c r="C19" s="487"/>
      <c r="D19" s="487"/>
      <c r="E19" s="487"/>
      <c r="F19" s="487"/>
      <c r="G19" s="80">
        <v>2</v>
      </c>
      <c r="H19" s="80">
        <v>5.29</v>
      </c>
      <c r="I19" s="80">
        <f t="shared" si="4"/>
        <v>10.58</v>
      </c>
      <c r="J19" s="80">
        <f t="shared" si="0"/>
        <v>0</v>
      </c>
      <c r="K19" s="80">
        <v>10.58</v>
      </c>
      <c r="L19" s="81">
        <v>1</v>
      </c>
      <c r="M19" s="80">
        <f t="shared" si="1"/>
        <v>10.58</v>
      </c>
      <c r="N19" s="80">
        <f t="shared" si="2"/>
        <v>2</v>
      </c>
      <c r="O19" s="107">
        <f>+G19*L19</f>
        <v>2</v>
      </c>
    </row>
    <row r="20" spans="2:15" s="76" customFormat="1" ht="15.95" customHeight="1" x14ac:dyDescent="0.25">
      <c r="B20" s="486">
        <v>609</v>
      </c>
      <c r="C20" s="487"/>
      <c r="D20" s="487"/>
      <c r="E20" s="487"/>
      <c r="F20" s="487"/>
      <c r="G20" s="80">
        <v>2.79</v>
      </c>
      <c r="H20" s="80">
        <v>4.5</v>
      </c>
      <c r="I20" s="80">
        <f t="shared" si="4"/>
        <v>12.555</v>
      </c>
      <c r="J20" s="80">
        <f t="shared" si="0"/>
        <v>4.9999999999990052E-3</v>
      </c>
      <c r="K20" s="80">
        <v>12.55</v>
      </c>
      <c r="L20" s="81">
        <v>1</v>
      </c>
      <c r="M20" s="80">
        <f t="shared" ref="M20:M30" si="5">+K20*L20</f>
        <v>12.55</v>
      </c>
      <c r="N20" s="80">
        <f t="shared" ref="N20:N30" si="6">+G20*L20</f>
        <v>2.79</v>
      </c>
      <c r="O20" s="107">
        <f t="shared" ref="O20" si="7">+G20*L20</f>
        <v>2.79</v>
      </c>
    </row>
    <row r="21" spans="2:15" s="76" customFormat="1" ht="15.95" customHeight="1" x14ac:dyDescent="0.25">
      <c r="B21" s="486">
        <v>10</v>
      </c>
      <c r="C21" s="487"/>
      <c r="D21" s="487"/>
      <c r="E21" s="487"/>
      <c r="F21" s="487"/>
      <c r="G21" s="80">
        <v>2.58</v>
      </c>
      <c r="H21" s="80">
        <v>5.79</v>
      </c>
      <c r="I21" s="80">
        <f t="shared" si="4"/>
        <v>14.9382</v>
      </c>
      <c r="J21" s="80">
        <f t="shared" si="0"/>
        <v>1.4681999999999995</v>
      </c>
      <c r="K21" s="80">
        <v>13.47</v>
      </c>
      <c r="L21" s="81">
        <v>1</v>
      </c>
      <c r="M21" s="80">
        <f t="shared" si="5"/>
        <v>13.47</v>
      </c>
      <c r="N21" s="80">
        <f t="shared" si="6"/>
        <v>2.58</v>
      </c>
      <c r="O21" s="107">
        <f t="shared" ref="O21:O30" si="8">+G21*L21</f>
        <v>2.58</v>
      </c>
    </row>
    <row r="22" spans="2:15" s="76" customFormat="1" ht="15.95" customHeight="1" x14ac:dyDescent="0.25">
      <c r="B22" s="486">
        <v>611</v>
      </c>
      <c r="C22" s="487"/>
      <c r="D22" s="487"/>
      <c r="E22" s="487"/>
      <c r="F22" s="487"/>
      <c r="G22" s="80">
        <v>7.23</v>
      </c>
      <c r="H22" s="80">
        <v>5.69</v>
      </c>
      <c r="I22" s="80">
        <f t="shared" si="4"/>
        <v>41.138700000000007</v>
      </c>
      <c r="J22" s="80">
        <f t="shared" si="0"/>
        <v>0.4287000000000063</v>
      </c>
      <c r="K22" s="80">
        <v>40.71</v>
      </c>
      <c r="L22" s="81">
        <v>1</v>
      </c>
      <c r="M22" s="80">
        <f t="shared" si="5"/>
        <v>40.71</v>
      </c>
      <c r="N22" s="80">
        <f t="shared" si="6"/>
        <v>7.23</v>
      </c>
      <c r="O22" s="107">
        <f t="shared" si="8"/>
        <v>7.23</v>
      </c>
    </row>
    <row r="23" spans="2:15" s="76" customFormat="1" ht="15.95" customHeight="1" x14ac:dyDescent="0.25">
      <c r="B23" s="486">
        <v>612</v>
      </c>
      <c r="C23" s="487"/>
      <c r="D23" s="487"/>
      <c r="E23" s="487"/>
      <c r="F23" s="487"/>
      <c r="G23" s="80">
        <v>4.71</v>
      </c>
      <c r="H23" s="80">
        <v>5.29</v>
      </c>
      <c r="I23" s="80">
        <f t="shared" si="4"/>
        <v>24.915900000000001</v>
      </c>
      <c r="J23" s="80">
        <f t="shared" si="0"/>
        <v>-4.1000000000011028E-3</v>
      </c>
      <c r="K23" s="80">
        <v>24.92</v>
      </c>
      <c r="L23" s="81">
        <v>1</v>
      </c>
      <c r="M23" s="80">
        <f t="shared" si="5"/>
        <v>24.92</v>
      </c>
      <c r="N23" s="80">
        <f t="shared" si="6"/>
        <v>4.71</v>
      </c>
      <c r="O23" s="107">
        <f t="shared" si="8"/>
        <v>4.71</v>
      </c>
    </row>
    <row r="24" spans="2:15" s="76" customFormat="1" ht="15.95" customHeight="1" x14ac:dyDescent="0.25">
      <c r="B24" s="486">
        <v>613</v>
      </c>
      <c r="C24" s="487"/>
      <c r="D24" s="487"/>
      <c r="E24" s="487"/>
      <c r="F24" s="487"/>
      <c r="G24" s="80">
        <v>4.7889999999999997</v>
      </c>
      <c r="H24" s="80">
        <v>5.29</v>
      </c>
      <c r="I24" s="80">
        <f t="shared" si="4"/>
        <v>25.33381</v>
      </c>
      <c r="J24" s="80">
        <f t="shared" si="0"/>
        <v>3.8100000000014234E-3</v>
      </c>
      <c r="K24" s="80">
        <v>25.33</v>
      </c>
      <c r="L24" s="81">
        <v>1</v>
      </c>
      <c r="M24" s="80">
        <f t="shared" si="5"/>
        <v>25.33</v>
      </c>
      <c r="N24" s="80">
        <f t="shared" si="6"/>
        <v>4.7889999999999997</v>
      </c>
      <c r="O24" s="107">
        <f t="shared" si="8"/>
        <v>4.7889999999999997</v>
      </c>
    </row>
    <row r="25" spans="2:15" s="76" customFormat="1" ht="15.95" customHeight="1" x14ac:dyDescent="0.25">
      <c r="B25" s="486">
        <v>614</v>
      </c>
      <c r="C25" s="487"/>
      <c r="D25" s="487"/>
      <c r="E25" s="487"/>
      <c r="F25" s="487"/>
      <c r="G25" s="80">
        <v>1.859</v>
      </c>
      <c r="H25" s="80">
        <v>5.29</v>
      </c>
      <c r="I25" s="80">
        <f>+G25*H25</f>
        <v>9.8341100000000008</v>
      </c>
      <c r="J25" s="80">
        <f t="shared" si="0"/>
        <v>4.1100000000007242E-3</v>
      </c>
      <c r="K25" s="80">
        <v>9.83</v>
      </c>
      <c r="L25" s="81">
        <v>1</v>
      </c>
      <c r="M25" s="80">
        <f t="shared" si="5"/>
        <v>9.83</v>
      </c>
      <c r="N25" s="80">
        <f t="shared" si="6"/>
        <v>1.859</v>
      </c>
      <c r="O25" s="107">
        <f t="shared" si="8"/>
        <v>1.859</v>
      </c>
    </row>
    <row r="26" spans="2:15" s="76" customFormat="1" ht="15.95" customHeight="1" x14ac:dyDescent="0.25">
      <c r="B26" s="486">
        <v>615</v>
      </c>
      <c r="C26" s="487"/>
      <c r="D26" s="487"/>
      <c r="E26" s="487"/>
      <c r="F26" s="487"/>
      <c r="G26" s="80">
        <v>13.26</v>
      </c>
      <c r="H26" s="80">
        <v>1.25</v>
      </c>
      <c r="I26" s="80">
        <f t="shared" ref="I26:I35" si="9">+G26*H26</f>
        <v>16.574999999999999</v>
      </c>
      <c r="J26" s="80">
        <f t="shared" si="0"/>
        <v>-4.9999999999990052E-3</v>
      </c>
      <c r="K26" s="80">
        <v>16.579999999999998</v>
      </c>
      <c r="L26" s="81">
        <v>1</v>
      </c>
      <c r="M26" s="80">
        <f t="shared" si="5"/>
        <v>16.579999999999998</v>
      </c>
      <c r="N26" s="80">
        <f t="shared" si="6"/>
        <v>13.26</v>
      </c>
      <c r="O26" s="107">
        <f t="shared" si="8"/>
        <v>13.26</v>
      </c>
    </row>
    <row r="27" spans="2:15" s="76" customFormat="1" ht="15.95" customHeight="1" x14ac:dyDescent="0.25">
      <c r="B27" s="486">
        <v>616</v>
      </c>
      <c r="C27" s="487"/>
      <c r="D27" s="487"/>
      <c r="E27" s="487"/>
      <c r="F27" s="487"/>
      <c r="G27" s="80">
        <v>5.87</v>
      </c>
      <c r="H27" s="80">
        <v>1.25</v>
      </c>
      <c r="I27" s="80">
        <f t="shared" si="9"/>
        <v>7.3375000000000004</v>
      </c>
      <c r="J27" s="80">
        <f t="shared" si="0"/>
        <v>-2.4999999999995026E-3</v>
      </c>
      <c r="K27" s="80">
        <v>7.34</v>
      </c>
      <c r="L27" s="81">
        <v>1</v>
      </c>
      <c r="M27" s="80">
        <f t="shared" si="5"/>
        <v>7.34</v>
      </c>
      <c r="N27" s="80">
        <f t="shared" si="6"/>
        <v>5.87</v>
      </c>
      <c r="O27" s="107">
        <f t="shared" si="8"/>
        <v>5.87</v>
      </c>
    </row>
    <row r="28" spans="2:15" s="76" customFormat="1" ht="15.95" customHeight="1" x14ac:dyDescent="0.25">
      <c r="B28" s="486">
        <v>617</v>
      </c>
      <c r="C28" s="487"/>
      <c r="D28" s="487"/>
      <c r="E28" s="487"/>
      <c r="F28" s="487"/>
      <c r="G28" s="80">
        <v>1.35</v>
      </c>
      <c r="H28" s="80">
        <v>1.25</v>
      </c>
      <c r="I28" s="80">
        <f t="shared" si="9"/>
        <v>1.6875</v>
      </c>
      <c r="J28" s="80">
        <f t="shared" si="0"/>
        <v>-2.4999999999999467E-3</v>
      </c>
      <c r="K28" s="80">
        <v>1.69</v>
      </c>
      <c r="L28" s="81">
        <v>1</v>
      </c>
      <c r="M28" s="80">
        <f t="shared" si="5"/>
        <v>1.69</v>
      </c>
      <c r="N28" s="80">
        <f t="shared" si="6"/>
        <v>1.35</v>
      </c>
      <c r="O28" s="107">
        <f t="shared" si="8"/>
        <v>1.35</v>
      </c>
    </row>
    <row r="29" spans="2:15" s="76" customFormat="1" ht="15.95" customHeight="1" x14ac:dyDescent="0.25">
      <c r="B29" s="486">
        <v>618</v>
      </c>
      <c r="C29" s="487"/>
      <c r="D29" s="487"/>
      <c r="E29" s="487"/>
      <c r="F29" s="487"/>
      <c r="G29" s="80">
        <v>30.88</v>
      </c>
      <c r="H29" s="80">
        <v>1.25</v>
      </c>
      <c r="I29" s="80">
        <f t="shared" si="9"/>
        <v>38.6</v>
      </c>
      <c r="J29" s="80">
        <f t="shared" si="0"/>
        <v>0</v>
      </c>
      <c r="K29" s="80">
        <v>38.6</v>
      </c>
      <c r="L29" s="81">
        <v>1</v>
      </c>
      <c r="M29" s="80">
        <f t="shared" ref="M29" si="10">+K29*L29</f>
        <v>38.6</v>
      </c>
      <c r="N29" s="80">
        <f t="shared" ref="N29" si="11">+G29*L29</f>
        <v>30.88</v>
      </c>
      <c r="O29" s="107">
        <f t="shared" ref="O29" si="12">+G29*L29</f>
        <v>30.88</v>
      </c>
    </row>
    <row r="30" spans="2:15" s="76" customFormat="1" ht="15.95" customHeight="1" x14ac:dyDescent="0.25">
      <c r="B30" s="486">
        <v>619</v>
      </c>
      <c r="C30" s="487"/>
      <c r="D30" s="487"/>
      <c r="E30" s="487"/>
      <c r="F30" s="487"/>
      <c r="G30" s="80">
        <v>13.26</v>
      </c>
      <c r="H30" s="80">
        <v>1.25</v>
      </c>
      <c r="I30" s="80">
        <f t="shared" si="9"/>
        <v>16.574999999999999</v>
      </c>
      <c r="J30" s="80">
        <f t="shared" si="0"/>
        <v>0.875</v>
      </c>
      <c r="K30" s="80">
        <v>15.7</v>
      </c>
      <c r="L30" s="81">
        <v>1</v>
      </c>
      <c r="M30" s="80">
        <f t="shared" si="5"/>
        <v>15.7</v>
      </c>
      <c r="N30" s="80">
        <f t="shared" si="6"/>
        <v>13.26</v>
      </c>
      <c r="O30" s="107">
        <f t="shared" si="8"/>
        <v>13.26</v>
      </c>
    </row>
    <row r="31" spans="2:15" s="76" customFormat="1" ht="15.95" customHeight="1" x14ac:dyDescent="0.25">
      <c r="B31" s="486">
        <v>620</v>
      </c>
      <c r="C31" s="487"/>
      <c r="D31" s="487"/>
      <c r="E31" s="487"/>
      <c r="F31" s="487"/>
      <c r="G31" s="80">
        <v>16.13</v>
      </c>
      <c r="H31" s="80">
        <v>1.25</v>
      </c>
      <c r="I31" s="80">
        <f t="shared" si="9"/>
        <v>20.162499999999998</v>
      </c>
      <c r="J31" s="80">
        <f t="shared" si="0"/>
        <v>0.89249999999999829</v>
      </c>
      <c r="K31" s="80">
        <v>19.27</v>
      </c>
      <c r="L31" s="81">
        <v>1</v>
      </c>
      <c r="M31" s="80">
        <f t="shared" ref="M31" si="13">+K31*L31</f>
        <v>19.27</v>
      </c>
      <c r="N31" s="80">
        <f t="shared" ref="N31" si="14">+G31*L31</f>
        <v>16.13</v>
      </c>
      <c r="O31" s="107">
        <f t="shared" ref="O31" si="15">+G31*L31</f>
        <v>16.13</v>
      </c>
    </row>
    <row r="32" spans="2:15" s="76" customFormat="1" ht="15.95" customHeight="1" x14ac:dyDescent="0.25">
      <c r="B32" s="486">
        <v>621</v>
      </c>
      <c r="C32" s="487"/>
      <c r="D32" s="487"/>
      <c r="E32" s="487"/>
      <c r="F32" s="487"/>
      <c r="G32" s="80">
        <v>1.425</v>
      </c>
      <c r="H32" s="80">
        <v>1.25</v>
      </c>
      <c r="I32" s="80">
        <f t="shared" si="9"/>
        <v>1.78125</v>
      </c>
      <c r="J32" s="80">
        <f t="shared" si="0"/>
        <v>1.2499999999999734E-3</v>
      </c>
      <c r="K32" s="80">
        <v>1.78</v>
      </c>
      <c r="L32" s="81">
        <v>1</v>
      </c>
      <c r="M32" s="80">
        <f t="shared" ref="M32" si="16">+K32*L32</f>
        <v>1.78</v>
      </c>
      <c r="N32" s="80">
        <f t="shared" ref="N32" si="17">+G32*L32</f>
        <v>1.425</v>
      </c>
      <c r="O32" s="107">
        <f t="shared" ref="O32" si="18">+G32*L32</f>
        <v>1.425</v>
      </c>
    </row>
    <row r="33" spans="2:15" s="76" customFormat="1" ht="15.95" customHeight="1" x14ac:dyDescent="0.25">
      <c r="B33" s="486">
        <v>622</v>
      </c>
      <c r="C33" s="487"/>
      <c r="D33" s="487"/>
      <c r="E33" s="487"/>
      <c r="F33" s="487"/>
      <c r="G33" s="80">
        <v>1.35</v>
      </c>
      <c r="H33" s="80">
        <v>1.25</v>
      </c>
      <c r="I33" s="80">
        <f t="shared" si="9"/>
        <v>1.6875</v>
      </c>
      <c r="J33" s="80">
        <f t="shared" si="0"/>
        <v>-2.4999999999999467E-3</v>
      </c>
      <c r="K33" s="80">
        <v>1.69</v>
      </c>
      <c r="L33" s="81">
        <v>1</v>
      </c>
      <c r="M33" s="80">
        <f t="shared" ref="M33:M35" si="19">+K33*L33</f>
        <v>1.69</v>
      </c>
      <c r="N33" s="80">
        <f t="shared" ref="N33:N35" si="20">+G33*L33</f>
        <v>1.35</v>
      </c>
      <c r="O33" s="107">
        <f t="shared" ref="O33:O35" si="21">+G33*L33</f>
        <v>1.35</v>
      </c>
    </row>
    <row r="34" spans="2:15" s="76" customFormat="1" ht="15.95" customHeight="1" x14ac:dyDescent="0.25">
      <c r="B34" s="486">
        <v>623</v>
      </c>
      <c r="C34" s="487"/>
      <c r="D34" s="487"/>
      <c r="E34" s="487"/>
      <c r="F34" s="487"/>
      <c r="G34" s="80">
        <v>2.98</v>
      </c>
      <c r="H34" s="80">
        <v>1.25</v>
      </c>
      <c r="I34" s="80">
        <f>+G34*H34</f>
        <v>3.7250000000000001</v>
      </c>
      <c r="J34" s="80">
        <f t="shared" si="0"/>
        <v>-4.9999999999998934E-3</v>
      </c>
      <c r="K34" s="80">
        <v>3.73</v>
      </c>
      <c r="L34" s="81">
        <v>1</v>
      </c>
      <c r="M34" s="80">
        <f t="shared" si="19"/>
        <v>3.73</v>
      </c>
      <c r="N34" s="80">
        <f t="shared" si="20"/>
        <v>2.98</v>
      </c>
      <c r="O34" s="107">
        <f t="shared" si="21"/>
        <v>2.98</v>
      </c>
    </row>
    <row r="35" spans="2:15" s="76" customFormat="1" ht="15.95" customHeight="1" x14ac:dyDescent="0.25">
      <c r="B35" s="486">
        <v>624</v>
      </c>
      <c r="C35" s="487"/>
      <c r="D35" s="487"/>
      <c r="E35" s="487"/>
      <c r="F35" s="487"/>
      <c r="G35" s="80">
        <v>4.0359999999999996</v>
      </c>
      <c r="H35" s="80">
        <v>1.25</v>
      </c>
      <c r="I35" s="80">
        <f t="shared" si="9"/>
        <v>5.0449999999999999</v>
      </c>
      <c r="J35" s="80">
        <f t="shared" si="0"/>
        <v>4.9999999999998934E-3</v>
      </c>
      <c r="K35" s="80">
        <v>5.04</v>
      </c>
      <c r="L35" s="81">
        <v>1</v>
      </c>
      <c r="M35" s="80">
        <f t="shared" si="19"/>
        <v>5.04</v>
      </c>
      <c r="N35" s="80">
        <f t="shared" si="20"/>
        <v>4.0359999999999996</v>
      </c>
      <c r="O35" s="107">
        <f t="shared" si="21"/>
        <v>4.0359999999999996</v>
      </c>
    </row>
    <row r="36" spans="2:15" s="76" customFormat="1" ht="15.95" customHeight="1" thickBot="1" x14ac:dyDescent="0.3">
      <c r="B36" s="488"/>
      <c r="C36" s="489"/>
      <c r="D36" s="489"/>
      <c r="E36" s="489"/>
      <c r="F36" s="489"/>
      <c r="G36" s="78"/>
      <c r="H36" s="78"/>
      <c r="I36" s="78"/>
      <c r="J36" s="78"/>
      <c r="K36" s="78"/>
      <c r="L36" s="79"/>
      <c r="M36" s="78"/>
      <c r="N36" s="78"/>
      <c r="O36" s="108"/>
    </row>
    <row r="37" spans="2:15" s="76" customFormat="1" ht="17.45" customHeight="1" thickBot="1" x14ac:dyDescent="0.3">
      <c r="B37" s="490" t="s">
        <v>10</v>
      </c>
      <c r="C37" s="491"/>
      <c r="D37" s="491"/>
      <c r="E37" s="491"/>
      <c r="F37" s="491"/>
      <c r="G37" s="491"/>
      <c r="H37" s="491"/>
      <c r="I37" s="491"/>
      <c r="J37" s="491"/>
      <c r="K37" s="491"/>
      <c r="L37" s="491"/>
      <c r="M37" s="109">
        <f>SUM(M11:M36)</f>
        <v>323.27999999999997</v>
      </c>
      <c r="N37" s="109">
        <f>SUM(N11:N36)</f>
        <v>148.834</v>
      </c>
      <c r="O37" s="110">
        <f>SUM(O11:O36)</f>
        <v>148.834</v>
      </c>
    </row>
    <row r="38" spans="2:15" ht="9.9499999999999993" customHeight="1" thickBot="1" x14ac:dyDescent="0.3"/>
    <row r="39" spans="2:15" s="76" customFormat="1" ht="17.45" customHeight="1" x14ac:dyDescent="0.25">
      <c r="B39" s="111" t="s">
        <v>119</v>
      </c>
      <c r="C39" s="112"/>
      <c r="D39" s="112"/>
      <c r="E39" s="112"/>
      <c r="F39" s="492" t="s">
        <v>231</v>
      </c>
      <c r="G39" s="492"/>
      <c r="H39" s="492"/>
      <c r="I39" s="492"/>
      <c r="J39" s="492"/>
      <c r="K39" s="113" t="s">
        <v>120</v>
      </c>
      <c r="L39" s="493" t="s">
        <v>233</v>
      </c>
      <c r="M39" s="494"/>
      <c r="N39" s="495"/>
      <c r="O39" s="216"/>
    </row>
    <row r="40" spans="2:15" s="76" customFormat="1" ht="15.95" customHeight="1" x14ac:dyDescent="0.25">
      <c r="B40" s="486">
        <v>602</v>
      </c>
      <c r="C40" s="487"/>
      <c r="D40" s="487"/>
      <c r="E40" s="487"/>
      <c r="F40" s="487"/>
      <c r="G40" s="80">
        <v>6.03</v>
      </c>
      <c r="H40" s="80">
        <v>1.65</v>
      </c>
      <c r="I40" s="80">
        <f>+G40*H40</f>
        <v>9.9495000000000005</v>
      </c>
      <c r="J40" s="80">
        <f>I40-K40</f>
        <v>-4.9999999999883471E-4</v>
      </c>
      <c r="K40" s="80">
        <v>9.9499999999999993</v>
      </c>
      <c r="L40" s="81">
        <v>1</v>
      </c>
      <c r="M40" s="80">
        <f t="shared" ref="M40:M41" si="22">+K40*L40</f>
        <v>9.9499999999999993</v>
      </c>
      <c r="N40" s="80">
        <f t="shared" ref="N40:N41" si="23">+G40*L40</f>
        <v>6.03</v>
      </c>
      <c r="O40" s="107">
        <f>+G40*L40</f>
        <v>6.03</v>
      </c>
    </row>
    <row r="41" spans="2:15" s="76" customFormat="1" ht="15.95" customHeight="1" x14ac:dyDescent="0.25">
      <c r="B41" s="486"/>
      <c r="C41" s="487"/>
      <c r="D41" s="487"/>
      <c r="E41" s="487"/>
      <c r="F41" s="487"/>
      <c r="G41" s="80"/>
      <c r="H41" s="80"/>
      <c r="I41" s="80"/>
      <c r="J41" s="80"/>
      <c r="K41" s="80"/>
      <c r="L41" s="81"/>
      <c r="M41" s="80">
        <f t="shared" si="22"/>
        <v>0</v>
      </c>
      <c r="N41" s="80">
        <f t="shared" si="23"/>
        <v>0</v>
      </c>
      <c r="O41" s="107">
        <f>+G41*L41</f>
        <v>0</v>
      </c>
    </row>
    <row r="42" spans="2:15" s="76" customFormat="1" ht="15.95" customHeight="1" thickBot="1" x14ac:dyDescent="0.3">
      <c r="B42" s="488"/>
      <c r="C42" s="489"/>
      <c r="D42" s="489"/>
      <c r="E42" s="489"/>
      <c r="F42" s="489"/>
      <c r="G42" s="78"/>
      <c r="H42" s="78"/>
      <c r="I42" s="78"/>
      <c r="J42" s="78"/>
      <c r="K42" s="78"/>
      <c r="L42" s="79"/>
      <c r="M42" s="78"/>
      <c r="N42" s="78"/>
      <c r="O42" s="108"/>
    </row>
    <row r="43" spans="2:15" s="76" customFormat="1" ht="17.45" customHeight="1" thickBot="1" x14ac:dyDescent="0.3">
      <c r="B43" s="490" t="s">
        <v>10</v>
      </c>
      <c r="C43" s="491"/>
      <c r="D43" s="491"/>
      <c r="E43" s="491"/>
      <c r="F43" s="491"/>
      <c r="G43" s="491"/>
      <c r="H43" s="491"/>
      <c r="I43" s="491"/>
      <c r="J43" s="491"/>
      <c r="K43" s="491"/>
      <c r="L43" s="491"/>
      <c r="M43" s="109">
        <f>SUM(M40:M42)</f>
        <v>9.9499999999999993</v>
      </c>
      <c r="N43" s="109">
        <f>SUM(N40:N42)</f>
        <v>6.03</v>
      </c>
      <c r="O43" s="110">
        <f>SUM(O40:O42)</f>
        <v>6.03</v>
      </c>
    </row>
    <row r="44" spans="2:15" ht="9.9499999999999993" customHeight="1" thickBot="1" x14ac:dyDescent="0.3"/>
    <row r="45" spans="2:15" s="76" customFormat="1" ht="17.45" customHeight="1" x14ac:dyDescent="0.25">
      <c r="B45" s="111" t="s">
        <v>119</v>
      </c>
      <c r="C45" s="112"/>
      <c r="D45" s="112"/>
      <c r="E45" s="112"/>
      <c r="F45" s="492" t="s">
        <v>234</v>
      </c>
      <c r="G45" s="492"/>
      <c r="H45" s="492"/>
      <c r="I45" s="492"/>
      <c r="J45" s="492"/>
      <c r="K45" s="113" t="s">
        <v>120</v>
      </c>
      <c r="L45" s="500"/>
      <c r="M45" s="501"/>
      <c r="N45" s="502"/>
      <c r="O45" s="217"/>
    </row>
    <row r="46" spans="2:15" s="76" customFormat="1" ht="15.95" customHeight="1" x14ac:dyDescent="0.25">
      <c r="B46" s="486"/>
      <c r="C46" s="487"/>
      <c r="D46" s="487"/>
      <c r="E46" s="487"/>
      <c r="F46" s="487"/>
      <c r="G46" s="80"/>
      <c r="H46" s="80"/>
      <c r="I46" s="80">
        <f t="shared" ref="I46:I47" si="24">+G46*H46</f>
        <v>0</v>
      </c>
      <c r="J46" s="80"/>
      <c r="K46" s="80">
        <f t="shared" ref="K46:K47" si="25">+I46-J46</f>
        <v>0</v>
      </c>
      <c r="L46" s="81"/>
      <c r="M46" s="80">
        <f t="shared" ref="M46:M47" si="26">+K46*L46</f>
        <v>0</v>
      </c>
      <c r="N46" s="80">
        <f t="shared" ref="N46:N47" si="27">+G46*L46</f>
        <v>0</v>
      </c>
      <c r="O46" s="107"/>
    </row>
    <row r="47" spans="2:15" s="76" customFormat="1" ht="15.95" customHeight="1" x14ac:dyDescent="0.25">
      <c r="B47" s="486"/>
      <c r="C47" s="487"/>
      <c r="D47" s="487"/>
      <c r="E47" s="487"/>
      <c r="F47" s="487"/>
      <c r="G47" s="80"/>
      <c r="H47" s="80"/>
      <c r="I47" s="80">
        <f t="shared" si="24"/>
        <v>0</v>
      </c>
      <c r="J47" s="80"/>
      <c r="K47" s="80">
        <f t="shared" si="25"/>
        <v>0</v>
      </c>
      <c r="L47" s="81"/>
      <c r="M47" s="80">
        <f t="shared" si="26"/>
        <v>0</v>
      </c>
      <c r="N47" s="80">
        <f t="shared" si="27"/>
        <v>0</v>
      </c>
      <c r="O47" s="107"/>
    </row>
    <row r="48" spans="2:15" s="76" customFormat="1" ht="15.95" customHeight="1" thickBot="1" x14ac:dyDescent="0.3">
      <c r="B48" s="488"/>
      <c r="C48" s="489"/>
      <c r="D48" s="489"/>
      <c r="E48" s="489"/>
      <c r="F48" s="489"/>
      <c r="G48" s="78"/>
      <c r="H48" s="78"/>
      <c r="I48" s="78"/>
      <c r="J48" s="78"/>
      <c r="K48" s="78"/>
      <c r="L48" s="79"/>
      <c r="M48" s="78"/>
      <c r="N48" s="78"/>
      <c r="O48" s="108"/>
    </row>
    <row r="49" spans="2:15" s="76" customFormat="1" ht="17.45" customHeight="1" thickBot="1" x14ac:dyDescent="0.3">
      <c r="B49" s="490" t="s">
        <v>10</v>
      </c>
      <c r="C49" s="491"/>
      <c r="D49" s="491"/>
      <c r="E49" s="491"/>
      <c r="F49" s="491"/>
      <c r="G49" s="491"/>
      <c r="H49" s="491"/>
      <c r="I49" s="491"/>
      <c r="J49" s="491"/>
      <c r="K49" s="491"/>
      <c r="L49" s="491"/>
      <c r="M49" s="109">
        <f>SUM(M46:M48)</f>
        <v>0</v>
      </c>
      <c r="N49" s="109">
        <f>SUM(N46:N48)</f>
        <v>0</v>
      </c>
      <c r="O49" s="110">
        <f>SUM(O46:O48)</f>
        <v>0</v>
      </c>
    </row>
    <row r="50" spans="2:15" ht="9.9499999999999993" customHeight="1" thickBot="1" x14ac:dyDescent="0.3"/>
    <row r="51" spans="2:15" s="76" customFormat="1" ht="17.45" customHeight="1" x14ac:dyDescent="0.25">
      <c r="B51" s="111" t="s">
        <v>119</v>
      </c>
      <c r="C51" s="112"/>
      <c r="D51" s="112"/>
      <c r="E51" s="112"/>
      <c r="F51" s="492" t="s">
        <v>235</v>
      </c>
      <c r="G51" s="492"/>
      <c r="H51" s="492"/>
      <c r="I51" s="492"/>
      <c r="J51" s="492"/>
      <c r="K51" s="113" t="s">
        <v>120</v>
      </c>
      <c r="L51" s="500"/>
      <c r="M51" s="501"/>
      <c r="N51" s="502"/>
      <c r="O51" s="218"/>
    </row>
    <row r="52" spans="2:15" s="76" customFormat="1" ht="15.95" customHeight="1" x14ac:dyDescent="0.25">
      <c r="B52" s="486"/>
      <c r="C52" s="487"/>
      <c r="D52" s="487"/>
      <c r="E52" s="487"/>
      <c r="F52" s="487"/>
      <c r="G52" s="80"/>
      <c r="H52" s="80"/>
      <c r="I52" s="80">
        <f t="shared" ref="I52:I53" si="28">+G52*H52</f>
        <v>0</v>
      </c>
      <c r="J52" s="80"/>
      <c r="K52" s="80">
        <f t="shared" ref="K52:K53" si="29">+I52-J52</f>
        <v>0</v>
      </c>
      <c r="L52" s="81"/>
      <c r="M52" s="80">
        <f t="shared" ref="M52:M53" si="30">+K52*L52</f>
        <v>0</v>
      </c>
      <c r="N52" s="80">
        <f t="shared" ref="N52:N53" si="31">+G52*L52</f>
        <v>0</v>
      </c>
      <c r="O52" s="107"/>
    </row>
    <row r="53" spans="2:15" s="76" customFormat="1" ht="15.95" customHeight="1" x14ac:dyDescent="0.25">
      <c r="B53" s="486"/>
      <c r="C53" s="487"/>
      <c r="D53" s="487"/>
      <c r="E53" s="487"/>
      <c r="F53" s="487"/>
      <c r="G53" s="80"/>
      <c r="H53" s="80"/>
      <c r="I53" s="80">
        <f t="shared" si="28"/>
        <v>0</v>
      </c>
      <c r="J53" s="80"/>
      <c r="K53" s="80">
        <f t="shared" si="29"/>
        <v>0</v>
      </c>
      <c r="L53" s="81"/>
      <c r="M53" s="80">
        <f t="shared" si="30"/>
        <v>0</v>
      </c>
      <c r="N53" s="80">
        <f t="shared" si="31"/>
        <v>0</v>
      </c>
      <c r="O53" s="107"/>
    </row>
    <row r="54" spans="2:15" s="76" customFormat="1" ht="15.95" customHeight="1" thickBot="1" x14ac:dyDescent="0.3">
      <c r="B54" s="488"/>
      <c r="C54" s="489"/>
      <c r="D54" s="489"/>
      <c r="E54" s="489"/>
      <c r="F54" s="489"/>
      <c r="G54" s="78"/>
      <c r="H54" s="78"/>
      <c r="I54" s="78"/>
      <c r="J54" s="78"/>
      <c r="K54" s="78"/>
      <c r="L54" s="79"/>
      <c r="M54" s="78"/>
      <c r="N54" s="78"/>
      <c r="O54" s="108"/>
    </row>
    <row r="55" spans="2:15" s="76" customFormat="1" ht="17.45" customHeight="1" thickBot="1" x14ac:dyDescent="0.3">
      <c r="B55" s="490" t="s">
        <v>10</v>
      </c>
      <c r="C55" s="491"/>
      <c r="D55" s="491"/>
      <c r="E55" s="491"/>
      <c r="F55" s="491"/>
      <c r="G55" s="491"/>
      <c r="H55" s="491"/>
      <c r="I55" s="491"/>
      <c r="J55" s="491"/>
      <c r="K55" s="491"/>
      <c r="L55" s="491"/>
      <c r="M55" s="109">
        <f>SUM(M52:M54)</f>
        <v>0</v>
      </c>
      <c r="N55" s="109">
        <f>SUM(N52:N54)</f>
        <v>0</v>
      </c>
      <c r="O55" s="110">
        <f>SUM(O52:O54)</f>
        <v>0</v>
      </c>
    </row>
    <row r="56" spans="2:15" ht="9.9499999999999993" customHeight="1" thickBot="1" x14ac:dyDescent="0.3"/>
    <row r="57" spans="2:15" s="76" customFormat="1" ht="17.45" customHeight="1" x14ac:dyDescent="0.25">
      <c r="B57" s="111" t="s">
        <v>119</v>
      </c>
      <c r="C57" s="112"/>
      <c r="D57" s="112"/>
      <c r="E57" s="112"/>
      <c r="F57" s="492" t="s">
        <v>236</v>
      </c>
      <c r="G57" s="492"/>
      <c r="H57" s="492"/>
      <c r="I57" s="492"/>
      <c r="J57" s="492"/>
      <c r="K57" s="113" t="s">
        <v>120</v>
      </c>
      <c r="L57" s="492"/>
      <c r="M57" s="492"/>
      <c r="N57" s="492"/>
      <c r="O57" s="514"/>
    </row>
    <row r="58" spans="2:15" s="76" customFormat="1" ht="15.95" customHeight="1" x14ac:dyDescent="0.25">
      <c r="B58" s="486"/>
      <c r="C58" s="487"/>
      <c r="D58" s="487"/>
      <c r="E58" s="487"/>
      <c r="F58" s="487"/>
      <c r="G58" s="80"/>
      <c r="H58" s="80"/>
      <c r="I58" s="80">
        <f>+G58*H58</f>
        <v>0</v>
      </c>
      <c r="J58" s="80"/>
      <c r="K58" s="80">
        <f>+I58-J58</f>
        <v>0</v>
      </c>
      <c r="L58" s="81"/>
      <c r="M58" s="80">
        <f>+K58*L58</f>
        <v>0</v>
      </c>
      <c r="N58" s="80">
        <f>+G58*L58</f>
        <v>0</v>
      </c>
      <c r="O58" s="107"/>
    </row>
    <row r="59" spans="2:15" s="76" customFormat="1" ht="15.95" customHeight="1" x14ac:dyDescent="0.25">
      <c r="B59" s="486"/>
      <c r="C59" s="487"/>
      <c r="D59" s="487"/>
      <c r="E59" s="487"/>
      <c r="F59" s="487"/>
      <c r="G59" s="80"/>
      <c r="H59" s="80"/>
      <c r="I59" s="80">
        <f>+G59*H59</f>
        <v>0</v>
      </c>
      <c r="J59" s="80"/>
      <c r="K59" s="80">
        <f>+I59-J59</f>
        <v>0</v>
      </c>
      <c r="L59" s="81"/>
      <c r="M59" s="80">
        <f>+K59*L59</f>
        <v>0</v>
      </c>
      <c r="N59" s="80">
        <f>+G59*L59</f>
        <v>0</v>
      </c>
      <c r="O59" s="107"/>
    </row>
    <row r="60" spans="2:15" s="76" customFormat="1" ht="15.95" customHeight="1" thickBot="1" x14ac:dyDescent="0.3">
      <c r="B60" s="488"/>
      <c r="C60" s="489"/>
      <c r="D60" s="489"/>
      <c r="E60" s="489"/>
      <c r="F60" s="489"/>
      <c r="G60" s="78"/>
      <c r="H60" s="78"/>
      <c r="I60" s="78"/>
      <c r="J60" s="78"/>
      <c r="K60" s="78"/>
      <c r="L60" s="79"/>
      <c r="M60" s="78"/>
      <c r="N60" s="78"/>
      <c r="O60" s="108"/>
    </row>
    <row r="61" spans="2:15" s="76" customFormat="1" ht="17.45" customHeight="1" thickBot="1" x14ac:dyDescent="0.3">
      <c r="B61" s="490" t="s">
        <v>10</v>
      </c>
      <c r="C61" s="491"/>
      <c r="D61" s="491"/>
      <c r="E61" s="491"/>
      <c r="F61" s="491"/>
      <c r="G61" s="491"/>
      <c r="H61" s="491"/>
      <c r="I61" s="491"/>
      <c r="J61" s="491"/>
      <c r="K61" s="491"/>
      <c r="L61" s="491"/>
      <c r="M61" s="109">
        <f>SUM(M58:M60)</f>
        <v>0</v>
      </c>
      <c r="N61" s="109">
        <f>SUM(N58:N60)</f>
        <v>0</v>
      </c>
      <c r="O61" s="110">
        <f>SUM(O58:O60)</f>
        <v>0</v>
      </c>
    </row>
    <row r="62" spans="2:15" ht="9.9499999999999993" customHeight="1" thickBot="1" x14ac:dyDescent="0.3"/>
    <row r="63" spans="2:15" s="76" customFormat="1" ht="17.45" customHeight="1" x14ac:dyDescent="0.25">
      <c r="B63" s="111" t="s">
        <v>119</v>
      </c>
      <c r="C63" s="112"/>
      <c r="D63" s="112"/>
      <c r="E63" s="112"/>
      <c r="F63" s="492" t="s">
        <v>238</v>
      </c>
      <c r="G63" s="492"/>
      <c r="H63" s="492"/>
      <c r="I63" s="492"/>
      <c r="J63" s="492"/>
      <c r="K63" s="113" t="s">
        <v>120</v>
      </c>
      <c r="L63" s="500"/>
      <c r="M63" s="501"/>
      <c r="N63" s="502"/>
      <c r="O63" s="220"/>
    </row>
    <row r="64" spans="2:15" s="76" customFormat="1" ht="15.95" customHeight="1" x14ac:dyDescent="0.25">
      <c r="B64" s="486"/>
      <c r="C64" s="487"/>
      <c r="D64" s="487"/>
      <c r="E64" s="487"/>
      <c r="F64" s="487"/>
      <c r="G64" s="80"/>
      <c r="H64" s="80"/>
      <c r="I64" s="80">
        <f t="shared" ref="I64:I65" si="32">+G64*H64</f>
        <v>0</v>
      </c>
      <c r="J64" s="80"/>
      <c r="K64" s="80">
        <f t="shared" ref="K64:K65" si="33">+I64-J64</f>
        <v>0</v>
      </c>
      <c r="L64" s="81"/>
      <c r="M64" s="80">
        <f t="shared" ref="M64:M65" si="34">+K64*L64</f>
        <v>0</v>
      </c>
      <c r="N64" s="80">
        <f t="shared" ref="N64:N65" si="35">+G64*L64</f>
        <v>0</v>
      </c>
      <c r="O64" s="107"/>
    </row>
    <row r="65" spans="2:22" s="76" customFormat="1" ht="15.95" customHeight="1" x14ac:dyDescent="0.25">
      <c r="B65" s="486"/>
      <c r="C65" s="487"/>
      <c r="D65" s="487"/>
      <c r="E65" s="487"/>
      <c r="F65" s="487"/>
      <c r="G65" s="80"/>
      <c r="H65" s="80"/>
      <c r="I65" s="80">
        <f t="shared" si="32"/>
        <v>0</v>
      </c>
      <c r="J65" s="80"/>
      <c r="K65" s="80">
        <f t="shared" si="33"/>
        <v>0</v>
      </c>
      <c r="L65" s="81"/>
      <c r="M65" s="80">
        <f t="shared" si="34"/>
        <v>0</v>
      </c>
      <c r="N65" s="80">
        <f t="shared" si="35"/>
        <v>0</v>
      </c>
      <c r="O65" s="107"/>
    </row>
    <row r="66" spans="2:22" s="76" customFormat="1" ht="15.95" customHeight="1" thickBot="1" x14ac:dyDescent="0.3">
      <c r="B66" s="488"/>
      <c r="C66" s="489"/>
      <c r="D66" s="489"/>
      <c r="E66" s="489"/>
      <c r="F66" s="489"/>
      <c r="G66" s="78"/>
      <c r="H66" s="78"/>
      <c r="I66" s="78"/>
      <c r="J66" s="78"/>
      <c r="K66" s="78"/>
      <c r="L66" s="79"/>
      <c r="M66" s="78"/>
      <c r="N66" s="78"/>
      <c r="O66" s="108"/>
    </row>
    <row r="67" spans="2:22" s="76" customFormat="1" ht="17.45" customHeight="1" thickBot="1" x14ac:dyDescent="0.3">
      <c r="B67" s="490" t="s">
        <v>10</v>
      </c>
      <c r="C67" s="491"/>
      <c r="D67" s="491"/>
      <c r="E67" s="491"/>
      <c r="F67" s="491"/>
      <c r="G67" s="491"/>
      <c r="H67" s="491"/>
      <c r="I67" s="491"/>
      <c r="J67" s="491"/>
      <c r="K67" s="491"/>
      <c r="L67" s="491"/>
      <c r="M67" s="109">
        <f>SUM(M64:M66)</f>
        <v>0</v>
      </c>
      <c r="N67" s="109">
        <f>SUM(N64:N66)</f>
        <v>0</v>
      </c>
      <c r="O67" s="110">
        <f>SUM(O64:O66)</f>
        <v>0</v>
      </c>
    </row>
    <row r="68" spans="2:22" ht="9.9499999999999993" customHeight="1" thickBot="1" x14ac:dyDescent="0.3"/>
    <row r="69" spans="2:22" s="76" customFormat="1" ht="17.45" customHeight="1" x14ac:dyDescent="0.25">
      <c r="B69" s="111" t="s">
        <v>119</v>
      </c>
      <c r="C69" s="112"/>
      <c r="D69" s="112"/>
      <c r="E69" s="112"/>
      <c r="F69" s="492" t="s">
        <v>237</v>
      </c>
      <c r="G69" s="492"/>
      <c r="H69" s="492"/>
      <c r="I69" s="492"/>
      <c r="J69" s="492"/>
      <c r="K69" s="113" t="s">
        <v>120</v>
      </c>
      <c r="L69" s="500"/>
      <c r="M69" s="501"/>
      <c r="N69" s="502"/>
      <c r="O69" s="219"/>
    </row>
    <row r="70" spans="2:22" s="76" customFormat="1" ht="15.95" customHeight="1" x14ac:dyDescent="0.25">
      <c r="B70" s="486"/>
      <c r="C70" s="487"/>
      <c r="D70" s="487"/>
      <c r="E70" s="487"/>
      <c r="F70" s="487"/>
      <c r="G70" s="80"/>
      <c r="H70" s="80"/>
      <c r="I70" s="80">
        <f>+G70*H70</f>
        <v>0</v>
      </c>
      <c r="J70" s="80"/>
      <c r="K70" s="80">
        <f>+I70-J70</f>
        <v>0</v>
      </c>
      <c r="L70" s="81"/>
      <c r="M70" s="80">
        <f>+K70*L70</f>
        <v>0</v>
      </c>
      <c r="N70" s="80"/>
      <c r="O70" s="107"/>
    </row>
    <row r="71" spans="2:22" s="76" customFormat="1" ht="15.95" customHeight="1" x14ac:dyDescent="0.25">
      <c r="B71" s="486"/>
      <c r="C71" s="487"/>
      <c r="D71" s="487"/>
      <c r="E71" s="487"/>
      <c r="F71" s="487"/>
      <c r="G71" s="80"/>
      <c r="H71" s="80"/>
      <c r="I71" s="80">
        <f>+G71*H71</f>
        <v>0</v>
      </c>
      <c r="J71" s="80"/>
      <c r="K71" s="80">
        <f>+I71-J71</f>
        <v>0</v>
      </c>
      <c r="L71" s="81"/>
      <c r="M71" s="80">
        <f>+K71*L71</f>
        <v>0</v>
      </c>
      <c r="N71" s="80"/>
      <c r="O71" s="107"/>
    </row>
    <row r="72" spans="2:22" s="76" customFormat="1" ht="15.95" customHeight="1" thickBot="1" x14ac:dyDescent="0.3">
      <c r="B72" s="488"/>
      <c r="C72" s="489"/>
      <c r="D72" s="489"/>
      <c r="E72" s="489"/>
      <c r="F72" s="489"/>
      <c r="G72" s="78"/>
      <c r="H72" s="78"/>
      <c r="I72" s="78"/>
      <c r="J72" s="78"/>
      <c r="K72" s="78"/>
      <c r="L72" s="79"/>
      <c r="M72" s="78"/>
      <c r="N72" s="78"/>
      <c r="O72" s="108"/>
    </row>
    <row r="73" spans="2:22" s="76" customFormat="1" ht="17.45" customHeight="1" thickBot="1" x14ac:dyDescent="0.3">
      <c r="B73" s="490" t="s">
        <v>10</v>
      </c>
      <c r="C73" s="491"/>
      <c r="D73" s="491"/>
      <c r="E73" s="491"/>
      <c r="F73" s="491"/>
      <c r="G73" s="491"/>
      <c r="H73" s="491"/>
      <c r="I73" s="491"/>
      <c r="J73" s="491"/>
      <c r="K73" s="491"/>
      <c r="L73" s="491"/>
      <c r="M73" s="109">
        <f>SUM(M70:M72)</f>
        <v>0</v>
      </c>
      <c r="N73" s="109">
        <f>SUM(N70:N72)</f>
        <v>0</v>
      </c>
      <c r="O73" s="110">
        <f>SUM(O70:O72)</f>
        <v>0</v>
      </c>
    </row>
    <row r="74" spans="2:22" ht="9.9499999999999993" customHeight="1" thickBot="1" x14ac:dyDescent="0.3">
      <c r="R74" s="76"/>
      <c r="S74" s="76"/>
      <c r="T74" s="76"/>
      <c r="U74" s="76"/>
      <c r="V74" s="76"/>
    </row>
    <row r="75" spans="2:22" s="76" customFormat="1" ht="17.45" customHeight="1" x14ac:dyDescent="0.25">
      <c r="B75" s="111" t="s">
        <v>119</v>
      </c>
      <c r="C75" s="112"/>
      <c r="D75" s="112"/>
      <c r="E75" s="112"/>
      <c r="F75" s="492" t="s">
        <v>694</v>
      </c>
      <c r="G75" s="492"/>
      <c r="H75" s="492"/>
      <c r="I75" s="492"/>
      <c r="J75" s="492"/>
      <c r="K75" s="113" t="s">
        <v>120</v>
      </c>
      <c r="L75" s="493" t="s">
        <v>232</v>
      </c>
      <c r="M75" s="494"/>
      <c r="N75" s="495"/>
      <c r="O75" s="310"/>
    </row>
    <row r="76" spans="2:22" s="76" customFormat="1" ht="15" customHeight="1" x14ac:dyDescent="0.25">
      <c r="B76" s="486" t="s">
        <v>695</v>
      </c>
      <c r="C76" s="487"/>
      <c r="D76" s="487"/>
      <c r="E76" s="487"/>
      <c r="F76" s="487"/>
      <c r="G76" s="80">
        <f>+O37+O43</f>
        <v>154.864</v>
      </c>
      <c r="H76" s="80">
        <v>0.19</v>
      </c>
      <c r="I76" s="80">
        <f>+G76*H76</f>
        <v>29.424160000000001</v>
      </c>
      <c r="J76" s="80"/>
      <c r="K76" s="80">
        <f>+I76-J76</f>
        <v>29.424160000000001</v>
      </c>
      <c r="L76" s="81">
        <v>1</v>
      </c>
      <c r="M76" s="80">
        <f>+K76*L76</f>
        <v>29.424160000000001</v>
      </c>
      <c r="N76" s="80"/>
      <c r="O76" s="107"/>
    </row>
    <row r="77" spans="2:22" s="76" customFormat="1" ht="15" customHeight="1" x14ac:dyDescent="0.25">
      <c r="B77" s="486"/>
      <c r="C77" s="487"/>
      <c r="D77" s="487"/>
      <c r="E77" s="487"/>
      <c r="F77" s="487"/>
      <c r="G77" s="80"/>
      <c r="H77" s="80"/>
      <c r="I77" s="80">
        <f>+G77*H77</f>
        <v>0</v>
      </c>
      <c r="J77" s="80"/>
      <c r="K77" s="80">
        <f>+I77-J77</f>
        <v>0</v>
      </c>
      <c r="L77" s="81"/>
      <c r="M77" s="80">
        <f>+K77*L77</f>
        <v>0</v>
      </c>
      <c r="N77" s="80">
        <f>+G77*L77</f>
        <v>0</v>
      </c>
      <c r="O77" s="107"/>
    </row>
    <row r="78" spans="2:22" s="76" customFormat="1" ht="15" customHeight="1" thickBot="1" x14ac:dyDescent="0.3">
      <c r="B78" s="488"/>
      <c r="C78" s="489"/>
      <c r="D78" s="489"/>
      <c r="E78" s="489"/>
      <c r="F78" s="489"/>
      <c r="G78" s="78"/>
      <c r="H78" s="78"/>
      <c r="I78" s="78"/>
      <c r="J78" s="78"/>
      <c r="K78" s="78"/>
      <c r="L78" s="79"/>
      <c r="M78" s="78"/>
      <c r="N78" s="78"/>
      <c r="O78" s="108"/>
    </row>
    <row r="79" spans="2:22" s="76" customFormat="1" ht="17.45" customHeight="1" thickBot="1" x14ac:dyDescent="0.3">
      <c r="B79" s="490" t="s">
        <v>10</v>
      </c>
      <c r="C79" s="491"/>
      <c r="D79" s="491"/>
      <c r="E79" s="491"/>
      <c r="F79" s="491"/>
      <c r="G79" s="491"/>
      <c r="H79" s="491"/>
      <c r="I79" s="491"/>
      <c r="J79" s="491"/>
      <c r="K79" s="491"/>
      <c r="L79" s="491"/>
      <c r="M79" s="109">
        <f>SUM(M76:M78)</f>
        <v>29.424160000000001</v>
      </c>
      <c r="N79" s="109">
        <f>SUM(N76:N78)</f>
        <v>0</v>
      </c>
      <c r="O79" s="110">
        <f>SUM(O76:O78)</f>
        <v>0</v>
      </c>
      <c r="P79" s="339"/>
    </row>
    <row r="80" spans="2:22" ht="9.9499999999999993" customHeight="1" thickBot="1" x14ac:dyDescent="0.3"/>
    <row r="81" spans="2:17" s="76" customFormat="1" ht="17.45" customHeight="1" x14ac:dyDescent="0.25">
      <c r="B81" s="111" t="s">
        <v>119</v>
      </c>
      <c r="C81" s="112"/>
      <c r="D81" s="112"/>
      <c r="E81" s="112"/>
      <c r="F81" s="492" t="s">
        <v>1514</v>
      </c>
      <c r="G81" s="492"/>
      <c r="H81" s="492"/>
      <c r="I81" s="492"/>
      <c r="J81" s="492"/>
      <c r="K81" s="113" t="s">
        <v>120</v>
      </c>
      <c r="L81" s="493"/>
      <c r="M81" s="494"/>
      <c r="N81" s="495"/>
      <c r="O81" s="335"/>
    </row>
    <row r="82" spans="2:17" s="76" customFormat="1" ht="15" customHeight="1" x14ac:dyDescent="0.25">
      <c r="B82" s="486">
        <v>118</v>
      </c>
      <c r="C82" s="487"/>
      <c r="D82" s="487"/>
      <c r="E82" s="487"/>
      <c r="F82" s="487"/>
      <c r="G82" s="80">
        <v>36.284999999999997</v>
      </c>
      <c r="H82" s="80">
        <v>2.35</v>
      </c>
      <c r="I82" s="80">
        <f t="shared" ref="I82:I102" si="36">+G82*H82</f>
        <v>85.269750000000002</v>
      </c>
      <c r="J82" s="80">
        <f>I82-K82</f>
        <v>-2.4999999999408828E-4</v>
      </c>
      <c r="K82" s="80">
        <v>85.27</v>
      </c>
      <c r="L82" s="81">
        <v>1</v>
      </c>
      <c r="M82" s="80">
        <f t="shared" ref="M82:M86" si="37">+K82*L82</f>
        <v>85.27</v>
      </c>
      <c r="N82" s="80">
        <f t="shared" ref="N82:N86" si="38">+G82*L82</f>
        <v>36.284999999999997</v>
      </c>
      <c r="O82" s="107">
        <f>+G82*L82</f>
        <v>36.284999999999997</v>
      </c>
      <c r="Q82" s="76" t="s">
        <v>1516</v>
      </c>
    </row>
    <row r="83" spans="2:17" s="76" customFormat="1" ht="15" customHeight="1" x14ac:dyDescent="0.25">
      <c r="B83" s="486">
        <v>119</v>
      </c>
      <c r="C83" s="487"/>
      <c r="D83" s="487"/>
      <c r="E83" s="487"/>
      <c r="F83" s="487"/>
      <c r="G83" s="80">
        <v>9.8949999999999996</v>
      </c>
      <c r="H83" s="80">
        <v>2.35</v>
      </c>
      <c r="I83" s="80">
        <f t="shared" si="36"/>
        <v>23.253250000000001</v>
      </c>
      <c r="J83" s="80">
        <f t="shared" ref="J83:J102" si="39">I83-K83</f>
        <v>3.2500000000013074E-3</v>
      </c>
      <c r="K83" s="80">
        <v>23.25</v>
      </c>
      <c r="L83" s="81">
        <v>1</v>
      </c>
      <c r="M83" s="80">
        <f t="shared" si="37"/>
        <v>23.25</v>
      </c>
      <c r="N83" s="80">
        <f t="shared" si="38"/>
        <v>9.8949999999999996</v>
      </c>
      <c r="O83" s="107">
        <f>+G83*L83</f>
        <v>9.8949999999999996</v>
      </c>
      <c r="Q83" s="76" t="s">
        <v>1516</v>
      </c>
    </row>
    <row r="84" spans="2:17" s="76" customFormat="1" ht="15" customHeight="1" x14ac:dyDescent="0.25">
      <c r="B84" s="486">
        <v>120</v>
      </c>
      <c r="C84" s="487"/>
      <c r="D84" s="487"/>
      <c r="E84" s="487"/>
      <c r="F84" s="487"/>
      <c r="G84" s="80">
        <v>36.17</v>
      </c>
      <c r="H84" s="80">
        <v>2.35</v>
      </c>
      <c r="I84" s="80">
        <f t="shared" si="36"/>
        <v>84.999500000000012</v>
      </c>
      <c r="J84" s="80">
        <f t="shared" si="39"/>
        <v>-4.9999999998817657E-4</v>
      </c>
      <c r="K84" s="80">
        <v>85</v>
      </c>
      <c r="L84" s="81">
        <v>1</v>
      </c>
      <c r="M84" s="80">
        <f t="shared" si="37"/>
        <v>85</v>
      </c>
      <c r="N84" s="80">
        <f t="shared" si="38"/>
        <v>36.17</v>
      </c>
      <c r="O84" s="107">
        <f>+G84*L84</f>
        <v>36.17</v>
      </c>
      <c r="Q84" s="76" t="s">
        <v>1516</v>
      </c>
    </row>
    <row r="85" spans="2:17" s="76" customFormat="1" ht="15" customHeight="1" x14ac:dyDescent="0.25">
      <c r="B85" s="486">
        <v>121</v>
      </c>
      <c r="C85" s="487"/>
      <c r="D85" s="487"/>
      <c r="E85" s="487"/>
      <c r="F85" s="487"/>
      <c r="G85" s="80">
        <v>9.89</v>
      </c>
      <c r="H85" s="80">
        <v>2.35</v>
      </c>
      <c r="I85" s="80">
        <f t="shared" si="36"/>
        <v>23.241500000000002</v>
      </c>
      <c r="J85" s="80">
        <f t="shared" si="39"/>
        <v>0.26150000000000162</v>
      </c>
      <c r="K85" s="80">
        <v>22.98</v>
      </c>
      <c r="L85" s="81">
        <v>1</v>
      </c>
      <c r="M85" s="80">
        <f t="shared" si="37"/>
        <v>22.98</v>
      </c>
      <c r="N85" s="80">
        <f t="shared" si="38"/>
        <v>9.89</v>
      </c>
      <c r="O85" s="107">
        <f>+G85*L85</f>
        <v>9.89</v>
      </c>
      <c r="Q85" s="76" t="s">
        <v>1516</v>
      </c>
    </row>
    <row r="86" spans="2:17" s="76" customFormat="1" ht="15" customHeight="1" x14ac:dyDescent="0.25">
      <c r="B86" s="486">
        <v>122</v>
      </c>
      <c r="C86" s="487"/>
      <c r="D86" s="487"/>
      <c r="E86" s="487"/>
      <c r="F86" s="487"/>
      <c r="G86" s="80">
        <v>1.6</v>
      </c>
      <c r="H86" s="80">
        <v>2.5299999999999998</v>
      </c>
      <c r="I86" s="80">
        <f t="shared" si="36"/>
        <v>4.048</v>
      </c>
      <c r="J86" s="80">
        <f>I86-K86</f>
        <v>0.6080000000000001</v>
      </c>
      <c r="K86" s="80">
        <v>3.44</v>
      </c>
      <c r="L86" s="81">
        <v>1</v>
      </c>
      <c r="M86" s="80">
        <f t="shared" si="37"/>
        <v>3.44</v>
      </c>
      <c r="N86" s="80">
        <f t="shared" si="38"/>
        <v>1.6</v>
      </c>
      <c r="O86" s="107">
        <f>+G86*L86</f>
        <v>1.6</v>
      </c>
      <c r="Q86" s="76" t="s">
        <v>1516</v>
      </c>
    </row>
    <row r="87" spans="2:17" s="76" customFormat="1" ht="15" customHeight="1" x14ac:dyDescent="0.25">
      <c r="B87" s="486">
        <v>123</v>
      </c>
      <c r="C87" s="487"/>
      <c r="D87" s="487"/>
      <c r="E87" s="487"/>
      <c r="F87" s="487"/>
      <c r="G87" s="80">
        <v>1.51</v>
      </c>
      <c r="H87" s="80">
        <v>2.5299999999999998</v>
      </c>
      <c r="I87" s="80">
        <f t="shared" si="36"/>
        <v>3.8202999999999996</v>
      </c>
      <c r="J87" s="80">
        <f t="shared" si="39"/>
        <v>2.9999999999974492E-4</v>
      </c>
      <c r="K87" s="80">
        <v>3.82</v>
      </c>
      <c r="L87" s="81">
        <v>1</v>
      </c>
      <c r="M87" s="80">
        <f t="shared" ref="M87:M93" si="40">+K87*L87</f>
        <v>3.82</v>
      </c>
      <c r="N87" s="80">
        <f t="shared" ref="N87:N93" si="41">+G87*L87</f>
        <v>1.51</v>
      </c>
      <c r="O87" s="107">
        <f t="shared" ref="O87:O89" si="42">+G87*L87</f>
        <v>1.51</v>
      </c>
      <c r="Q87" s="76" t="s">
        <v>1516</v>
      </c>
    </row>
    <row r="88" spans="2:17" s="76" customFormat="1" ht="15" customHeight="1" x14ac:dyDescent="0.25">
      <c r="B88" s="486">
        <v>124</v>
      </c>
      <c r="C88" s="487"/>
      <c r="D88" s="487"/>
      <c r="E88" s="487"/>
      <c r="F88" s="487"/>
      <c r="G88" s="80">
        <v>1.36</v>
      </c>
      <c r="H88" s="80">
        <v>2.5299999999999998</v>
      </c>
      <c r="I88" s="80">
        <f t="shared" si="36"/>
        <v>3.4407999999999999</v>
      </c>
      <c r="J88" s="80">
        <f t="shared" si="39"/>
        <v>7.9999999999991189E-4</v>
      </c>
      <c r="K88" s="80">
        <v>3.44</v>
      </c>
      <c r="L88" s="81">
        <v>1</v>
      </c>
      <c r="M88" s="80">
        <f t="shared" si="40"/>
        <v>3.44</v>
      </c>
      <c r="N88" s="80">
        <f t="shared" si="41"/>
        <v>1.36</v>
      </c>
      <c r="O88" s="107">
        <f t="shared" si="42"/>
        <v>1.36</v>
      </c>
      <c r="Q88" s="76" t="s">
        <v>1516</v>
      </c>
    </row>
    <row r="89" spans="2:17" s="76" customFormat="1" ht="15" customHeight="1" x14ac:dyDescent="0.25">
      <c r="B89" s="486">
        <v>625</v>
      </c>
      <c r="C89" s="487"/>
      <c r="D89" s="487"/>
      <c r="E89" s="487"/>
      <c r="F89" s="487"/>
      <c r="G89" s="80">
        <v>14.85</v>
      </c>
      <c r="H89" s="80">
        <v>0.66</v>
      </c>
      <c r="I89" s="80">
        <f t="shared" si="36"/>
        <v>9.8010000000000002</v>
      </c>
      <c r="J89" s="80">
        <f t="shared" si="39"/>
        <v>9.9999999999944578E-4</v>
      </c>
      <c r="K89" s="80">
        <v>9.8000000000000007</v>
      </c>
      <c r="L89" s="81">
        <v>1</v>
      </c>
      <c r="M89" s="80">
        <f t="shared" si="40"/>
        <v>9.8000000000000007</v>
      </c>
      <c r="N89" s="80">
        <f t="shared" si="41"/>
        <v>14.85</v>
      </c>
      <c r="O89" s="107">
        <f t="shared" si="42"/>
        <v>14.85</v>
      </c>
    </row>
    <row r="90" spans="2:17" s="76" customFormat="1" ht="15" customHeight="1" x14ac:dyDescent="0.25">
      <c r="B90" s="486">
        <v>626</v>
      </c>
      <c r="C90" s="487"/>
      <c r="D90" s="487"/>
      <c r="E90" s="487"/>
      <c r="F90" s="487"/>
      <c r="G90" s="80">
        <v>4.22</v>
      </c>
      <c r="H90" s="80">
        <v>0.66</v>
      </c>
      <c r="I90" s="80">
        <f t="shared" si="36"/>
        <v>2.7852000000000001</v>
      </c>
      <c r="J90" s="80">
        <f t="shared" si="39"/>
        <v>-4.7999999999999154E-3</v>
      </c>
      <c r="K90" s="80">
        <v>2.79</v>
      </c>
      <c r="L90" s="81">
        <v>1</v>
      </c>
      <c r="M90" s="80">
        <f t="shared" si="40"/>
        <v>2.79</v>
      </c>
      <c r="N90" s="80">
        <f t="shared" si="41"/>
        <v>4.22</v>
      </c>
      <c r="O90" s="107">
        <f>+G90*L90</f>
        <v>4.22</v>
      </c>
    </row>
    <row r="91" spans="2:17" s="76" customFormat="1" ht="15" customHeight="1" x14ac:dyDescent="0.25">
      <c r="B91" s="486">
        <v>627</v>
      </c>
      <c r="C91" s="487"/>
      <c r="D91" s="487"/>
      <c r="E91" s="487"/>
      <c r="F91" s="487"/>
      <c r="G91" s="80">
        <v>5.0999999999999996</v>
      </c>
      <c r="H91" s="80">
        <v>0.66</v>
      </c>
      <c r="I91" s="80">
        <f t="shared" si="36"/>
        <v>3.3660000000000001</v>
      </c>
      <c r="J91" s="80">
        <f t="shared" si="39"/>
        <v>-4.0000000000000036E-3</v>
      </c>
      <c r="K91" s="80">
        <v>3.37</v>
      </c>
      <c r="L91" s="81">
        <v>1</v>
      </c>
      <c r="M91" s="80">
        <f t="shared" si="40"/>
        <v>3.37</v>
      </c>
      <c r="N91" s="80">
        <f t="shared" si="41"/>
        <v>5.0999999999999996</v>
      </c>
      <c r="O91" s="107">
        <f>+G91*L91</f>
        <v>5.0999999999999996</v>
      </c>
    </row>
    <row r="92" spans="2:17" s="76" customFormat="1" ht="15" customHeight="1" x14ac:dyDescent="0.25">
      <c r="B92" s="486">
        <v>628</v>
      </c>
      <c r="C92" s="487"/>
      <c r="D92" s="487"/>
      <c r="E92" s="487"/>
      <c r="F92" s="487"/>
      <c r="G92" s="80">
        <v>5.22</v>
      </c>
      <c r="H92" s="80">
        <v>0.66</v>
      </c>
      <c r="I92" s="80">
        <f t="shared" si="36"/>
        <v>3.4451999999999998</v>
      </c>
      <c r="J92" s="80">
        <f t="shared" si="39"/>
        <v>-4.8000000000003595E-3</v>
      </c>
      <c r="K92" s="80">
        <v>3.45</v>
      </c>
      <c r="L92" s="81">
        <v>1</v>
      </c>
      <c r="M92" s="80">
        <f t="shared" si="40"/>
        <v>3.45</v>
      </c>
      <c r="N92" s="80">
        <f t="shared" si="41"/>
        <v>5.22</v>
      </c>
      <c r="O92" s="107">
        <f>+G92*L92</f>
        <v>5.22</v>
      </c>
    </row>
    <row r="93" spans="2:17" s="76" customFormat="1" ht="15" customHeight="1" x14ac:dyDescent="0.25">
      <c r="B93" s="486">
        <v>629</v>
      </c>
      <c r="C93" s="487"/>
      <c r="D93" s="487"/>
      <c r="E93" s="487"/>
      <c r="F93" s="487"/>
      <c r="G93" s="80">
        <v>3.24</v>
      </c>
      <c r="H93" s="80">
        <v>0.63</v>
      </c>
      <c r="I93" s="80">
        <f t="shared" si="36"/>
        <v>2.0412000000000003</v>
      </c>
      <c r="J93" s="80">
        <f t="shared" si="39"/>
        <v>1.2000000000003119E-3</v>
      </c>
      <c r="K93" s="80">
        <v>2.04</v>
      </c>
      <c r="L93" s="81">
        <v>1</v>
      </c>
      <c r="M93" s="80">
        <f t="shared" si="40"/>
        <v>2.04</v>
      </c>
      <c r="N93" s="80">
        <f t="shared" si="41"/>
        <v>3.24</v>
      </c>
      <c r="O93" s="107">
        <f>+G93*L93</f>
        <v>3.24</v>
      </c>
    </row>
    <row r="94" spans="2:17" s="76" customFormat="1" ht="15" customHeight="1" x14ac:dyDescent="0.25">
      <c r="B94" s="486">
        <v>630</v>
      </c>
      <c r="C94" s="487"/>
      <c r="D94" s="487"/>
      <c r="E94" s="487"/>
      <c r="F94" s="487"/>
      <c r="G94" s="80">
        <v>4.5199999999999996</v>
      </c>
      <c r="H94" s="80">
        <v>0.63</v>
      </c>
      <c r="I94" s="80">
        <f t="shared" si="36"/>
        <v>2.8475999999999999</v>
      </c>
      <c r="J94" s="80">
        <f t="shared" si="39"/>
        <v>-2.4000000000001798E-3</v>
      </c>
      <c r="K94" s="80">
        <v>2.85</v>
      </c>
      <c r="L94" s="81">
        <v>1</v>
      </c>
      <c r="M94" s="80">
        <f t="shared" ref="M94:M102" si="43">+K94*L94</f>
        <v>2.85</v>
      </c>
      <c r="N94" s="80">
        <f t="shared" ref="N94:N102" si="44">+G94*L94</f>
        <v>4.5199999999999996</v>
      </c>
      <c r="O94" s="107">
        <f t="shared" ref="O94:O102" si="45">+G94*L94</f>
        <v>4.5199999999999996</v>
      </c>
    </row>
    <row r="95" spans="2:17" s="76" customFormat="1" ht="15" customHeight="1" x14ac:dyDescent="0.25">
      <c r="B95" s="486">
        <v>631</v>
      </c>
      <c r="C95" s="487"/>
      <c r="D95" s="487"/>
      <c r="E95" s="487"/>
      <c r="F95" s="487"/>
      <c r="G95" s="80">
        <v>5.98</v>
      </c>
      <c r="H95" s="80">
        <v>0.66</v>
      </c>
      <c r="I95" s="80">
        <f t="shared" si="36"/>
        <v>3.9468000000000005</v>
      </c>
      <c r="J95" s="80">
        <f t="shared" si="39"/>
        <v>-3.1999999999996476E-3</v>
      </c>
      <c r="K95" s="80">
        <v>3.95</v>
      </c>
      <c r="L95" s="81">
        <v>1</v>
      </c>
      <c r="M95" s="80">
        <f t="shared" si="43"/>
        <v>3.95</v>
      </c>
      <c r="N95" s="80">
        <f t="shared" si="44"/>
        <v>5.98</v>
      </c>
      <c r="O95" s="107">
        <f t="shared" si="45"/>
        <v>5.98</v>
      </c>
    </row>
    <row r="96" spans="2:17" s="76" customFormat="1" ht="15" customHeight="1" x14ac:dyDescent="0.25">
      <c r="B96" s="486">
        <v>632</v>
      </c>
      <c r="C96" s="487"/>
      <c r="D96" s="487"/>
      <c r="E96" s="487"/>
      <c r="F96" s="487"/>
      <c r="G96" s="80">
        <v>4.29</v>
      </c>
      <c r="H96" s="80">
        <v>0.66</v>
      </c>
      <c r="I96" s="80">
        <f t="shared" si="36"/>
        <v>2.8314000000000004</v>
      </c>
      <c r="J96" s="80">
        <f t="shared" si="39"/>
        <v>1.4000000000002899E-3</v>
      </c>
      <c r="K96" s="80">
        <v>2.83</v>
      </c>
      <c r="L96" s="81">
        <v>1</v>
      </c>
      <c r="M96" s="80">
        <f t="shared" si="43"/>
        <v>2.83</v>
      </c>
      <c r="N96" s="80">
        <f t="shared" si="44"/>
        <v>4.29</v>
      </c>
      <c r="O96" s="107">
        <f t="shared" si="45"/>
        <v>4.29</v>
      </c>
    </row>
    <row r="97" spans="2:16" s="76" customFormat="1" ht="15" customHeight="1" x14ac:dyDescent="0.25">
      <c r="B97" s="486">
        <v>633</v>
      </c>
      <c r="C97" s="487"/>
      <c r="D97" s="487"/>
      <c r="E97" s="487"/>
      <c r="F97" s="487"/>
      <c r="G97" s="80">
        <v>1.65</v>
      </c>
      <c r="H97" s="80">
        <v>0.66</v>
      </c>
      <c r="I97" s="80">
        <f t="shared" si="36"/>
        <v>1.089</v>
      </c>
      <c r="J97" s="80">
        <f t="shared" si="39"/>
        <v>-1.0000000000001119E-3</v>
      </c>
      <c r="K97" s="80">
        <v>1.0900000000000001</v>
      </c>
      <c r="L97" s="81">
        <v>1</v>
      </c>
      <c r="M97" s="80">
        <f t="shared" si="43"/>
        <v>1.0900000000000001</v>
      </c>
      <c r="N97" s="80">
        <f t="shared" si="44"/>
        <v>1.65</v>
      </c>
      <c r="O97" s="107">
        <f t="shared" si="45"/>
        <v>1.65</v>
      </c>
    </row>
    <row r="98" spans="2:16" s="76" customFormat="1" ht="15" customHeight="1" x14ac:dyDescent="0.25">
      <c r="B98" s="486">
        <v>634</v>
      </c>
      <c r="C98" s="487"/>
      <c r="D98" s="487"/>
      <c r="E98" s="487"/>
      <c r="F98" s="487"/>
      <c r="G98" s="80">
        <v>4.5</v>
      </c>
      <c r="H98" s="80">
        <v>0.66</v>
      </c>
      <c r="I98" s="80">
        <f t="shared" si="36"/>
        <v>2.97</v>
      </c>
      <c r="J98" s="340">
        <f t="shared" si="39"/>
        <v>0</v>
      </c>
      <c r="K98" s="80">
        <v>2.97</v>
      </c>
      <c r="L98" s="81">
        <v>1</v>
      </c>
      <c r="M98" s="80">
        <f t="shared" si="43"/>
        <v>2.97</v>
      </c>
      <c r="N98" s="80">
        <f t="shared" si="44"/>
        <v>4.5</v>
      </c>
      <c r="O98" s="107">
        <f t="shared" si="45"/>
        <v>4.5</v>
      </c>
    </row>
    <row r="99" spans="2:16" s="76" customFormat="1" ht="15" customHeight="1" x14ac:dyDescent="0.25">
      <c r="B99" s="486">
        <v>635</v>
      </c>
      <c r="C99" s="487"/>
      <c r="D99" s="487"/>
      <c r="E99" s="487"/>
      <c r="F99" s="487"/>
      <c r="G99" s="80">
        <v>3.2</v>
      </c>
      <c r="H99" s="80">
        <v>0.66</v>
      </c>
      <c r="I99" s="80">
        <f t="shared" si="36"/>
        <v>2.1120000000000001</v>
      </c>
      <c r="J99" s="80">
        <f t="shared" si="39"/>
        <v>2.0000000000002238E-3</v>
      </c>
      <c r="K99" s="80">
        <v>2.11</v>
      </c>
      <c r="L99" s="81">
        <v>1</v>
      </c>
      <c r="M99" s="80">
        <f t="shared" si="43"/>
        <v>2.11</v>
      </c>
      <c r="N99" s="80">
        <f t="shared" si="44"/>
        <v>3.2</v>
      </c>
      <c r="O99" s="107">
        <f t="shared" si="45"/>
        <v>3.2</v>
      </c>
    </row>
    <row r="100" spans="2:16" s="76" customFormat="1" ht="15" customHeight="1" x14ac:dyDescent="0.25">
      <c r="B100" s="486">
        <v>636</v>
      </c>
      <c r="C100" s="487"/>
      <c r="D100" s="487"/>
      <c r="E100" s="487"/>
      <c r="F100" s="487"/>
      <c r="G100" s="80">
        <v>1.8</v>
      </c>
      <c r="H100" s="80">
        <v>0.66</v>
      </c>
      <c r="I100" s="80">
        <f t="shared" si="36"/>
        <v>1.1880000000000002</v>
      </c>
      <c r="J100" s="80">
        <f t="shared" si="39"/>
        <v>-1.9999999999997797E-3</v>
      </c>
      <c r="K100" s="80">
        <v>1.19</v>
      </c>
      <c r="L100" s="81">
        <v>1</v>
      </c>
      <c r="M100" s="80">
        <f t="shared" si="43"/>
        <v>1.19</v>
      </c>
      <c r="N100" s="80">
        <f t="shared" si="44"/>
        <v>1.8</v>
      </c>
      <c r="O100" s="107">
        <f t="shared" si="45"/>
        <v>1.8</v>
      </c>
    </row>
    <row r="101" spans="2:16" s="76" customFormat="1" ht="15" customHeight="1" x14ac:dyDescent="0.25">
      <c r="B101" s="486">
        <v>637</v>
      </c>
      <c r="C101" s="487"/>
      <c r="D101" s="487"/>
      <c r="E101" s="487"/>
      <c r="F101" s="487"/>
      <c r="G101" s="80">
        <v>9.19</v>
      </c>
      <c r="H101" s="80">
        <v>1.0900000000000001</v>
      </c>
      <c r="I101" s="80">
        <f t="shared" si="36"/>
        <v>10.017100000000001</v>
      </c>
      <c r="J101" s="80">
        <f t="shared" si="39"/>
        <v>3.6371000000000011</v>
      </c>
      <c r="K101" s="80">
        <v>6.38</v>
      </c>
      <c r="L101" s="81">
        <v>1</v>
      </c>
      <c r="M101" s="80">
        <f t="shared" si="43"/>
        <v>6.38</v>
      </c>
      <c r="N101" s="80">
        <f t="shared" si="44"/>
        <v>9.19</v>
      </c>
      <c r="O101" s="107">
        <f t="shared" si="45"/>
        <v>9.19</v>
      </c>
    </row>
    <row r="102" spans="2:16" s="76" customFormat="1" ht="15" customHeight="1" x14ac:dyDescent="0.25">
      <c r="B102" s="486">
        <v>638</v>
      </c>
      <c r="C102" s="487"/>
      <c r="D102" s="487"/>
      <c r="E102" s="487"/>
      <c r="F102" s="487"/>
      <c r="G102" s="80">
        <v>22.97</v>
      </c>
      <c r="H102" s="80">
        <v>1.0900000000000001</v>
      </c>
      <c r="I102" s="80">
        <f t="shared" si="36"/>
        <v>25.037300000000002</v>
      </c>
      <c r="J102" s="80">
        <f t="shared" si="39"/>
        <v>9.2873000000000019</v>
      </c>
      <c r="K102" s="80">
        <v>15.75</v>
      </c>
      <c r="L102" s="81">
        <v>1</v>
      </c>
      <c r="M102" s="80">
        <f t="shared" si="43"/>
        <v>15.75</v>
      </c>
      <c r="N102" s="80">
        <f t="shared" si="44"/>
        <v>22.97</v>
      </c>
      <c r="O102" s="107">
        <f t="shared" si="45"/>
        <v>22.97</v>
      </c>
    </row>
    <row r="103" spans="2:16" s="76" customFormat="1" ht="15" customHeight="1" thickBot="1" x14ac:dyDescent="0.3">
      <c r="B103" s="488"/>
      <c r="C103" s="489"/>
      <c r="D103" s="489"/>
      <c r="E103" s="489"/>
      <c r="F103" s="489"/>
      <c r="G103" s="78"/>
      <c r="H103" s="78"/>
      <c r="I103" s="78"/>
      <c r="J103" s="78"/>
      <c r="K103" s="78"/>
      <c r="L103" s="79"/>
      <c r="M103" s="78"/>
      <c r="N103" s="78"/>
      <c r="O103" s="108"/>
    </row>
    <row r="104" spans="2:16" s="76" customFormat="1" ht="17.45" customHeight="1" thickBot="1" x14ac:dyDescent="0.3">
      <c r="B104" s="490" t="s">
        <v>10</v>
      </c>
      <c r="C104" s="491"/>
      <c r="D104" s="491"/>
      <c r="E104" s="491"/>
      <c r="F104" s="491"/>
      <c r="G104" s="491"/>
      <c r="H104" s="491"/>
      <c r="I104" s="491"/>
      <c r="J104" s="491"/>
      <c r="K104" s="491"/>
      <c r="L104" s="491"/>
      <c r="M104" s="109">
        <f>SUM(M82:M103)</f>
        <v>287.76999999999992</v>
      </c>
      <c r="N104" s="109">
        <f>SUM(N82:N103)</f>
        <v>187.43999999999997</v>
      </c>
      <c r="O104" s="110">
        <f>SUM(O82:O103)</f>
        <v>187.43999999999997</v>
      </c>
      <c r="P104" s="339"/>
    </row>
    <row r="105" spans="2:16" ht="9.9499999999999993" customHeight="1" thickBot="1" x14ac:dyDescent="0.3"/>
    <row r="106" spans="2:16" ht="24.95" customHeight="1" x14ac:dyDescent="0.25">
      <c r="B106" s="503" t="s">
        <v>13</v>
      </c>
      <c r="C106" s="504"/>
      <c r="D106" s="504"/>
      <c r="E106" s="504"/>
      <c r="F106" s="505"/>
      <c r="G106" s="223" t="s">
        <v>250</v>
      </c>
      <c r="H106" s="221">
        <v>100320</v>
      </c>
      <c r="I106" s="498" t="s">
        <v>244</v>
      </c>
      <c r="J106" s="498"/>
      <c r="K106" s="498"/>
      <c r="L106" s="498"/>
      <c r="M106" s="498"/>
      <c r="N106" s="499"/>
      <c r="O106" s="119">
        <f>+M73</f>
        <v>0</v>
      </c>
    </row>
    <row r="107" spans="2:16" ht="24.95" customHeight="1" x14ac:dyDescent="0.25">
      <c r="B107" s="506"/>
      <c r="C107" s="507"/>
      <c r="D107" s="507"/>
      <c r="E107" s="507"/>
      <c r="F107" s="508"/>
      <c r="G107" s="224" t="s">
        <v>251</v>
      </c>
      <c r="H107" s="222">
        <v>96359</v>
      </c>
      <c r="I107" s="496" t="s">
        <v>245</v>
      </c>
      <c r="J107" s="496"/>
      <c r="K107" s="496"/>
      <c r="L107" s="496"/>
      <c r="M107" s="496"/>
      <c r="N107" s="497"/>
      <c r="O107" s="120"/>
    </row>
    <row r="108" spans="2:16" ht="24.95" customHeight="1" x14ac:dyDescent="0.25">
      <c r="B108" s="506"/>
      <c r="C108" s="507"/>
      <c r="D108" s="507"/>
      <c r="E108" s="507"/>
      <c r="F108" s="508"/>
      <c r="G108" s="224" t="s">
        <v>251</v>
      </c>
      <c r="H108" s="222">
        <v>96361</v>
      </c>
      <c r="I108" s="496" t="s">
        <v>246</v>
      </c>
      <c r="J108" s="496"/>
      <c r="K108" s="496"/>
      <c r="L108" s="496"/>
      <c r="M108" s="496"/>
      <c r="N108" s="497"/>
      <c r="O108" s="120"/>
    </row>
    <row r="109" spans="2:16" ht="24.95" customHeight="1" x14ac:dyDescent="0.25">
      <c r="B109" s="506"/>
      <c r="C109" s="507"/>
      <c r="D109" s="507"/>
      <c r="E109" s="507"/>
      <c r="F109" s="508"/>
      <c r="G109" s="224" t="s">
        <v>251</v>
      </c>
      <c r="H109" s="222">
        <v>103318</v>
      </c>
      <c r="I109" s="496" t="s">
        <v>247</v>
      </c>
      <c r="J109" s="496"/>
      <c r="K109" s="496"/>
      <c r="L109" s="496"/>
      <c r="M109" s="496"/>
      <c r="N109" s="497"/>
      <c r="O109" s="120">
        <f>M37</f>
        <v>323.27999999999997</v>
      </c>
    </row>
    <row r="110" spans="2:16" ht="24.95" customHeight="1" x14ac:dyDescent="0.25">
      <c r="B110" s="506"/>
      <c r="C110" s="507"/>
      <c r="D110" s="507"/>
      <c r="E110" s="507"/>
      <c r="F110" s="508"/>
      <c r="G110" s="224" t="s">
        <v>251</v>
      </c>
      <c r="H110" s="222">
        <v>103320</v>
      </c>
      <c r="I110" s="496" t="s">
        <v>248</v>
      </c>
      <c r="J110" s="496"/>
      <c r="K110" s="496"/>
      <c r="L110" s="496"/>
      <c r="M110" s="496"/>
      <c r="N110" s="497"/>
      <c r="O110" s="120">
        <f>M43</f>
        <v>9.9499999999999993</v>
      </c>
    </row>
    <row r="111" spans="2:16" ht="39.950000000000003" customHeight="1" x14ac:dyDescent="0.25">
      <c r="B111" s="506"/>
      <c r="C111" s="507"/>
      <c r="D111" s="507"/>
      <c r="E111" s="507"/>
      <c r="F111" s="508"/>
      <c r="G111" s="224" t="s">
        <v>251</v>
      </c>
      <c r="H111" s="222">
        <v>103316</v>
      </c>
      <c r="I111" s="496" t="s">
        <v>1518</v>
      </c>
      <c r="J111" s="496"/>
      <c r="K111" s="496"/>
      <c r="L111" s="496"/>
      <c r="M111" s="496"/>
      <c r="N111" s="497"/>
      <c r="O111" s="120"/>
    </row>
    <row r="112" spans="2:16" ht="24.95" customHeight="1" x14ac:dyDescent="0.25">
      <c r="B112" s="506"/>
      <c r="C112" s="507"/>
      <c r="D112" s="507"/>
      <c r="E112" s="507"/>
      <c r="F112" s="508"/>
      <c r="G112" s="224" t="s">
        <v>252</v>
      </c>
      <c r="H112" s="222" t="s">
        <v>253</v>
      </c>
      <c r="I112" s="496" t="s">
        <v>249</v>
      </c>
      <c r="J112" s="496"/>
      <c r="K112" s="496"/>
      <c r="L112" s="496"/>
      <c r="M112" s="496"/>
      <c r="N112" s="497"/>
      <c r="O112" s="120">
        <f>M67</f>
        <v>0</v>
      </c>
    </row>
    <row r="113" spans="2:15" ht="24.95" customHeight="1" x14ac:dyDescent="0.25">
      <c r="B113" s="506"/>
      <c r="C113" s="507"/>
      <c r="D113" s="507"/>
      <c r="E113" s="507"/>
      <c r="F113" s="508"/>
      <c r="G113" s="224"/>
      <c r="H113" s="222">
        <v>100320</v>
      </c>
      <c r="I113" s="496" t="s">
        <v>255</v>
      </c>
      <c r="J113" s="496"/>
      <c r="K113" s="496"/>
      <c r="L113" s="496"/>
      <c r="M113" s="496"/>
      <c r="N113" s="497"/>
      <c r="O113" s="120">
        <f>+O37+O43+O104</f>
        <v>342.30399999999997</v>
      </c>
    </row>
    <row r="114" spans="2:15" ht="39.950000000000003" customHeight="1" x14ac:dyDescent="0.25">
      <c r="B114" s="506"/>
      <c r="C114" s="507"/>
      <c r="D114" s="507"/>
      <c r="E114" s="507"/>
      <c r="F114" s="508"/>
      <c r="G114" s="224" t="s">
        <v>251</v>
      </c>
      <c r="H114" s="222">
        <v>96359</v>
      </c>
      <c r="I114" s="496" t="s">
        <v>256</v>
      </c>
      <c r="J114" s="496"/>
      <c r="K114" s="496"/>
      <c r="L114" s="496"/>
      <c r="M114" s="496"/>
      <c r="N114" s="497"/>
      <c r="O114" s="120">
        <f>+M79</f>
        <v>29.424160000000001</v>
      </c>
    </row>
    <row r="115" spans="2:15" ht="39.950000000000003" customHeight="1" x14ac:dyDescent="0.25">
      <c r="B115" s="506"/>
      <c r="C115" s="507"/>
      <c r="D115" s="507"/>
      <c r="E115" s="507"/>
      <c r="F115" s="508"/>
      <c r="G115" s="225" t="s">
        <v>259</v>
      </c>
      <c r="H115" s="222">
        <v>96370</v>
      </c>
      <c r="I115" s="496" t="s">
        <v>258</v>
      </c>
      <c r="J115" s="496"/>
      <c r="K115" s="496"/>
      <c r="L115" s="496"/>
      <c r="M115" s="496"/>
      <c r="N115" s="497"/>
      <c r="O115" s="120">
        <f>+M61</f>
        <v>0</v>
      </c>
    </row>
    <row r="116" spans="2:15" ht="39.950000000000003" customHeight="1" x14ac:dyDescent="0.25">
      <c r="B116" s="506"/>
      <c r="C116" s="507"/>
      <c r="D116" s="507"/>
      <c r="E116" s="507"/>
      <c r="F116" s="508"/>
      <c r="G116" s="225" t="s">
        <v>259</v>
      </c>
      <c r="H116" s="222">
        <v>96360</v>
      </c>
      <c r="I116" s="496" t="s">
        <v>260</v>
      </c>
      <c r="J116" s="496"/>
      <c r="K116" s="496"/>
      <c r="L116" s="496"/>
      <c r="M116" s="496"/>
      <c r="N116" s="497"/>
      <c r="O116" s="120">
        <f>M55</f>
        <v>0</v>
      </c>
    </row>
    <row r="117" spans="2:15" ht="24.95" customHeight="1" x14ac:dyDescent="0.25">
      <c r="B117" s="506"/>
      <c r="C117" s="507"/>
      <c r="D117" s="507"/>
      <c r="E117" s="507"/>
      <c r="F117" s="508"/>
      <c r="G117" s="225" t="s">
        <v>250</v>
      </c>
      <c r="H117" s="222">
        <v>100603</v>
      </c>
      <c r="I117" s="496" t="s">
        <v>1515</v>
      </c>
      <c r="J117" s="496"/>
      <c r="K117" s="496"/>
      <c r="L117" s="496"/>
      <c r="M117" s="496"/>
      <c r="N117" s="497"/>
      <c r="O117" s="120">
        <f>+M104</f>
        <v>287.76999999999992</v>
      </c>
    </row>
    <row r="118" spans="2:15" ht="15" customHeight="1" thickBot="1" x14ac:dyDescent="0.3">
      <c r="B118" s="509"/>
      <c r="C118" s="510"/>
      <c r="D118" s="510"/>
      <c r="E118" s="510"/>
      <c r="F118" s="511"/>
      <c r="G118" s="114"/>
      <c r="H118" s="115"/>
      <c r="I118" s="115"/>
      <c r="J118" s="115"/>
      <c r="K118" s="115"/>
      <c r="L118" s="116"/>
      <c r="M118" s="117"/>
      <c r="N118" s="118"/>
      <c r="O118" s="121"/>
    </row>
  </sheetData>
  <mergeCells count="111">
    <mergeCell ref="B65:F65"/>
    <mergeCell ref="B66:F66"/>
    <mergeCell ref="B67:L67"/>
    <mergeCell ref="F69:J69"/>
    <mergeCell ref="L69:N69"/>
    <mergeCell ref="I106:N106"/>
    <mergeCell ref="I107:N107"/>
    <mergeCell ref="I108:N108"/>
    <mergeCell ref="I109:N109"/>
    <mergeCell ref="B72:F72"/>
    <mergeCell ref="B73:L73"/>
    <mergeCell ref="B70:F70"/>
    <mergeCell ref="B71:F71"/>
    <mergeCell ref="F81:J81"/>
    <mergeCell ref="L81:N81"/>
    <mergeCell ref="B82:F82"/>
    <mergeCell ref="B83:F83"/>
    <mergeCell ref="B84:F84"/>
    <mergeCell ref="B85:F85"/>
    <mergeCell ref="B86:F86"/>
    <mergeCell ref="B87:F87"/>
    <mergeCell ref="B88:F88"/>
    <mergeCell ref="B89:F89"/>
    <mergeCell ref="B103:F103"/>
    <mergeCell ref="B64:F64"/>
    <mergeCell ref="B58:F58"/>
    <mergeCell ref="B59:F59"/>
    <mergeCell ref="B60:F60"/>
    <mergeCell ref="B61:L61"/>
    <mergeCell ref="F63:J63"/>
    <mergeCell ref="L63:N63"/>
    <mergeCell ref="L57:O57"/>
    <mergeCell ref="B48:F48"/>
    <mergeCell ref="B49:L49"/>
    <mergeCell ref="F51:J51"/>
    <mergeCell ref="L51:N51"/>
    <mergeCell ref="B52:F52"/>
    <mergeCell ref="B54:F54"/>
    <mergeCell ref="B55:L55"/>
    <mergeCell ref="F57:J57"/>
    <mergeCell ref="B33:F33"/>
    <mergeCell ref="B36:F36"/>
    <mergeCell ref="B40:F40"/>
    <mergeCell ref="B41:F41"/>
    <mergeCell ref="B47:F47"/>
    <mergeCell ref="B53:F53"/>
    <mergeCell ref="B42:F42"/>
    <mergeCell ref="B43:L43"/>
    <mergeCell ref="F45:J45"/>
    <mergeCell ref="L45:N45"/>
    <mergeCell ref="B46:F46"/>
    <mergeCell ref="B37:L37"/>
    <mergeCell ref="F39:J39"/>
    <mergeCell ref="L39:N39"/>
    <mergeCell ref="B22:F22"/>
    <mergeCell ref="B23:F23"/>
    <mergeCell ref="B24:F24"/>
    <mergeCell ref="B21:F21"/>
    <mergeCell ref="B29:F29"/>
    <mergeCell ref="B28:F28"/>
    <mergeCell ref="B27:F27"/>
    <mergeCell ref="B31:F31"/>
    <mergeCell ref="B32:F32"/>
    <mergeCell ref="I112:N112"/>
    <mergeCell ref="I113:N113"/>
    <mergeCell ref="I114:N114"/>
    <mergeCell ref="I115:N115"/>
    <mergeCell ref="I116:N116"/>
    <mergeCell ref="B18:F18"/>
    <mergeCell ref="B1:P2"/>
    <mergeCell ref="B9:F9"/>
    <mergeCell ref="F10:J10"/>
    <mergeCell ref="L10:N10"/>
    <mergeCell ref="B11:F11"/>
    <mergeCell ref="B12:F12"/>
    <mergeCell ref="B13:F13"/>
    <mergeCell ref="B14:F14"/>
    <mergeCell ref="B15:F15"/>
    <mergeCell ref="B16:F16"/>
    <mergeCell ref="B17:F17"/>
    <mergeCell ref="B34:F34"/>
    <mergeCell ref="B35:F35"/>
    <mergeCell ref="B19:F19"/>
    <mergeCell ref="B20:F20"/>
    <mergeCell ref="B25:F25"/>
    <mergeCell ref="B26:F26"/>
    <mergeCell ref="B30:F30"/>
    <mergeCell ref="F75:J75"/>
    <mergeCell ref="L75:N75"/>
    <mergeCell ref="B76:F76"/>
    <mergeCell ref="B77:F77"/>
    <mergeCell ref="B78:F78"/>
    <mergeCell ref="B79:L79"/>
    <mergeCell ref="B104:L104"/>
    <mergeCell ref="I111:N111"/>
    <mergeCell ref="I117:N117"/>
    <mergeCell ref="B99:F99"/>
    <mergeCell ref="B100:F100"/>
    <mergeCell ref="B101:F101"/>
    <mergeCell ref="B102:F102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106:F118"/>
    <mergeCell ref="I110:N1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E355-A475-4EC2-B957-05A44C48D75D}">
  <sheetPr>
    <tabColor rgb="FF92D050"/>
  </sheetPr>
  <dimension ref="A1:U66"/>
  <sheetViews>
    <sheetView showGridLines="0" view="pageBreakPreview" topLeftCell="A42" zoomScaleNormal="70" zoomScaleSheetLayoutView="100" workbookViewId="0">
      <selection activeCell="J49" sqref="J4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3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2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1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1"/>
    </row>
    <row r="7" spans="2:21" s="5" customFormat="1" ht="20.100000000000001" customHeight="1" x14ac:dyDescent="0.25">
      <c r="B7" s="1" t="s">
        <v>24</v>
      </c>
      <c r="D7" s="43" t="s">
        <v>45</v>
      </c>
      <c r="K7" s="51"/>
      <c r="M7" s="3" t="s">
        <v>240</v>
      </c>
      <c r="N7" s="298" t="s">
        <v>975</v>
      </c>
      <c r="O7" s="3" t="s">
        <v>25</v>
      </c>
      <c r="P7" s="58" t="s">
        <v>77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K8" s="45"/>
    </row>
    <row r="9" spans="2:21" s="8" customFormat="1" ht="20.100000000000001" customHeight="1" x14ac:dyDescent="0.25">
      <c r="B9" s="525" t="s">
        <v>41</v>
      </c>
      <c r="C9" s="526"/>
      <c r="D9" s="526"/>
      <c r="E9" s="526"/>
      <c r="F9" s="526"/>
      <c r="G9" s="529" t="s">
        <v>106</v>
      </c>
      <c r="H9" s="529"/>
      <c r="I9" s="529" t="s">
        <v>66</v>
      </c>
      <c r="J9" s="529" t="s">
        <v>16</v>
      </c>
      <c r="K9" s="529" t="s">
        <v>101</v>
      </c>
      <c r="L9" s="529"/>
      <c r="M9" s="529"/>
      <c r="N9" s="529" t="s">
        <v>100</v>
      </c>
      <c r="O9" s="529" t="s">
        <v>104</v>
      </c>
      <c r="P9" s="531" t="s">
        <v>105</v>
      </c>
    </row>
    <row r="10" spans="2:21" s="8" customFormat="1" ht="20.100000000000001" customHeight="1" thickBot="1" x14ac:dyDescent="0.3">
      <c r="B10" s="527"/>
      <c r="C10" s="528"/>
      <c r="D10" s="528"/>
      <c r="E10" s="528"/>
      <c r="F10" s="528"/>
      <c r="G10" s="155" t="s">
        <v>102</v>
      </c>
      <c r="H10" s="155" t="s">
        <v>103</v>
      </c>
      <c r="I10" s="530"/>
      <c r="J10" s="530"/>
      <c r="K10" s="155" t="s">
        <v>1</v>
      </c>
      <c r="L10" s="155" t="s">
        <v>82</v>
      </c>
      <c r="M10" s="155" t="s">
        <v>16</v>
      </c>
      <c r="N10" s="530"/>
      <c r="O10" s="530"/>
      <c r="P10" s="532"/>
    </row>
    <row r="11" spans="2:21" s="8" customFormat="1" ht="24.95" customHeight="1" x14ac:dyDescent="0.25">
      <c r="B11" s="533" t="s">
        <v>107</v>
      </c>
      <c r="C11" s="534"/>
      <c r="D11" s="534"/>
      <c r="E11" s="534"/>
      <c r="F11" s="534"/>
      <c r="G11" s="129"/>
      <c r="H11" s="129"/>
      <c r="I11" s="130"/>
      <c r="J11" s="127"/>
      <c r="K11" s="136"/>
      <c r="L11" s="126"/>
      <c r="M11" s="126"/>
      <c r="N11" s="126"/>
      <c r="O11" s="127"/>
      <c r="P11" s="128"/>
    </row>
    <row r="12" spans="2:21" s="8" customFormat="1" ht="24.95" customHeight="1" x14ac:dyDescent="0.25">
      <c r="B12" s="518" t="s">
        <v>265</v>
      </c>
      <c r="C12" s="519"/>
      <c r="D12" s="519"/>
      <c r="E12" s="519"/>
      <c r="F12" s="519"/>
      <c r="G12" s="122">
        <v>0.7</v>
      </c>
      <c r="H12" s="122">
        <v>2.1</v>
      </c>
      <c r="I12" s="123"/>
      <c r="J12" s="122">
        <f t="shared" ref="J12:J22" si="0">+G12*H12*I12</f>
        <v>0</v>
      </c>
      <c r="K12" s="122"/>
      <c r="L12" s="122"/>
      <c r="M12" s="122"/>
      <c r="N12" s="123">
        <f t="shared" ref="N12:N22" si="1">+J12*3</f>
        <v>0</v>
      </c>
      <c r="O12" s="123">
        <f t="shared" ref="O12:O19" si="2">+(H12*2+G12)*I12</f>
        <v>0</v>
      </c>
      <c r="P12" s="124"/>
    </row>
    <row r="13" spans="2:21" s="8" customFormat="1" ht="24.95" customHeight="1" x14ac:dyDescent="0.25">
      <c r="B13" s="518" t="s">
        <v>266</v>
      </c>
      <c r="C13" s="519"/>
      <c r="D13" s="519"/>
      <c r="E13" s="519"/>
      <c r="F13" s="519"/>
      <c r="G13" s="122">
        <v>0.8</v>
      </c>
      <c r="H13" s="122">
        <v>2.1</v>
      </c>
      <c r="I13" s="123">
        <v>18</v>
      </c>
      <c r="J13" s="122">
        <f t="shared" si="0"/>
        <v>30.240000000000002</v>
      </c>
      <c r="K13" s="122"/>
      <c r="L13" s="122"/>
      <c r="M13" s="122"/>
      <c r="N13" s="123">
        <f t="shared" si="1"/>
        <v>90.72</v>
      </c>
      <c r="O13" s="123">
        <f t="shared" si="2"/>
        <v>90</v>
      </c>
      <c r="P13" s="124"/>
    </row>
    <row r="14" spans="2:21" s="8" customFormat="1" ht="24.95" customHeight="1" x14ac:dyDescent="0.25">
      <c r="B14" s="518" t="s">
        <v>264</v>
      </c>
      <c r="C14" s="519"/>
      <c r="D14" s="519"/>
      <c r="E14" s="519"/>
      <c r="F14" s="519"/>
      <c r="G14" s="122">
        <v>0.7</v>
      </c>
      <c r="H14" s="122">
        <v>2.1</v>
      </c>
      <c r="I14" s="123"/>
      <c r="J14" s="122">
        <f t="shared" si="0"/>
        <v>0</v>
      </c>
      <c r="K14" s="122"/>
      <c r="L14" s="122"/>
      <c r="M14" s="122"/>
      <c r="N14" s="123">
        <f t="shared" si="1"/>
        <v>0</v>
      </c>
      <c r="O14" s="123">
        <f t="shared" si="2"/>
        <v>0</v>
      </c>
      <c r="P14" s="124"/>
    </row>
    <row r="15" spans="2:21" s="8" customFormat="1" ht="24.95" customHeight="1" x14ac:dyDescent="0.25">
      <c r="B15" s="518" t="s">
        <v>267</v>
      </c>
      <c r="C15" s="519"/>
      <c r="D15" s="519"/>
      <c r="E15" s="519"/>
      <c r="F15" s="519"/>
      <c r="G15" s="122">
        <v>0.8</v>
      </c>
      <c r="H15" s="122">
        <v>2.1</v>
      </c>
      <c r="I15" s="123">
        <v>2</v>
      </c>
      <c r="J15" s="122">
        <f t="shared" si="0"/>
        <v>3.3600000000000003</v>
      </c>
      <c r="K15" s="122"/>
      <c r="L15" s="122"/>
      <c r="M15" s="122"/>
      <c r="N15" s="123">
        <f t="shared" si="1"/>
        <v>10.080000000000002</v>
      </c>
      <c r="O15" s="123">
        <f t="shared" si="2"/>
        <v>10</v>
      </c>
      <c r="P15" s="124"/>
    </row>
    <row r="16" spans="2:21" s="8" customFormat="1" ht="24.95" customHeight="1" x14ac:dyDescent="0.25">
      <c r="B16" s="518" t="s">
        <v>268</v>
      </c>
      <c r="C16" s="519"/>
      <c r="D16" s="519"/>
      <c r="E16" s="519"/>
      <c r="F16" s="519"/>
      <c r="G16" s="122">
        <v>0.9</v>
      </c>
      <c r="H16" s="122">
        <v>2.1</v>
      </c>
      <c r="I16" s="123"/>
      <c r="J16" s="122">
        <f t="shared" si="0"/>
        <v>0</v>
      </c>
      <c r="K16" s="122"/>
      <c r="L16" s="122"/>
      <c r="M16" s="122"/>
      <c r="N16" s="123">
        <f t="shared" si="1"/>
        <v>0</v>
      </c>
      <c r="O16" s="123">
        <f t="shared" si="2"/>
        <v>0</v>
      </c>
      <c r="P16" s="124"/>
    </row>
    <row r="17" spans="2:19" s="8" customFormat="1" ht="24.95" customHeight="1" x14ac:dyDescent="0.25">
      <c r="B17" s="518" t="s">
        <v>1700</v>
      </c>
      <c r="C17" s="519"/>
      <c r="D17" s="519"/>
      <c r="E17" s="519"/>
      <c r="F17" s="519"/>
      <c r="G17" s="122">
        <v>1</v>
      </c>
      <c r="H17" s="122">
        <v>2.1</v>
      </c>
      <c r="I17" s="123">
        <v>7</v>
      </c>
      <c r="J17" s="122">
        <f t="shared" ref="J17" si="3">+G17*H17*I17</f>
        <v>14.700000000000001</v>
      </c>
      <c r="K17" s="122"/>
      <c r="L17" s="122"/>
      <c r="M17" s="122"/>
      <c r="N17" s="123">
        <f t="shared" ref="N17" si="4">+J17*3</f>
        <v>44.1</v>
      </c>
      <c r="O17" s="123">
        <f t="shared" ref="O17" si="5">+(H17*2+G17)*I17</f>
        <v>36.4</v>
      </c>
      <c r="P17" s="124"/>
    </row>
    <row r="18" spans="2:19" s="8" customFormat="1" ht="24.95" customHeight="1" x14ac:dyDescent="0.25">
      <c r="B18" s="518" t="s">
        <v>269</v>
      </c>
      <c r="C18" s="519"/>
      <c r="D18" s="519"/>
      <c r="E18" s="519"/>
      <c r="F18" s="519"/>
      <c r="G18" s="122">
        <v>1</v>
      </c>
      <c r="H18" s="122">
        <v>2.1</v>
      </c>
      <c r="I18" s="123">
        <v>1</v>
      </c>
      <c r="J18" s="122">
        <f t="shared" si="0"/>
        <v>2.1</v>
      </c>
      <c r="K18" s="122"/>
      <c r="L18" s="122"/>
      <c r="M18" s="122"/>
      <c r="N18" s="123">
        <f t="shared" si="1"/>
        <v>6.3000000000000007</v>
      </c>
      <c r="O18" s="123">
        <f t="shared" si="2"/>
        <v>5.2</v>
      </c>
      <c r="P18" s="124"/>
    </row>
    <row r="19" spans="2:19" s="8" customFormat="1" ht="24.95" customHeight="1" x14ac:dyDescent="0.25">
      <c r="B19" s="518" t="s">
        <v>270</v>
      </c>
      <c r="C19" s="519"/>
      <c r="D19" s="519"/>
      <c r="E19" s="519"/>
      <c r="F19" s="519"/>
      <c r="G19" s="122">
        <v>1.4</v>
      </c>
      <c r="H19" s="122">
        <v>2.1</v>
      </c>
      <c r="I19" s="123">
        <v>1</v>
      </c>
      <c r="J19" s="122">
        <f t="shared" si="0"/>
        <v>2.94</v>
      </c>
      <c r="K19" s="122"/>
      <c r="L19" s="122"/>
      <c r="M19" s="122"/>
      <c r="N19" s="123">
        <f t="shared" si="1"/>
        <v>8.82</v>
      </c>
      <c r="O19" s="123">
        <f t="shared" si="2"/>
        <v>5.6</v>
      </c>
      <c r="P19" s="124"/>
    </row>
    <row r="20" spans="2:19" s="8" customFormat="1" ht="39.950000000000003" customHeight="1" x14ac:dyDescent="0.25">
      <c r="B20" s="518" t="s">
        <v>271</v>
      </c>
      <c r="C20" s="519"/>
      <c r="D20" s="519"/>
      <c r="E20" s="519"/>
      <c r="F20" s="519"/>
      <c r="G20" s="122">
        <v>0.9</v>
      </c>
      <c r="H20" s="122">
        <v>2.1</v>
      </c>
      <c r="I20" s="123">
        <v>7</v>
      </c>
      <c r="J20" s="122">
        <f t="shared" si="0"/>
        <v>13.23</v>
      </c>
      <c r="K20" s="122"/>
      <c r="L20" s="122"/>
      <c r="M20" s="122"/>
      <c r="N20" s="123">
        <f t="shared" si="1"/>
        <v>39.69</v>
      </c>
      <c r="O20" s="123">
        <f t="shared" ref="O20:O22" si="6">+(H20*2+G20)*I20</f>
        <v>35.700000000000003</v>
      </c>
      <c r="P20" s="124"/>
    </row>
    <row r="21" spans="2:19" s="8" customFormat="1" ht="39.950000000000003" customHeight="1" x14ac:dyDescent="0.25">
      <c r="B21" s="518" t="s">
        <v>683</v>
      </c>
      <c r="C21" s="519"/>
      <c r="D21" s="519"/>
      <c r="E21" s="519"/>
      <c r="F21" s="519"/>
      <c r="G21" s="122">
        <v>1.4</v>
      </c>
      <c r="H21" s="122">
        <v>2.1</v>
      </c>
      <c r="I21" s="123">
        <v>1</v>
      </c>
      <c r="J21" s="122">
        <f t="shared" si="0"/>
        <v>2.94</v>
      </c>
      <c r="K21" s="122"/>
      <c r="L21" s="122"/>
      <c r="M21" s="122"/>
      <c r="N21" s="123">
        <f t="shared" si="1"/>
        <v>8.82</v>
      </c>
      <c r="O21" s="123">
        <f t="shared" si="6"/>
        <v>5.6</v>
      </c>
      <c r="P21" s="124"/>
    </row>
    <row r="22" spans="2:19" s="8" customFormat="1" ht="24.95" customHeight="1" x14ac:dyDescent="0.25">
      <c r="B22" s="518" t="s">
        <v>684</v>
      </c>
      <c r="C22" s="519"/>
      <c r="D22" s="519"/>
      <c r="E22" s="519"/>
      <c r="F22" s="519"/>
      <c r="G22" s="122">
        <v>0.9</v>
      </c>
      <c r="H22" s="122">
        <v>2.1</v>
      </c>
      <c r="I22" s="123">
        <v>1</v>
      </c>
      <c r="J22" s="122">
        <f t="shared" si="0"/>
        <v>1.8900000000000001</v>
      </c>
      <c r="K22" s="122"/>
      <c r="L22" s="122"/>
      <c r="M22" s="122"/>
      <c r="N22" s="123">
        <f t="shared" si="1"/>
        <v>5.67</v>
      </c>
      <c r="O22" s="123">
        <f t="shared" si="6"/>
        <v>5.1000000000000005</v>
      </c>
      <c r="P22" s="124"/>
    </row>
    <row r="23" spans="2:19" s="8" customFormat="1" ht="24.95" customHeight="1" x14ac:dyDescent="0.25">
      <c r="B23" s="522"/>
      <c r="C23" s="523"/>
      <c r="D23" s="523"/>
      <c r="E23" s="523"/>
      <c r="F23" s="524"/>
      <c r="G23" s="122"/>
      <c r="H23" s="122"/>
      <c r="I23" s="122"/>
      <c r="J23" s="123"/>
      <c r="K23" s="122"/>
      <c r="L23" s="122"/>
      <c r="M23" s="122"/>
      <c r="N23" s="122"/>
      <c r="O23" s="123"/>
      <c r="P23" s="124"/>
    </row>
    <row r="24" spans="2:19" s="8" customFormat="1" ht="24.95" customHeight="1" x14ac:dyDescent="0.25">
      <c r="B24" s="535" t="s">
        <v>217</v>
      </c>
      <c r="C24" s="536"/>
      <c r="D24" s="536"/>
      <c r="E24" s="536"/>
      <c r="F24" s="536"/>
      <c r="G24" s="122"/>
      <c r="H24" s="122"/>
      <c r="I24" s="122"/>
      <c r="J24" s="123"/>
      <c r="K24" s="122"/>
      <c r="L24" s="122"/>
      <c r="M24" s="122"/>
      <c r="N24" s="122"/>
      <c r="O24" s="123"/>
      <c r="P24" s="124"/>
    </row>
    <row r="25" spans="2:19" s="8" customFormat="1" ht="39.950000000000003" customHeight="1" x14ac:dyDescent="0.25">
      <c r="B25" s="520" t="s">
        <v>456</v>
      </c>
      <c r="C25" s="521"/>
      <c r="D25" s="521"/>
      <c r="E25" s="521"/>
      <c r="F25" s="521"/>
      <c r="G25" s="122">
        <v>0.7</v>
      </c>
      <c r="H25" s="122">
        <v>1.8</v>
      </c>
      <c r="I25" s="123">
        <v>16</v>
      </c>
      <c r="J25" s="122">
        <f>+G25*H25*I25</f>
        <v>20.16</v>
      </c>
      <c r="K25" s="122"/>
      <c r="L25" s="122"/>
      <c r="M25" s="122"/>
      <c r="N25" s="123"/>
      <c r="O25" s="123"/>
      <c r="P25" s="124"/>
    </row>
    <row r="26" spans="2:19" s="8" customFormat="1" ht="39.950000000000003" customHeight="1" x14ac:dyDescent="0.25">
      <c r="B26" s="520" t="s">
        <v>456</v>
      </c>
      <c r="C26" s="521"/>
      <c r="D26" s="521"/>
      <c r="E26" s="521"/>
      <c r="F26" s="521"/>
      <c r="G26" s="122">
        <v>1</v>
      </c>
      <c r="H26" s="122">
        <v>2.1</v>
      </c>
      <c r="I26" s="123">
        <v>2</v>
      </c>
      <c r="J26" s="122">
        <f>+G26*H26*I26</f>
        <v>4.2</v>
      </c>
      <c r="K26" s="122"/>
      <c r="L26" s="122"/>
      <c r="M26" s="122"/>
      <c r="N26" s="123"/>
      <c r="O26" s="123"/>
      <c r="P26" s="124"/>
    </row>
    <row r="27" spans="2:19" s="8" customFormat="1" ht="39.950000000000003" customHeight="1" x14ac:dyDescent="0.25">
      <c r="B27" s="520" t="s">
        <v>456</v>
      </c>
      <c r="C27" s="521"/>
      <c r="D27" s="521"/>
      <c r="E27" s="521"/>
      <c r="F27" s="521"/>
      <c r="G27" s="122">
        <v>1.3</v>
      </c>
      <c r="H27" s="122">
        <v>2.1</v>
      </c>
      <c r="I27" s="123">
        <v>3</v>
      </c>
      <c r="J27" s="122">
        <f>+G27*H27*I27</f>
        <v>8.1900000000000013</v>
      </c>
      <c r="K27" s="122"/>
      <c r="L27" s="122"/>
      <c r="M27" s="122"/>
      <c r="N27" s="123"/>
      <c r="O27" s="123"/>
      <c r="P27" s="124"/>
    </row>
    <row r="28" spans="2:19" s="8" customFormat="1" ht="39.950000000000003" customHeight="1" x14ac:dyDescent="0.25">
      <c r="B28" s="520" t="s">
        <v>456</v>
      </c>
      <c r="C28" s="521"/>
      <c r="D28" s="521"/>
      <c r="E28" s="521"/>
      <c r="F28" s="521"/>
      <c r="G28" s="122">
        <v>1.4</v>
      </c>
      <c r="H28" s="122">
        <v>2.1</v>
      </c>
      <c r="I28" s="123">
        <v>1</v>
      </c>
      <c r="J28" s="122">
        <f>+G28*H28*I28</f>
        <v>2.94</v>
      </c>
      <c r="K28" s="122"/>
      <c r="L28" s="122"/>
      <c r="M28" s="122"/>
      <c r="N28" s="123"/>
      <c r="O28" s="123"/>
      <c r="P28" s="124"/>
    </row>
    <row r="29" spans="2:19" s="8" customFormat="1" ht="24.95" customHeight="1" x14ac:dyDescent="0.25">
      <c r="B29" s="520" t="s">
        <v>261</v>
      </c>
      <c r="C29" s="521"/>
      <c r="D29" s="521"/>
      <c r="E29" s="521"/>
      <c r="F29" s="521"/>
      <c r="G29" s="122"/>
      <c r="H29" s="122"/>
      <c r="I29" s="123"/>
      <c r="J29" s="122">
        <f>+G29*H29*I29</f>
        <v>0</v>
      </c>
      <c r="K29" s="122"/>
      <c r="L29" s="122"/>
      <c r="M29" s="122"/>
      <c r="N29" s="123"/>
      <c r="O29" s="123">
        <v>0</v>
      </c>
      <c r="P29" s="124"/>
    </row>
    <row r="30" spans="2:19" s="8" customFormat="1" ht="24.95" customHeight="1" x14ac:dyDescent="0.25">
      <c r="B30" s="522"/>
      <c r="C30" s="523"/>
      <c r="D30" s="523"/>
      <c r="E30" s="523"/>
      <c r="F30" s="524"/>
      <c r="G30" s="122"/>
      <c r="H30" s="122"/>
      <c r="I30" s="122"/>
      <c r="J30" s="131">
        <f>SUM(J25:J29)</f>
        <v>35.489999999999995</v>
      </c>
      <c r="K30" s="122"/>
      <c r="L30" s="122"/>
      <c r="M30" s="122"/>
      <c r="N30" s="122"/>
      <c r="O30" s="123"/>
      <c r="P30" s="124"/>
    </row>
    <row r="31" spans="2:19" s="8" customFormat="1" ht="24.95" customHeight="1" x14ac:dyDescent="0.25">
      <c r="B31" s="520" t="s">
        <v>262</v>
      </c>
      <c r="C31" s="521"/>
      <c r="D31" s="521"/>
      <c r="E31" s="521"/>
      <c r="F31" s="521"/>
      <c r="G31" s="122">
        <v>1.1000000000000001</v>
      </c>
      <c r="H31" s="122">
        <v>0.8</v>
      </c>
      <c r="I31" s="123">
        <v>2</v>
      </c>
      <c r="J31" s="122">
        <f t="shared" ref="J31" si="7">+G31*H31*I31</f>
        <v>1.7600000000000002</v>
      </c>
      <c r="K31" s="122" t="s">
        <v>272</v>
      </c>
      <c r="L31" s="122" t="s">
        <v>273</v>
      </c>
      <c r="M31" s="122">
        <f>+J31</f>
        <v>1.7600000000000002</v>
      </c>
      <c r="N31" s="122"/>
      <c r="O31" s="123">
        <f t="shared" ref="O31" si="8">+(H31*2+G31*2)*I31</f>
        <v>7.6000000000000005</v>
      </c>
      <c r="P31" s="124">
        <f>+G31*I31</f>
        <v>2.2000000000000002</v>
      </c>
      <c r="S31" s="213">
        <f>+G31*I31</f>
        <v>2.2000000000000002</v>
      </c>
    </row>
    <row r="32" spans="2:19" s="8" customFormat="1" ht="24.95" customHeight="1" x14ac:dyDescent="0.25">
      <c r="B32" s="520" t="s">
        <v>262</v>
      </c>
      <c r="C32" s="521"/>
      <c r="D32" s="521"/>
      <c r="E32" s="521"/>
      <c r="F32" s="521"/>
      <c r="G32" s="122">
        <v>1.2</v>
      </c>
      <c r="H32" s="122">
        <v>0.5</v>
      </c>
      <c r="I32" s="123">
        <v>2</v>
      </c>
      <c r="J32" s="122">
        <f t="shared" ref="J32:J36" si="9">+G32*H32*I32</f>
        <v>1.2</v>
      </c>
      <c r="K32" s="122" t="s">
        <v>272</v>
      </c>
      <c r="L32" s="122" t="s">
        <v>273</v>
      </c>
      <c r="M32" s="122">
        <f>+J32</f>
        <v>1.2</v>
      </c>
      <c r="N32" s="122"/>
      <c r="O32" s="123">
        <f t="shared" ref="O32:O36" si="10">+(H32*2+G32*2)*I32</f>
        <v>6.8</v>
      </c>
      <c r="P32" s="124">
        <f t="shared" ref="P32" si="11">+G32*I32</f>
        <v>2.4</v>
      </c>
      <c r="S32" s="213">
        <f t="shared" ref="S32:S36" si="12">+G32*I32</f>
        <v>2.4</v>
      </c>
    </row>
    <row r="33" spans="2:19" s="8" customFormat="1" ht="24.95" customHeight="1" x14ac:dyDescent="0.25">
      <c r="B33" s="520" t="s">
        <v>262</v>
      </c>
      <c r="C33" s="521"/>
      <c r="D33" s="521"/>
      <c r="E33" s="521"/>
      <c r="F33" s="521"/>
      <c r="G33" s="122">
        <v>1.2</v>
      </c>
      <c r="H33" s="122">
        <v>0.8</v>
      </c>
      <c r="I33" s="123">
        <v>2</v>
      </c>
      <c r="J33" s="122">
        <f t="shared" ref="J33:J34" si="13">+G33*H33*I33</f>
        <v>1.92</v>
      </c>
      <c r="K33" s="122" t="s">
        <v>272</v>
      </c>
      <c r="L33" s="122" t="s">
        <v>273</v>
      </c>
      <c r="M33" s="122">
        <f>+J33</f>
        <v>1.92</v>
      </c>
      <c r="N33" s="122"/>
      <c r="O33" s="123">
        <f t="shared" ref="O33:O34" si="14">+(H33*2+G33*2)*I33</f>
        <v>8</v>
      </c>
      <c r="P33" s="124">
        <f t="shared" ref="P33:P36" si="15">+G33*I33</f>
        <v>2.4</v>
      </c>
      <c r="S33" s="213">
        <f t="shared" si="12"/>
        <v>2.4</v>
      </c>
    </row>
    <row r="34" spans="2:19" s="8" customFormat="1" ht="24.95" customHeight="1" x14ac:dyDescent="0.25">
      <c r="B34" s="520" t="s">
        <v>262</v>
      </c>
      <c r="C34" s="521"/>
      <c r="D34" s="521"/>
      <c r="E34" s="521"/>
      <c r="F34" s="521"/>
      <c r="G34" s="122">
        <v>1.4</v>
      </c>
      <c r="H34" s="122">
        <v>0.8</v>
      </c>
      <c r="I34" s="123">
        <v>2</v>
      </c>
      <c r="J34" s="122">
        <f t="shared" si="13"/>
        <v>2.2399999999999998</v>
      </c>
      <c r="K34" s="122" t="s">
        <v>272</v>
      </c>
      <c r="L34" s="122" t="s">
        <v>273</v>
      </c>
      <c r="M34" s="122">
        <f>+J34</f>
        <v>2.2399999999999998</v>
      </c>
      <c r="N34" s="122"/>
      <c r="O34" s="123">
        <f t="shared" si="14"/>
        <v>8.8000000000000007</v>
      </c>
      <c r="P34" s="124">
        <f t="shared" ref="P34" si="16">+G34*I34</f>
        <v>2.8</v>
      </c>
      <c r="S34" s="213">
        <f t="shared" si="12"/>
        <v>2.8</v>
      </c>
    </row>
    <row r="35" spans="2:19" s="8" customFormat="1" ht="24.95" customHeight="1" x14ac:dyDescent="0.25">
      <c r="B35" s="520" t="s">
        <v>262</v>
      </c>
      <c r="C35" s="521"/>
      <c r="D35" s="521"/>
      <c r="E35" s="521"/>
      <c r="F35" s="521"/>
      <c r="G35" s="122">
        <v>1.65</v>
      </c>
      <c r="H35" s="122">
        <v>0.8</v>
      </c>
      <c r="I35" s="123">
        <v>2</v>
      </c>
      <c r="J35" s="122">
        <f t="shared" ref="J35" si="17">+G35*H35*I35</f>
        <v>2.64</v>
      </c>
      <c r="K35" s="122" t="s">
        <v>272</v>
      </c>
      <c r="L35" s="122" t="s">
        <v>273</v>
      </c>
      <c r="M35" s="122">
        <f>+J35</f>
        <v>2.64</v>
      </c>
      <c r="N35" s="122"/>
      <c r="O35" s="123">
        <f t="shared" ref="O35" si="18">+(H35*2+G35*2)*I35</f>
        <v>9.8000000000000007</v>
      </c>
      <c r="P35" s="124">
        <f t="shared" si="15"/>
        <v>3.3</v>
      </c>
      <c r="S35" s="213">
        <f t="shared" si="12"/>
        <v>3.3</v>
      </c>
    </row>
    <row r="36" spans="2:19" s="8" customFormat="1" ht="24.95" customHeight="1" x14ac:dyDescent="0.25">
      <c r="B36" s="520" t="s">
        <v>262</v>
      </c>
      <c r="C36" s="521"/>
      <c r="D36" s="521"/>
      <c r="E36" s="521"/>
      <c r="F36" s="521"/>
      <c r="G36" s="122">
        <v>1.3</v>
      </c>
      <c r="H36" s="122">
        <v>0.8</v>
      </c>
      <c r="I36" s="123">
        <v>1</v>
      </c>
      <c r="J36" s="122">
        <f t="shared" si="9"/>
        <v>1.04</v>
      </c>
      <c r="K36" s="122" t="s">
        <v>272</v>
      </c>
      <c r="L36" s="122" t="s">
        <v>273</v>
      </c>
      <c r="M36" s="122">
        <f t="shared" ref="M36" si="19">+J36</f>
        <v>1.04</v>
      </c>
      <c r="N36" s="122"/>
      <c r="O36" s="123">
        <f t="shared" si="10"/>
        <v>4.2</v>
      </c>
      <c r="P36" s="124">
        <f t="shared" si="15"/>
        <v>1.3</v>
      </c>
      <c r="S36" s="213">
        <f t="shared" si="12"/>
        <v>1.3</v>
      </c>
    </row>
    <row r="37" spans="2:19" s="8" customFormat="1" ht="24.95" customHeight="1" x14ac:dyDescent="0.25">
      <c r="B37" s="522"/>
      <c r="C37" s="523"/>
      <c r="D37" s="523"/>
      <c r="E37" s="523"/>
      <c r="F37" s="524"/>
      <c r="G37" s="122"/>
      <c r="H37" s="122"/>
      <c r="I37" s="122"/>
      <c r="J37" s="131">
        <f>SUM(J31:J36)</f>
        <v>10.8</v>
      </c>
      <c r="K37" s="122" t="s">
        <v>272</v>
      </c>
      <c r="L37" s="122" t="s">
        <v>273</v>
      </c>
      <c r="M37" s="131">
        <f>SUM(M31:M36)</f>
        <v>10.8</v>
      </c>
      <c r="N37" s="122"/>
      <c r="O37" s="123"/>
      <c r="P37" s="124"/>
    </row>
    <row r="38" spans="2:19" s="8" customFormat="1" ht="54.95" customHeight="1" x14ac:dyDescent="0.25">
      <c r="B38" s="520" t="s">
        <v>1699</v>
      </c>
      <c r="C38" s="521"/>
      <c r="D38" s="521"/>
      <c r="E38" s="521"/>
      <c r="F38" s="521"/>
      <c r="G38" s="122">
        <v>1.35</v>
      </c>
      <c r="H38" s="122">
        <v>1</v>
      </c>
      <c r="I38" s="123">
        <v>5</v>
      </c>
      <c r="J38" s="122">
        <f t="shared" ref="J38" si="20">+G38*H38*I38</f>
        <v>6.75</v>
      </c>
      <c r="K38" s="122"/>
      <c r="L38" s="122"/>
      <c r="M38" s="122"/>
      <c r="N38" s="122"/>
      <c r="O38" s="123">
        <f t="shared" ref="O38" si="21">+(H38*2+G38*2)*I38</f>
        <v>23.5</v>
      </c>
      <c r="P38" s="124">
        <f t="shared" ref="P38" si="22">+G38*I38</f>
        <v>6.75</v>
      </c>
      <c r="S38" s="213">
        <f>+G38*I38</f>
        <v>6.75</v>
      </c>
    </row>
    <row r="39" spans="2:19" s="8" customFormat="1" ht="24.95" customHeight="1" x14ac:dyDescent="0.25">
      <c r="B39" s="522"/>
      <c r="C39" s="523"/>
      <c r="D39" s="523"/>
      <c r="E39" s="523"/>
      <c r="F39" s="524"/>
      <c r="G39" s="122"/>
      <c r="H39" s="122"/>
      <c r="I39" s="122"/>
      <c r="J39" s="131">
        <f>SUM(J38:J38)</f>
        <v>6.75</v>
      </c>
      <c r="K39" s="122"/>
      <c r="L39" s="122"/>
      <c r="M39" s="131">
        <f>SUM(M38:M38)</f>
        <v>0</v>
      </c>
      <c r="N39" s="122"/>
      <c r="O39" s="123"/>
      <c r="P39" s="124"/>
    </row>
    <row r="40" spans="2:19" s="8" customFormat="1" ht="39.950000000000003" customHeight="1" x14ac:dyDescent="0.25">
      <c r="B40" s="520" t="s">
        <v>685</v>
      </c>
      <c r="C40" s="521"/>
      <c r="D40" s="521"/>
      <c r="E40" s="521"/>
      <c r="F40" s="521"/>
      <c r="G40" s="122">
        <v>2.5</v>
      </c>
      <c r="H40" s="122">
        <v>1</v>
      </c>
      <c r="I40" s="123">
        <v>7</v>
      </c>
      <c r="J40" s="122">
        <f t="shared" ref="J40:J42" si="23">+G40*H40*I40</f>
        <v>17.5</v>
      </c>
      <c r="K40" s="122"/>
      <c r="L40" s="122"/>
      <c r="M40" s="122"/>
      <c r="N40" s="122"/>
      <c r="O40" s="123">
        <f t="shared" ref="O40:O42" si="24">+(H40*2+G40*2)*I40</f>
        <v>49</v>
      </c>
      <c r="P40" s="124">
        <f t="shared" ref="P40:P42" si="25">+G40*I40</f>
        <v>17.5</v>
      </c>
      <c r="S40" s="213">
        <f t="shared" ref="S40:S42" si="26">+G40*I40</f>
        <v>17.5</v>
      </c>
    </row>
    <row r="41" spans="2:19" s="8" customFormat="1" ht="39.950000000000003" customHeight="1" x14ac:dyDescent="0.25">
      <c r="B41" s="520" t="s">
        <v>685</v>
      </c>
      <c r="C41" s="521"/>
      <c r="D41" s="521"/>
      <c r="E41" s="521"/>
      <c r="F41" s="521"/>
      <c r="G41" s="122">
        <v>1.4</v>
      </c>
      <c r="H41" s="122">
        <v>0.8</v>
      </c>
      <c r="I41" s="123">
        <v>4</v>
      </c>
      <c r="J41" s="122">
        <f t="shared" si="23"/>
        <v>4.4799999999999995</v>
      </c>
      <c r="K41" s="122"/>
      <c r="L41" s="122"/>
      <c r="M41" s="122"/>
      <c r="N41" s="122"/>
      <c r="O41" s="123">
        <f t="shared" si="24"/>
        <v>17.600000000000001</v>
      </c>
      <c r="P41" s="124">
        <f t="shared" si="25"/>
        <v>5.6</v>
      </c>
      <c r="S41" s="213">
        <f t="shared" si="26"/>
        <v>5.6</v>
      </c>
    </row>
    <row r="42" spans="2:19" s="8" customFormat="1" ht="39.950000000000003" customHeight="1" x14ac:dyDescent="0.25">
      <c r="B42" s="520" t="s">
        <v>685</v>
      </c>
      <c r="C42" s="521"/>
      <c r="D42" s="521"/>
      <c r="E42" s="521"/>
      <c r="F42" s="521"/>
      <c r="G42" s="122">
        <v>1.65</v>
      </c>
      <c r="H42" s="122">
        <v>0.8</v>
      </c>
      <c r="I42" s="123">
        <v>3</v>
      </c>
      <c r="J42" s="122">
        <f t="shared" si="23"/>
        <v>3.96</v>
      </c>
      <c r="K42" s="122"/>
      <c r="L42" s="122"/>
      <c r="M42" s="122"/>
      <c r="N42" s="122"/>
      <c r="O42" s="123">
        <f t="shared" si="24"/>
        <v>14.700000000000001</v>
      </c>
      <c r="P42" s="124">
        <f t="shared" si="25"/>
        <v>4.9499999999999993</v>
      </c>
      <c r="S42" s="213">
        <f t="shared" si="26"/>
        <v>4.9499999999999993</v>
      </c>
    </row>
    <row r="43" spans="2:19" s="8" customFormat="1" ht="24.95" customHeight="1" x14ac:dyDescent="0.25">
      <c r="B43" s="522"/>
      <c r="C43" s="523"/>
      <c r="D43" s="523"/>
      <c r="E43" s="523"/>
      <c r="F43" s="524"/>
      <c r="G43" s="122"/>
      <c r="H43" s="122"/>
      <c r="I43" s="122"/>
      <c r="J43" s="131">
        <f>SUM(J40:J42)</f>
        <v>25.94</v>
      </c>
      <c r="K43" s="122"/>
      <c r="L43" s="122"/>
      <c r="M43" s="131">
        <f>SUM(M40:M42)</f>
        <v>0</v>
      </c>
      <c r="N43" s="122"/>
      <c r="O43" s="123"/>
      <c r="P43" s="124"/>
      <c r="S43" s="44">
        <f>SUM(S31:S42)</f>
        <v>49.2</v>
      </c>
    </row>
    <row r="44" spans="2:19" s="8" customFormat="1" ht="39.950000000000003" customHeight="1" x14ac:dyDescent="0.25">
      <c r="B44" s="520" t="s">
        <v>1701</v>
      </c>
      <c r="C44" s="521"/>
      <c r="D44" s="521"/>
      <c r="E44" s="521"/>
      <c r="F44" s="521"/>
      <c r="G44" s="122">
        <v>1.74</v>
      </c>
      <c r="H44" s="122">
        <v>2.1</v>
      </c>
      <c r="I44" s="123">
        <v>4</v>
      </c>
      <c r="J44" s="122">
        <f t="shared" ref="J44" si="27">+G44*H44*I44</f>
        <v>14.616</v>
      </c>
      <c r="K44" s="122"/>
      <c r="L44" s="122"/>
      <c r="M44" s="122"/>
      <c r="N44" s="122"/>
      <c r="O44" s="123">
        <f t="shared" ref="O44" si="28">+(H44*2+G44*2)*I44</f>
        <v>30.72</v>
      </c>
      <c r="P44" s="124">
        <f t="shared" ref="P44" si="29">+G44*I44</f>
        <v>6.96</v>
      </c>
    </row>
    <row r="45" spans="2:19" s="8" customFormat="1" ht="24.95" customHeight="1" x14ac:dyDescent="0.25">
      <c r="B45" s="522"/>
      <c r="C45" s="523"/>
      <c r="D45" s="523"/>
      <c r="E45" s="523"/>
      <c r="F45" s="524"/>
      <c r="G45" s="122"/>
      <c r="H45" s="122"/>
      <c r="I45" s="122"/>
      <c r="J45" s="131">
        <f>SUM(J44:J44)</f>
        <v>14.616</v>
      </c>
      <c r="K45" s="122"/>
      <c r="L45" s="122"/>
      <c r="M45" s="131">
        <f>SUM(M44:M44)</f>
        <v>0</v>
      </c>
      <c r="N45" s="122"/>
      <c r="O45" s="123"/>
      <c r="P45" s="124"/>
    </row>
    <row r="46" spans="2:19" s="8" customFormat="1" ht="24.95" customHeight="1" x14ac:dyDescent="0.25">
      <c r="B46" s="522"/>
      <c r="C46" s="523"/>
      <c r="D46" s="523"/>
      <c r="E46" s="523"/>
      <c r="F46" s="524"/>
      <c r="G46" s="122"/>
      <c r="H46" s="122"/>
      <c r="I46" s="122"/>
      <c r="J46" s="123"/>
      <c r="K46" s="122"/>
      <c r="L46" s="122"/>
      <c r="M46" s="122"/>
      <c r="N46" s="122"/>
      <c r="O46" s="123"/>
      <c r="P46" s="124"/>
    </row>
    <row r="47" spans="2:19" s="8" customFormat="1" ht="24.95" customHeight="1" x14ac:dyDescent="0.25">
      <c r="B47" s="535" t="s">
        <v>263</v>
      </c>
      <c r="C47" s="536"/>
      <c r="D47" s="536"/>
      <c r="E47" s="536"/>
      <c r="F47" s="536"/>
      <c r="G47" s="122"/>
      <c r="H47" s="122"/>
      <c r="I47" s="122"/>
      <c r="J47" s="123"/>
      <c r="K47" s="122"/>
      <c r="L47" s="122"/>
      <c r="M47" s="122"/>
      <c r="N47" s="122"/>
      <c r="O47" s="123"/>
      <c r="P47" s="124"/>
    </row>
    <row r="48" spans="2:19" s="8" customFormat="1" ht="24.95" customHeight="1" x14ac:dyDescent="0.25">
      <c r="B48" s="520" t="s">
        <v>274</v>
      </c>
      <c r="C48" s="521"/>
      <c r="D48" s="521"/>
      <c r="E48" s="521"/>
      <c r="F48" s="521"/>
      <c r="G48" s="122"/>
      <c r="H48" s="122">
        <v>1.1000000000000001</v>
      </c>
      <c r="I48" s="122">
        <v>1</v>
      </c>
      <c r="J48" s="123">
        <f>+G48*H48*I48</f>
        <v>0</v>
      </c>
      <c r="K48" s="122"/>
      <c r="L48" s="122"/>
      <c r="M48" s="122"/>
      <c r="N48" s="123">
        <f>+(J48*2)+(2*(PI()*(((38.1/2)/1000))*G48)*2)</f>
        <v>0</v>
      </c>
      <c r="O48" s="123"/>
      <c r="P48" s="124"/>
    </row>
    <row r="49" spans="1:16" s="8" customFormat="1" ht="24.95" customHeight="1" x14ac:dyDescent="0.25">
      <c r="B49" s="520" t="s">
        <v>275</v>
      </c>
      <c r="C49" s="521"/>
      <c r="D49" s="521"/>
      <c r="E49" s="521"/>
      <c r="F49" s="521"/>
      <c r="G49" s="122">
        <f>25.52*2+26.71*2</f>
        <v>104.46000000000001</v>
      </c>
      <c r="H49" s="122"/>
      <c r="I49" s="122">
        <v>1</v>
      </c>
      <c r="J49" s="123">
        <f>+G49*I49</f>
        <v>104.46000000000001</v>
      </c>
      <c r="K49" s="122"/>
      <c r="L49" s="122"/>
      <c r="M49" s="122"/>
      <c r="N49" s="123">
        <f>2*(PI()*(((38.1/2)/1000))*J49)</f>
        <v>12.503306283431012</v>
      </c>
      <c r="O49" s="123"/>
      <c r="P49" s="124"/>
    </row>
    <row r="50" spans="1:16" s="8" customFormat="1" ht="54.95" customHeight="1" x14ac:dyDescent="0.25">
      <c r="B50" s="520" t="s">
        <v>276</v>
      </c>
      <c r="C50" s="521"/>
      <c r="D50" s="521"/>
      <c r="E50" s="521"/>
      <c r="F50" s="521"/>
      <c r="G50" s="122"/>
      <c r="H50" s="122"/>
      <c r="I50" s="123"/>
      <c r="J50" s="122">
        <f>+G50*H50*I50</f>
        <v>0</v>
      </c>
      <c r="K50" s="122"/>
      <c r="L50" s="122"/>
      <c r="M50" s="122"/>
      <c r="N50" s="123"/>
      <c r="O50" s="123"/>
      <c r="P50" s="124"/>
    </row>
    <row r="51" spans="1:16" s="8" customFormat="1" ht="24.95" customHeight="1" x14ac:dyDescent="0.25">
      <c r="B51" s="520" t="s">
        <v>277</v>
      </c>
      <c r="C51" s="521"/>
      <c r="D51" s="521"/>
      <c r="E51" s="521"/>
      <c r="F51" s="521"/>
      <c r="G51" s="122">
        <v>0.9</v>
      </c>
      <c r="H51" s="122">
        <v>2.1</v>
      </c>
      <c r="I51" s="123"/>
      <c r="J51" s="122">
        <f>+G51*H51*I51</f>
        <v>0</v>
      </c>
      <c r="K51" s="122"/>
      <c r="L51" s="122"/>
      <c r="M51" s="122"/>
      <c r="N51" s="123">
        <f>+J51*3</f>
        <v>0</v>
      </c>
      <c r="O51" s="123">
        <f>+(H51*2+G51)*I51</f>
        <v>0</v>
      </c>
      <c r="P51" s="124"/>
    </row>
    <row r="52" spans="1:16" s="8" customFormat="1" ht="24.95" customHeight="1" x14ac:dyDescent="0.25">
      <c r="B52" s="520" t="s">
        <v>291</v>
      </c>
      <c r="C52" s="521"/>
      <c r="D52" s="521"/>
      <c r="E52" s="521"/>
      <c r="F52" s="521"/>
      <c r="G52" s="122">
        <v>1</v>
      </c>
      <c r="H52" s="122">
        <v>2.1</v>
      </c>
      <c r="I52" s="123">
        <v>1</v>
      </c>
      <c r="J52" s="122">
        <f>+G52*H52*I52</f>
        <v>2.1</v>
      </c>
      <c r="K52" s="122"/>
      <c r="L52" s="122"/>
      <c r="M52" s="122"/>
      <c r="N52" s="123">
        <f>+J52*3</f>
        <v>6.3000000000000007</v>
      </c>
      <c r="O52" s="123">
        <f>+(H52*2+G52)*I52</f>
        <v>5.2</v>
      </c>
      <c r="P52" s="124"/>
    </row>
    <row r="53" spans="1:16" s="8" customFormat="1" ht="24.95" customHeight="1" x14ac:dyDescent="0.25">
      <c r="B53" s="539"/>
      <c r="C53" s="540"/>
      <c r="D53" s="540"/>
      <c r="E53" s="540"/>
      <c r="F53" s="540"/>
      <c r="G53" s="123"/>
      <c r="H53" s="123"/>
      <c r="I53" s="123"/>
      <c r="J53" s="123"/>
      <c r="K53" s="123"/>
      <c r="L53" s="123"/>
      <c r="M53" s="123"/>
      <c r="N53" s="123"/>
      <c r="O53" s="123"/>
      <c r="P53" s="125"/>
    </row>
    <row r="54" spans="1:16" s="8" customFormat="1" ht="24.95" customHeight="1" x14ac:dyDescent="0.25">
      <c r="A54" s="62"/>
      <c r="B54" s="539" t="s">
        <v>78</v>
      </c>
      <c r="C54" s="540"/>
      <c r="D54" s="540"/>
      <c r="E54" s="540"/>
      <c r="F54" s="540"/>
      <c r="G54" s="123"/>
      <c r="H54" s="123"/>
      <c r="I54" s="123"/>
      <c r="J54" s="123"/>
      <c r="K54" s="123"/>
      <c r="L54" s="123"/>
      <c r="M54" s="123"/>
      <c r="N54" s="123"/>
      <c r="O54" s="123"/>
      <c r="P54" s="125"/>
    </row>
    <row r="55" spans="1:16" s="8" customFormat="1" ht="24.95" customHeight="1" x14ac:dyDescent="0.25">
      <c r="B55" s="520" t="s">
        <v>278</v>
      </c>
      <c r="C55" s="521"/>
      <c r="D55" s="521"/>
      <c r="E55" s="521"/>
      <c r="F55" s="521"/>
      <c r="G55" s="122">
        <v>2</v>
      </c>
      <c r="H55" s="122"/>
      <c r="I55" s="122">
        <f>+I20</f>
        <v>7</v>
      </c>
      <c r="J55" s="123">
        <f>+G55*I55</f>
        <v>14</v>
      </c>
      <c r="K55" s="122"/>
      <c r="L55" s="122"/>
      <c r="M55" s="122"/>
      <c r="N55" s="122"/>
      <c r="O55" s="123"/>
      <c r="P55" s="124"/>
    </row>
    <row r="56" spans="1:16" s="8" customFormat="1" ht="24.95" customHeight="1" x14ac:dyDescent="0.25">
      <c r="B56" s="520" t="s">
        <v>279</v>
      </c>
      <c r="C56" s="521"/>
      <c r="D56" s="521"/>
      <c r="E56" s="521"/>
      <c r="F56" s="521"/>
      <c r="G56" s="122">
        <v>2</v>
      </c>
      <c r="H56" s="122"/>
      <c r="I56" s="122">
        <f>+I55</f>
        <v>7</v>
      </c>
      <c r="J56" s="123">
        <f>+G56*I56</f>
        <v>14</v>
      </c>
      <c r="K56" s="122"/>
      <c r="L56" s="122"/>
      <c r="M56" s="122"/>
      <c r="N56" s="122"/>
      <c r="O56" s="123"/>
      <c r="P56" s="124"/>
    </row>
    <row r="57" spans="1:16" s="8" customFormat="1" ht="24.95" customHeight="1" x14ac:dyDescent="0.25">
      <c r="B57" s="520" t="s">
        <v>280</v>
      </c>
      <c r="C57" s="521"/>
      <c r="D57" s="521"/>
      <c r="E57" s="521"/>
      <c r="F57" s="521"/>
      <c r="G57" s="122">
        <v>1</v>
      </c>
      <c r="H57" s="122"/>
      <c r="I57" s="122">
        <f>+I56</f>
        <v>7</v>
      </c>
      <c r="J57" s="123">
        <f>+G57*I57</f>
        <v>7</v>
      </c>
      <c r="K57" s="122"/>
      <c r="L57" s="122"/>
      <c r="M57" s="122"/>
      <c r="N57" s="122"/>
      <c r="O57" s="123"/>
      <c r="P57" s="124"/>
    </row>
    <row r="58" spans="1:16" s="8" customFormat="1" ht="24.95" customHeight="1" x14ac:dyDescent="0.25">
      <c r="B58" s="520" t="s">
        <v>281</v>
      </c>
      <c r="C58" s="521"/>
      <c r="D58" s="521"/>
      <c r="E58" s="521"/>
      <c r="F58" s="521"/>
      <c r="G58" s="122">
        <f>+SUM(I12:I18,I20,I22)+SUM(I19:I19,I21)*2</f>
        <v>40</v>
      </c>
      <c r="H58" s="122"/>
      <c r="I58" s="122">
        <v>3</v>
      </c>
      <c r="J58" s="123">
        <f>+G58*I58</f>
        <v>120</v>
      </c>
      <c r="K58" s="122"/>
      <c r="L58" s="122"/>
      <c r="M58" s="122"/>
      <c r="N58" s="122"/>
      <c r="O58" s="123"/>
      <c r="P58" s="124"/>
    </row>
    <row r="59" spans="1:16" s="8" customFormat="1" ht="24.95" customHeight="1" x14ac:dyDescent="0.25">
      <c r="B59" s="520" t="s">
        <v>282</v>
      </c>
      <c r="C59" s="521"/>
      <c r="D59" s="521"/>
      <c r="E59" s="521"/>
      <c r="F59" s="521"/>
      <c r="G59" s="122">
        <f>+I19+I21</f>
        <v>2</v>
      </c>
      <c r="H59" s="122"/>
      <c r="I59" s="122">
        <v>1</v>
      </c>
      <c r="J59" s="123">
        <f>+G59*I59</f>
        <v>2</v>
      </c>
      <c r="K59" s="122"/>
      <c r="L59" s="122"/>
      <c r="M59" s="122"/>
      <c r="N59" s="122"/>
      <c r="O59" s="123"/>
      <c r="P59" s="124"/>
    </row>
    <row r="60" spans="1:16" s="8" customFormat="1" ht="24.95" customHeight="1" x14ac:dyDescent="0.25">
      <c r="B60" s="520" t="s">
        <v>283</v>
      </c>
      <c r="C60" s="521"/>
      <c r="D60" s="521"/>
      <c r="E60" s="521"/>
      <c r="F60" s="521"/>
      <c r="G60" s="122">
        <f>+I25</f>
        <v>16</v>
      </c>
      <c r="H60" s="122"/>
      <c r="I60" s="122">
        <v>1</v>
      </c>
      <c r="J60" s="123">
        <f t="shared" ref="J60:J65" si="30">+G60*I60</f>
        <v>16</v>
      </c>
      <c r="K60" s="122"/>
      <c r="L60" s="122"/>
      <c r="M60" s="122"/>
      <c r="N60" s="122"/>
      <c r="O60" s="123"/>
      <c r="P60" s="124"/>
    </row>
    <row r="61" spans="1:16" s="8" customFormat="1" ht="24.95" customHeight="1" x14ac:dyDescent="0.25">
      <c r="B61" s="520" t="s">
        <v>284</v>
      </c>
      <c r="C61" s="521"/>
      <c r="D61" s="521"/>
      <c r="E61" s="521"/>
      <c r="F61" s="521"/>
      <c r="G61" s="122">
        <f>+G58</f>
        <v>40</v>
      </c>
      <c r="H61" s="122"/>
      <c r="I61" s="122">
        <v>1</v>
      </c>
      <c r="J61" s="123">
        <f t="shared" si="30"/>
        <v>40</v>
      </c>
      <c r="K61" s="122"/>
      <c r="L61" s="122"/>
      <c r="M61" s="122"/>
      <c r="N61" s="122"/>
      <c r="O61" s="123"/>
      <c r="P61" s="124"/>
    </row>
    <row r="62" spans="1:16" s="8" customFormat="1" ht="24.95" customHeight="1" x14ac:dyDescent="0.25">
      <c r="B62" s="520" t="s">
        <v>285</v>
      </c>
      <c r="C62" s="521"/>
      <c r="D62" s="521"/>
      <c r="E62" s="521"/>
      <c r="F62" s="521"/>
      <c r="G62" s="122">
        <f>+G60</f>
        <v>16</v>
      </c>
      <c r="H62" s="122"/>
      <c r="I62" s="122">
        <v>2</v>
      </c>
      <c r="J62" s="123">
        <f t="shared" si="30"/>
        <v>32</v>
      </c>
      <c r="K62" s="122"/>
      <c r="L62" s="122"/>
      <c r="M62" s="122"/>
      <c r="N62" s="122"/>
      <c r="O62" s="123"/>
      <c r="P62" s="124"/>
    </row>
    <row r="63" spans="1:16" s="8" customFormat="1" ht="24.95" customHeight="1" x14ac:dyDescent="0.25">
      <c r="B63" s="520" t="s">
        <v>286</v>
      </c>
      <c r="C63" s="521"/>
      <c r="D63" s="521"/>
      <c r="E63" s="521"/>
      <c r="F63" s="521"/>
      <c r="G63" s="122">
        <f>+G62</f>
        <v>16</v>
      </c>
      <c r="H63" s="122"/>
      <c r="I63" s="122">
        <v>1</v>
      </c>
      <c r="J63" s="123">
        <f t="shared" si="30"/>
        <v>16</v>
      </c>
      <c r="K63" s="122"/>
      <c r="L63" s="122"/>
      <c r="M63" s="122"/>
      <c r="N63" s="122"/>
      <c r="O63" s="123"/>
      <c r="P63" s="124"/>
    </row>
    <row r="64" spans="1:16" s="8" customFormat="1" ht="24.95" customHeight="1" x14ac:dyDescent="0.25">
      <c r="B64" s="520" t="s">
        <v>287</v>
      </c>
      <c r="C64" s="521"/>
      <c r="D64" s="521"/>
      <c r="E64" s="521"/>
      <c r="F64" s="521"/>
      <c r="G64" s="122">
        <f>+G63</f>
        <v>16</v>
      </c>
      <c r="H64" s="122"/>
      <c r="I64" s="122">
        <v>3</v>
      </c>
      <c r="J64" s="123">
        <f t="shared" si="30"/>
        <v>48</v>
      </c>
      <c r="K64" s="122"/>
      <c r="L64" s="122"/>
      <c r="M64" s="122"/>
      <c r="N64" s="122"/>
      <c r="O64" s="123"/>
      <c r="P64" s="124"/>
    </row>
    <row r="65" spans="2:16" s="8" customFormat="1" ht="24.95" customHeight="1" x14ac:dyDescent="0.25">
      <c r="B65" s="520" t="s">
        <v>288</v>
      </c>
      <c r="C65" s="521"/>
      <c r="D65" s="521"/>
      <c r="E65" s="521"/>
      <c r="F65" s="521"/>
      <c r="G65" s="122">
        <f>+G64</f>
        <v>16</v>
      </c>
      <c r="H65" s="122"/>
      <c r="I65" s="122">
        <v>2</v>
      </c>
      <c r="J65" s="123">
        <f t="shared" si="30"/>
        <v>32</v>
      </c>
      <c r="K65" s="122"/>
      <c r="L65" s="122"/>
      <c r="M65" s="122"/>
      <c r="N65" s="122"/>
      <c r="O65" s="123"/>
      <c r="P65" s="124"/>
    </row>
    <row r="66" spans="2:16" s="61" customFormat="1" ht="24.95" customHeight="1" thickBot="1" x14ac:dyDescent="0.3">
      <c r="B66" s="537"/>
      <c r="C66" s="538"/>
      <c r="D66" s="538"/>
      <c r="E66" s="538"/>
      <c r="F66" s="538"/>
      <c r="G66" s="132"/>
      <c r="H66" s="132"/>
      <c r="I66" s="132"/>
      <c r="J66" s="132"/>
      <c r="K66" s="132"/>
      <c r="L66" s="132"/>
      <c r="M66" s="132"/>
      <c r="N66" s="133">
        <f>SUM(N11:N65)</f>
        <v>233.00330628343102</v>
      </c>
      <c r="O66" s="133">
        <f>SUM(O11:O65)</f>
        <v>379.51999999999992</v>
      </c>
      <c r="P66" s="134">
        <f>SUM(P11:P65)</f>
        <v>56.160000000000004</v>
      </c>
    </row>
  </sheetData>
  <mergeCells count="65">
    <mergeCell ref="B35:F35"/>
    <mergeCell ref="B58:F58"/>
    <mergeCell ref="B59:F59"/>
    <mergeCell ref="B60:F60"/>
    <mergeCell ref="B61:F61"/>
    <mergeCell ref="B51:F51"/>
    <mergeCell ref="B53:F53"/>
    <mergeCell ref="B54:F54"/>
    <mergeCell ref="B56:F56"/>
    <mergeCell ref="B57:F57"/>
    <mergeCell ref="B48:F48"/>
    <mergeCell ref="B49:F49"/>
    <mergeCell ref="B64:F64"/>
    <mergeCell ref="B65:F65"/>
    <mergeCell ref="B66:F66"/>
    <mergeCell ref="B52:F52"/>
    <mergeCell ref="B62:F62"/>
    <mergeCell ref="B63:F63"/>
    <mergeCell ref="B21:F21"/>
    <mergeCell ref="B22:F22"/>
    <mergeCell ref="B55:F55"/>
    <mergeCell ref="B20:F20"/>
    <mergeCell ref="B23:F23"/>
    <mergeCell ref="B24:F24"/>
    <mergeCell ref="B25:F25"/>
    <mergeCell ref="B29:F29"/>
    <mergeCell ref="B50:F50"/>
    <mergeCell ref="B44:F44"/>
    <mergeCell ref="B45:F45"/>
    <mergeCell ref="B30:F30"/>
    <mergeCell ref="B36:F36"/>
    <mergeCell ref="B37:F37"/>
    <mergeCell ref="B46:F46"/>
    <mergeCell ref="B47:F47"/>
    <mergeCell ref="B16:F16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1:F11"/>
    <mergeCell ref="B12:F12"/>
    <mergeCell ref="B13:F13"/>
    <mergeCell ref="B14:F14"/>
    <mergeCell ref="B15:F15"/>
    <mergeCell ref="B17:F17"/>
    <mergeCell ref="B40:F40"/>
    <mergeCell ref="B41:F41"/>
    <mergeCell ref="B42:F42"/>
    <mergeCell ref="B43:F43"/>
    <mergeCell ref="B34:F34"/>
    <mergeCell ref="B32:F32"/>
    <mergeCell ref="B31:F31"/>
    <mergeCell ref="B26:F26"/>
    <mergeCell ref="B28:F28"/>
    <mergeCell ref="B27:F27"/>
    <mergeCell ref="B38:F38"/>
    <mergeCell ref="B39:F39"/>
    <mergeCell ref="B33:F33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7FC8E-0C82-434A-BB17-6F99DFFC7876}">
  <sheetPr>
    <tabColor rgb="FF92D050"/>
  </sheetPr>
  <dimension ref="A1:U69"/>
  <sheetViews>
    <sheetView showGridLines="0" view="pageBreakPreview" topLeftCell="A42" zoomScaleNormal="70" zoomScaleSheetLayoutView="100" workbookViewId="0">
      <selection activeCell="S26" sqref="S2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3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2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1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1"/>
    </row>
    <row r="7" spans="2:21" s="5" customFormat="1" ht="20.100000000000001" customHeight="1" x14ac:dyDescent="0.25">
      <c r="B7" s="1" t="s">
        <v>24</v>
      </c>
      <c r="D7" s="43" t="s">
        <v>45</v>
      </c>
      <c r="K7" s="51"/>
      <c r="M7" s="3" t="s">
        <v>240</v>
      </c>
      <c r="N7" s="298" t="s">
        <v>975</v>
      </c>
      <c r="O7" s="3" t="s">
        <v>25</v>
      </c>
      <c r="P7" s="58" t="s">
        <v>294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K8" s="45"/>
    </row>
    <row r="9" spans="2:21" s="8" customFormat="1" ht="20.100000000000001" customHeight="1" x14ac:dyDescent="0.25">
      <c r="B9" s="525" t="s">
        <v>41</v>
      </c>
      <c r="C9" s="526"/>
      <c r="D9" s="526"/>
      <c r="E9" s="526"/>
      <c r="F9" s="526"/>
      <c r="G9" s="529" t="s">
        <v>106</v>
      </c>
      <c r="H9" s="529"/>
      <c r="I9" s="529" t="s">
        <v>66</v>
      </c>
      <c r="J9" s="529" t="s">
        <v>16</v>
      </c>
      <c r="K9" s="529" t="s">
        <v>101</v>
      </c>
      <c r="L9" s="529"/>
      <c r="M9" s="529"/>
      <c r="N9" s="529" t="s">
        <v>100</v>
      </c>
      <c r="O9" s="529" t="s">
        <v>104</v>
      </c>
      <c r="P9" s="531" t="s">
        <v>105</v>
      </c>
    </row>
    <row r="10" spans="2:21" s="8" customFormat="1" ht="20.100000000000001" customHeight="1" thickBot="1" x14ac:dyDescent="0.3">
      <c r="B10" s="527"/>
      <c r="C10" s="528"/>
      <c r="D10" s="528"/>
      <c r="E10" s="528"/>
      <c r="F10" s="528"/>
      <c r="G10" s="155" t="s">
        <v>102</v>
      </c>
      <c r="H10" s="155" t="s">
        <v>103</v>
      </c>
      <c r="I10" s="530"/>
      <c r="J10" s="530"/>
      <c r="K10" s="155" t="s">
        <v>1</v>
      </c>
      <c r="L10" s="155" t="s">
        <v>82</v>
      </c>
      <c r="M10" s="155" t="s">
        <v>16</v>
      </c>
      <c r="N10" s="530"/>
      <c r="O10" s="530"/>
      <c r="P10" s="532"/>
    </row>
    <row r="11" spans="2:21" s="8" customFormat="1" ht="24.95" customHeight="1" x14ac:dyDescent="0.25">
      <c r="B11" s="533" t="s">
        <v>107</v>
      </c>
      <c r="C11" s="534"/>
      <c r="D11" s="534"/>
      <c r="E11" s="534"/>
      <c r="F11" s="534"/>
      <c r="G11" s="129"/>
      <c r="H11" s="129"/>
      <c r="I11" s="130"/>
      <c r="J11" s="127"/>
      <c r="K11" s="136"/>
      <c r="L11" s="126"/>
      <c r="M11" s="126"/>
      <c r="N11" s="126"/>
      <c r="O11" s="127"/>
      <c r="P11" s="128"/>
    </row>
    <row r="12" spans="2:21" s="8" customFormat="1" ht="24.95" customHeight="1" x14ac:dyDescent="0.25">
      <c r="B12" s="518" t="s">
        <v>265</v>
      </c>
      <c r="C12" s="519"/>
      <c r="D12" s="519"/>
      <c r="E12" s="519"/>
      <c r="F12" s="519"/>
      <c r="G12" s="122">
        <v>0.7</v>
      </c>
      <c r="H12" s="122">
        <v>2.1</v>
      </c>
      <c r="I12" s="123"/>
      <c r="J12" s="122">
        <f t="shared" ref="J12:J20" si="0">+G12*H12*I12</f>
        <v>0</v>
      </c>
      <c r="K12" s="122"/>
      <c r="L12" s="122"/>
      <c r="M12" s="122"/>
      <c r="N12" s="123">
        <f t="shared" ref="N12:N20" si="1">+J12*3</f>
        <v>0</v>
      </c>
      <c r="O12" s="123">
        <f t="shared" ref="O12:O18" si="2">+(H12*2+G12)*I12</f>
        <v>0</v>
      </c>
      <c r="P12" s="124"/>
    </row>
    <row r="13" spans="2:21" s="8" customFormat="1" ht="24.95" customHeight="1" x14ac:dyDescent="0.25">
      <c r="B13" s="518" t="s">
        <v>266</v>
      </c>
      <c r="C13" s="519"/>
      <c r="D13" s="519"/>
      <c r="E13" s="519"/>
      <c r="F13" s="519"/>
      <c r="G13" s="122">
        <v>0.8</v>
      </c>
      <c r="H13" s="122">
        <v>2.1</v>
      </c>
      <c r="I13" s="123">
        <v>26</v>
      </c>
      <c r="J13" s="122">
        <f t="shared" si="0"/>
        <v>43.680000000000007</v>
      </c>
      <c r="K13" s="122"/>
      <c r="L13" s="122"/>
      <c r="M13" s="122"/>
      <c r="N13" s="123">
        <f t="shared" si="1"/>
        <v>131.04000000000002</v>
      </c>
      <c r="O13" s="123">
        <f t="shared" si="2"/>
        <v>130</v>
      </c>
      <c r="P13" s="124"/>
    </row>
    <row r="14" spans="2:21" s="8" customFormat="1" ht="24.95" customHeight="1" x14ac:dyDescent="0.25">
      <c r="B14" s="518" t="s">
        <v>264</v>
      </c>
      <c r="C14" s="519"/>
      <c r="D14" s="519"/>
      <c r="E14" s="519"/>
      <c r="F14" s="519"/>
      <c r="G14" s="122">
        <v>0.7</v>
      </c>
      <c r="H14" s="122">
        <v>2.1</v>
      </c>
      <c r="I14" s="123"/>
      <c r="J14" s="122">
        <f t="shared" si="0"/>
        <v>0</v>
      </c>
      <c r="K14" s="122"/>
      <c r="L14" s="122"/>
      <c r="M14" s="122"/>
      <c r="N14" s="123">
        <f t="shared" si="1"/>
        <v>0</v>
      </c>
      <c r="O14" s="123">
        <f t="shared" si="2"/>
        <v>0</v>
      </c>
      <c r="P14" s="124"/>
    </row>
    <row r="15" spans="2:21" s="8" customFormat="1" ht="24.95" customHeight="1" x14ac:dyDescent="0.25">
      <c r="B15" s="518" t="s">
        <v>267</v>
      </c>
      <c r="C15" s="519"/>
      <c r="D15" s="519"/>
      <c r="E15" s="519"/>
      <c r="F15" s="519"/>
      <c r="G15" s="122">
        <v>0.8</v>
      </c>
      <c r="H15" s="122">
        <v>2.1</v>
      </c>
      <c r="I15" s="123"/>
      <c r="J15" s="122">
        <f t="shared" si="0"/>
        <v>0</v>
      </c>
      <c r="K15" s="122"/>
      <c r="L15" s="122"/>
      <c r="M15" s="122"/>
      <c r="N15" s="123">
        <f t="shared" si="1"/>
        <v>0</v>
      </c>
      <c r="O15" s="123">
        <f t="shared" si="2"/>
        <v>0</v>
      </c>
      <c r="P15" s="124"/>
    </row>
    <row r="16" spans="2:21" s="8" customFormat="1" ht="24.95" customHeight="1" x14ac:dyDescent="0.25">
      <c r="B16" s="518" t="s">
        <v>268</v>
      </c>
      <c r="C16" s="519"/>
      <c r="D16" s="519"/>
      <c r="E16" s="519"/>
      <c r="F16" s="519"/>
      <c r="G16" s="122">
        <v>0.9</v>
      </c>
      <c r="H16" s="122">
        <v>2.1</v>
      </c>
      <c r="I16" s="123"/>
      <c r="J16" s="122">
        <f t="shared" si="0"/>
        <v>0</v>
      </c>
      <c r="K16" s="122"/>
      <c r="L16" s="122"/>
      <c r="M16" s="122"/>
      <c r="N16" s="123">
        <f t="shared" si="1"/>
        <v>0</v>
      </c>
      <c r="O16" s="123">
        <f t="shared" si="2"/>
        <v>0</v>
      </c>
      <c r="P16" s="124"/>
    </row>
    <row r="17" spans="2:19" s="8" customFormat="1" ht="24.95" customHeight="1" x14ac:dyDescent="0.25">
      <c r="B17" s="518" t="s">
        <v>1700</v>
      </c>
      <c r="C17" s="519"/>
      <c r="D17" s="519"/>
      <c r="E17" s="519"/>
      <c r="F17" s="519"/>
      <c r="G17" s="122">
        <v>1</v>
      </c>
      <c r="H17" s="122">
        <v>2.1</v>
      </c>
      <c r="I17" s="123">
        <v>8</v>
      </c>
      <c r="J17" s="122">
        <f t="shared" si="0"/>
        <v>16.8</v>
      </c>
      <c r="K17" s="122"/>
      <c r="L17" s="122"/>
      <c r="M17" s="122"/>
      <c r="N17" s="123">
        <f t="shared" si="1"/>
        <v>50.400000000000006</v>
      </c>
      <c r="O17" s="123">
        <f t="shared" si="2"/>
        <v>41.6</v>
      </c>
      <c r="P17" s="124"/>
    </row>
    <row r="18" spans="2:19" s="8" customFormat="1" ht="24.95" customHeight="1" x14ac:dyDescent="0.25">
      <c r="B18" s="518" t="s">
        <v>269</v>
      </c>
      <c r="C18" s="519"/>
      <c r="D18" s="519"/>
      <c r="E18" s="519"/>
      <c r="F18" s="519"/>
      <c r="G18" s="122">
        <v>1</v>
      </c>
      <c r="H18" s="122">
        <v>2.1</v>
      </c>
      <c r="I18" s="123">
        <v>1</v>
      </c>
      <c r="J18" s="122">
        <f t="shared" si="0"/>
        <v>2.1</v>
      </c>
      <c r="K18" s="122"/>
      <c r="L18" s="122"/>
      <c r="M18" s="122"/>
      <c r="N18" s="123">
        <f t="shared" si="1"/>
        <v>6.3000000000000007</v>
      </c>
      <c r="O18" s="123">
        <f t="shared" si="2"/>
        <v>5.2</v>
      </c>
      <c r="P18" s="124"/>
    </row>
    <row r="19" spans="2:19" s="8" customFormat="1" ht="24.95" customHeight="1" x14ac:dyDescent="0.25">
      <c r="B19" s="518" t="s">
        <v>270</v>
      </c>
      <c r="C19" s="519"/>
      <c r="D19" s="519"/>
      <c r="E19" s="519"/>
      <c r="F19" s="519"/>
      <c r="G19" s="122">
        <v>1.4</v>
      </c>
      <c r="H19" s="122">
        <v>2.1</v>
      </c>
      <c r="I19" s="123"/>
      <c r="J19" s="122">
        <f t="shared" si="0"/>
        <v>0</v>
      </c>
      <c r="K19" s="122"/>
      <c r="L19" s="122"/>
      <c r="M19" s="122"/>
      <c r="N19" s="123">
        <f t="shared" si="1"/>
        <v>0</v>
      </c>
      <c r="O19" s="123"/>
      <c r="P19" s="124"/>
    </row>
    <row r="20" spans="2:19" s="8" customFormat="1" ht="39.950000000000003" customHeight="1" x14ac:dyDescent="0.25">
      <c r="B20" s="518" t="s">
        <v>271</v>
      </c>
      <c r="C20" s="519"/>
      <c r="D20" s="519"/>
      <c r="E20" s="519"/>
      <c r="F20" s="519"/>
      <c r="G20" s="122">
        <v>0.9</v>
      </c>
      <c r="H20" s="122">
        <v>2.1</v>
      </c>
      <c r="I20" s="123">
        <v>3</v>
      </c>
      <c r="J20" s="122">
        <f t="shared" si="0"/>
        <v>5.67</v>
      </c>
      <c r="K20" s="122"/>
      <c r="L20" s="122"/>
      <c r="M20" s="122"/>
      <c r="N20" s="123">
        <f t="shared" si="1"/>
        <v>17.009999999999998</v>
      </c>
      <c r="O20" s="123">
        <f t="shared" ref="O20" si="3">+(H20*2+G20)*I20</f>
        <v>15.3</v>
      </c>
      <c r="P20" s="124"/>
    </row>
    <row r="21" spans="2:19" s="8" customFormat="1" ht="24.95" customHeight="1" x14ac:dyDescent="0.25">
      <c r="B21" s="522"/>
      <c r="C21" s="523"/>
      <c r="D21" s="523"/>
      <c r="E21" s="523"/>
      <c r="F21" s="524"/>
      <c r="G21" s="122"/>
      <c r="H21" s="122"/>
      <c r="I21" s="122"/>
      <c r="J21" s="123"/>
      <c r="K21" s="122"/>
      <c r="L21" s="122"/>
      <c r="M21" s="122"/>
      <c r="N21" s="122"/>
      <c r="O21" s="123"/>
      <c r="P21" s="124"/>
    </row>
    <row r="22" spans="2:19" s="8" customFormat="1" ht="24.95" customHeight="1" x14ac:dyDescent="0.25">
      <c r="B22" s="535" t="s">
        <v>217</v>
      </c>
      <c r="C22" s="536"/>
      <c r="D22" s="536"/>
      <c r="E22" s="536"/>
      <c r="F22" s="536"/>
      <c r="G22" s="122"/>
      <c r="H22" s="122"/>
      <c r="I22" s="122"/>
      <c r="J22" s="123"/>
      <c r="K22" s="122"/>
      <c r="L22" s="122"/>
      <c r="M22" s="122"/>
      <c r="N22" s="122"/>
      <c r="O22" s="123"/>
      <c r="P22" s="124"/>
    </row>
    <row r="23" spans="2:19" s="8" customFormat="1" ht="39.950000000000003" customHeight="1" x14ac:dyDescent="0.25">
      <c r="B23" s="520" t="s">
        <v>456</v>
      </c>
      <c r="C23" s="521"/>
      <c r="D23" s="521"/>
      <c r="E23" s="521"/>
      <c r="F23" s="521"/>
      <c r="G23" s="122">
        <v>0.7</v>
      </c>
      <c r="H23" s="122">
        <v>1.8</v>
      </c>
      <c r="I23" s="123">
        <v>12</v>
      </c>
      <c r="J23" s="122">
        <f>+G23*H23*I23</f>
        <v>15.120000000000001</v>
      </c>
      <c r="K23" s="122"/>
      <c r="L23" s="122"/>
      <c r="M23" s="122"/>
      <c r="N23" s="123"/>
      <c r="O23" s="123"/>
      <c r="P23" s="124"/>
    </row>
    <row r="24" spans="2:19" s="8" customFormat="1" ht="24.95" customHeight="1" x14ac:dyDescent="0.25">
      <c r="B24" s="520" t="s">
        <v>261</v>
      </c>
      <c r="C24" s="521"/>
      <c r="D24" s="521"/>
      <c r="E24" s="521"/>
      <c r="F24" s="521"/>
      <c r="G24" s="122"/>
      <c r="H24" s="122"/>
      <c r="I24" s="123"/>
      <c r="J24" s="122">
        <f>+G24*H24*I24</f>
        <v>0</v>
      </c>
      <c r="K24" s="122"/>
      <c r="L24" s="122"/>
      <c r="M24" s="122"/>
      <c r="N24" s="123"/>
      <c r="O24" s="123">
        <v>0</v>
      </c>
      <c r="P24" s="124"/>
    </row>
    <row r="25" spans="2:19" s="8" customFormat="1" ht="24.95" customHeight="1" x14ac:dyDescent="0.25">
      <c r="B25" s="522"/>
      <c r="C25" s="523"/>
      <c r="D25" s="523"/>
      <c r="E25" s="523"/>
      <c r="F25" s="524"/>
      <c r="G25" s="122"/>
      <c r="H25" s="122"/>
      <c r="I25" s="122"/>
      <c r="J25" s="131">
        <f>SUM(J23:J24)</f>
        <v>15.120000000000001</v>
      </c>
      <c r="K25" s="122"/>
      <c r="L25" s="122"/>
      <c r="M25" s="122"/>
      <c r="N25" s="122"/>
      <c r="O25" s="123"/>
      <c r="P25" s="124"/>
    </row>
    <row r="26" spans="2:19" s="8" customFormat="1" ht="24.95" customHeight="1" x14ac:dyDescent="0.25">
      <c r="B26" s="520" t="s">
        <v>262</v>
      </c>
      <c r="C26" s="521"/>
      <c r="D26" s="521"/>
      <c r="E26" s="521"/>
      <c r="F26" s="521"/>
      <c r="G26" s="122">
        <v>1.2</v>
      </c>
      <c r="H26" s="122">
        <v>0.5</v>
      </c>
      <c r="I26" s="123">
        <v>2</v>
      </c>
      <c r="J26" s="122">
        <f t="shared" ref="J26:J33" si="4">+G26*H26*I26</f>
        <v>1.2</v>
      </c>
      <c r="K26" s="122" t="s">
        <v>272</v>
      </c>
      <c r="L26" s="122" t="s">
        <v>273</v>
      </c>
      <c r="M26" s="122">
        <f>+J26</f>
        <v>1.2</v>
      </c>
      <c r="N26" s="122"/>
      <c r="O26" s="123">
        <f t="shared" ref="O26:O33" si="5">+(H26*2+G26*2)*I26</f>
        <v>6.8</v>
      </c>
      <c r="P26" s="124">
        <f t="shared" ref="P26:P33" si="6">+G26*I26</f>
        <v>2.4</v>
      </c>
      <c r="S26" s="213">
        <f>+G26*I26</f>
        <v>2.4</v>
      </c>
    </row>
    <row r="27" spans="2:19" s="8" customFormat="1" ht="24.95" customHeight="1" x14ac:dyDescent="0.25">
      <c r="B27" s="520" t="s">
        <v>262</v>
      </c>
      <c r="C27" s="521"/>
      <c r="D27" s="521"/>
      <c r="E27" s="521"/>
      <c r="F27" s="521"/>
      <c r="G27" s="122">
        <v>1.3</v>
      </c>
      <c r="H27" s="122">
        <v>0.6</v>
      </c>
      <c r="I27" s="123">
        <v>2</v>
      </c>
      <c r="J27" s="122">
        <f t="shared" ref="J27" si="7">+G27*H27*I27</f>
        <v>1.56</v>
      </c>
      <c r="K27" s="122" t="s">
        <v>272</v>
      </c>
      <c r="L27" s="122" t="s">
        <v>273</v>
      </c>
      <c r="M27" s="122">
        <f>+J27</f>
        <v>1.56</v>
      </c>
      <c r="N27" s="122"/>
      <c r="O27" s="123">
        <f t="shared" ref="O27" si="8">+(H27*2+G27*2)*I27</f>
        <v>7.6</v>
      </c>
      <c r="P27" s="124">
        <f t="shared" ref="P27" si="9">+G27*I27</f>
        <v>2.6</v>
      </c>
      <c r="S27" s="213">
        <f t="shared" ref="S27:S47" si="10">+G27*I27</f>
        <v>2.6</v>
      </c>
    </row>
    <row r="28" spans="2:19" s="8" customFormat="1" ht="24.95" customHeight="1" x14ac:dyDescent="0.25">
      <c r="B28" s="520" t="s">
        <v>262</v>
      </c>
      <c r="C28" s="521"/>
      <c r="D28" s="521"/>
      <c r="E28" s="521"/>
      <c r="F28" s="521"/>
      <c r="G28" s="122">
        <v>2.15</v>
      </c>
      <c r="H28" s="122">
        <v>0.6</v>
      </c>
      <c r="I28" s="123">
        <v>2</v>
      </c>
      <c r="J28" s="122">
        <f t="shared" ref="J28:J29" si="11">+G28*H28*I28</f>
        <v>2.5799999999999996</v>
      </c>
      <c r="K28" s="122" t="s">
        <v>272</v>
      </c>
      <c r="L28" s="122" t="s">
        <v>273</v>
      </c>
      <c r="M28" s="122">
        <f>+J28</f>
        <v>2.5799999999999996</v>
      </c>
      <c r="N28" s="122"/>
      <c r="O28" s="123">
        <f t="shared" ref="O28:O29" si="12">+(H28*2+G28*2)*I28</f>
        <v>11</v>
      </c>
      <c r="P28" s="124">
        <f t="shared" si="6"/>
        <v>4.3</v>
      </c>
      <c r="S28" s="213">
        <f t="shared" si="10"/>
        <v>4.3</v>
      </c>
    </row>
    <row r="29" spans="2:19" s="8" customFormat="1" ht="24.95" customHeight="1" x14ac:dyDescent="0.25">
      <c r="B29" s="520" t="s">
        <v>262</v>
      </c>
      <c r="C29" s="521"/>
      <c r="D29" s="521"/>
      <c r="E29" s="521"/>
      <c r="F29" s="521"/>
      <c r="G29" s="122">
        <v>1.2</v>
      </c>
      <c r="H29" s="122">
        <v>0.8</v>
      </c>
      <c r="I29" s="123">
        <v>1</v>
      </c>
      <c r="J29" s="122">
        <f t="shared" si="11"/>
        <v>0.96</v>
      </c>
      <c r="K29" s="122" t="s">
        <v>272</v>
      </c>
      <c r="L29" s="122" t="s">
        <v>273</v>
      </c>
      <c r="M29" s="122">
        <f>+J29</f>
        <v>0.96</v>
      </c>
      <c r="N29" s="122"/>
      <c r="O29" s="123">
        <f t="shared" si="12"/>
        <v>4</v>
      </c>
      <c r="P29" s="124">
        <f t="shared" ref="P29" si="13">+G29*I29</f>
        <v>1.2</v>
      </c>
      <c r="S29" s="213">
        <f t="shared" si="10"/>
        <v>1.2</v>
      </c>
    </row>
    <row r="30" spans="2:19" s="8" customFormat="1" ht="24.95" customHeight="1" x14ac:dyDescent="0.25">
      <c r="B30" s="520" t="s">
        <v>262</v>
      </c>
      <c r="C30" s="521"/>
      <c r="D30" s="521"/>
      <c r="E30" s="521"/>
      <c r="F30" s="521"/>
      <c r="G30" s="122">
        <v>1.4</v>
      </c>
      <c r="H30" s="122">
        <v>0.8</v>
      </c>
      <c r="I30" s="123">
        <v>1</v>
      </c>
      <c r="J30" s="122">
        <f t="shared" si="4"/>
        <v>1.1199999999999999</v>
      </c>
      <c r="K30" s="122" t="s">
        <v>272</v>
      </c>
      <c r="L30" s="122" t="s">
        <v>273</v>
      </c>
      <c r="M30" s="122">
        <f>+J30</f>
        <v>1.1199999999999999</v>
      </c>
      <c r="N30" s="122"/>
      <c r="O30" s="123">
        <f t="shared" si="5"/>
        <v>4.4000000000000004</v>
      </c>
      <c r="P30" s="124">
        <f t="shared" si="6"/>
        <v>1.4</v>
      </c>
      <c r="S30" s="213">
        <f t="shared" si="10"/>
        <v>1.4</v>
      </c>
    </row>
    <row r="31" spans="2:19" s="8" customFormat="1" ht="24.95" customHeight="1" x14ac:dyDescent="0.25">
      <c r="B31" s="520" t="s">
        <v>262</v>
      </c>
      <c r="C31" s="521"/>
      <c r="D31" s="521"/>
      <c r="E31" s="521"/>
      <c r="F31" s="521"/>
      <c r="G31" s="122">
        <v>0.86</v>
      </c>
      <c r="H31" s="122">
        <v>1</v>
      </c>
      <c r="I31" s="123">
        <v>1</v>
      </c>
      <c r="J31" s="122">
        <f t="shared" si="4"/>
        <v>0.86</v>
      </c>
      <c r="K31" s="122" t="s">
        <v>272</v>
      </c>
      <c r="L31" s="122" t="s">
        <v>273</v>
      </c>
      <c r="M31" s="122">
        <f t="shared" ref="M31:M33" si="14">+J31</f>
        <v>0.86</v>
      </c>
      <c r="N31" s="122"/>
      <c r="O31" s="123">
        <f t="shared" si="5"/>
        <v>3.7199999999999998</v>
      </c>
      <c r="P31" s="124">
        <f t="shared" si="6"/>
        <v>0.86</v>
      </c>
      <c r="S31" s="213">
        <f t="shared" si="10"/>
        <v>0.86</v>
      </c>
    </row>
    <row r="32" spans="2:19" s="8" customFormat="1" ht="24.95" customHeight="1" x14ac:dyDescent="0.25">
      <c r="B32" s="520" t="s">
        <v>262</v>
      </c>
      <c r="C32" s="521"/>
      <c r="D32" s="521"/>
      <c r="E32" s="521"/>
      <c r="F32" s="521"/>
      <c r="G32" s="122">
        <v>1.9</v>
      </c>
      <c r="H32" s="122">
        <v>1</v>
      </c>
      <c r="I32" s="123">
        <v>1</v>
      </c>
      <c r="J32" s="122">
        <f t="shared" ref="J32" si="15">+G32*H32*I32</f>
        <v>1.9</v>
      </c>
      <c r="K32" s="122" t="s">
        <v>272</v>
      </c>
      <c r="L32" s="122" t="s">
        <v>273</v>
      </c>
      <c r="M32" s="122">
        <f t="shared" ref="M32" si="16">+J32</f>
        <v>1.9</v>
      </c>
      <c r="N32" s="122"/>
      <c r="O32" s="123">
        <f t="shared" ref="O32" si="17">+(H32*2+G32*2)*I32</f>
        <v>5.8</v>
      </c>
      <c r="P32" s="124">
        <f t="shared" si="6"/>
        <v>1.9</v>
      </c>
      <c r="S32" s="213">
        <f t="shared" si="10"/>
        <v>1.9</v>
      </c>
    </row>
    <row r="33" spans="2:19" s="8" customFormat="1" ht="24.95" customHeight="1" x14ac:dyDescent="0.25">
      <c r="B33" s="520" t="s">
        <v>262</v>
      </c>
      <c r="C33" s="521"/>
      <c r="D33" s="521"/>
      <c r="E33" s="521"/>
      <c r="F33" s="521"/>
      <c r="G33" s="122">
        <v>2.5</v>
      </c>
      <c r="H33" s="122">
        <v>1</v>
      </c>
      <c r="I33" s="123">
        <v>16</v>
      </c>
      <c r="J33" s="122">
        <f t="shared" si="4"/>
        <v>40</v>
      </c>
      <c r="K33" s="122" t="s">
        <v>272</v>
      </c>
      <c r="L33" s="122" t="s">
        <v>273</v>
      </c>
      <c r="M33" s="122">
        <f t="shared" si="14"/>
        <v>40</v>
      </c>
      <c r="N33" s="122"/>
      <c r="O33" s="123">
        <f t="shared" si="5"/>
        <v>112</v>
      </c>
      <c r="P33" s="124">
        <f t="shared" si="6"/>
        <v>40</v>
      </c>
      <c r="S33" s="213">
        <f t="shared" si="10"/>
        <v>40</v>
      </c>
    </row>
    <row r="34" spans="2:19" s="8" customFormat="1" ht="24.95" customHeight="1" x14ac:dyDescent="0.25">
      <c r="B34" s="522"/>
      <c r="C34" s="523"/>
      <c r="D34" s="523"/>
      <c r="E34" s="523"/>
      <c r="F34" s="524"/>
      <c r="G34" s="122"/>
      <c r="H34" s="122"/>
      <c r="I34" s="122"/>
      <c r="J34" s="131">
        <f>SUM(J26:J33)</f>
        <v>50.18</v>
      </c>
      <c r="K34" s="122" t="s">
        <v>272</v>
      </c>
      <c r="L34" s="122" t="s">
        <v>273</v>
      </c>
      <c r="M34" s="131">
        <f>SUM(M26:M33)</f>
        <v>50.18</v>
      </c>
      <c r="N34" s="122"/>
      <c r="O34" s="123"/>
      <c r="P34" s="124"/>
      <c r="S34" s="213">
        <f t="shared" si="10"/>
        <v>0</v>
      </c>
    </row>
    <row r="35" spans="2:19" s="8" customFormat="1" ht="39.950000000000003" customHeight="1" x14ac:dyDescent="0.25">
      <c r="B35" s="520" t="s">
        <v>686</v>
      </c>
      <c r="C35" s="521"/>
      <c r="D35" s="521"/>
      <c r="E35" s="521"/>
      <c r="F35" s="521"/>
      <c r="G35" s="122">
        <v>2.5</v>
      </c>
      <c r="H35" s="122">
        <v>1.2</v>
      </c>
      <c r="I35" s="123">
        <v>2</v>
      </c>
      <c r="J35" s="122">
        <f t="shared" ref="J35" si="18">+G35*H35*I35</f>
        <v>6</v>
      </c>
      <c r="K35" s="122" t="s">
        <v>272</v>
      </c>
      <c r="L35" s="122" t="s">
        <v>273</v>
      </c>
      <c r="M35" s="122">
        <f t="shared" ref="M35" si="19">+J35</f>
        <v>6</v>
      </c>
      <c r="N35" s="122"/>
      <c r="O35" s="123">
        <f t="shared" ref="O35" si="20">+(H35*2+G35*2)*I35</f>
        <v>14.8</v>
      </c>
      <c r="P35" s="124">
        <f t="shared" ref="P35" si="21">+G35*I35</f>
        <v>5</v>
      </c>
      <c r="S35" s="213">
        <f t="shared" si="10"/>
        <v>5</v>
      </c>
    </row>
    <row r="36" spans="2:19" s="8" customFormat="1" ht="24.95" customHeight="1" x14ac:dyDescent="0.25">
      <c r="B36" s="522"/>
      <c r="C36" s="523"/>
      <c r="D36" s="523"/>
      <c r="E36" s="523"/>
      <c r="F36" s="524"/>
      <c r="G36" s="122"/>
      <c r="H36" s="122"/>
      <c r="I36" s="122"/>
      <c r="J36" s="131">
        <f>SUM(J35:J35)</f>
        <v>6</v>
      </c>
      <c r="K36" s="122" t="s">
        <v>272</v>
      </c>
      <c r="L36" s="122" t="s">
        <v>273</v>
      </c>
      <c r="M36" s="131">
        <f>SUM(M35:M35)</f>
        <v>6</v>
      </c>
      <c r="N36" s="122"/>
      <c r="O36" s="123"/>
      <c r="P36" s="124"/>
      <c r="S36" s="213">
        <f t="shared" si="10"/>
        <v>0</v>
      </c>
    </row>
    <row r="37" spans="2:19" s="8" customFormat="1" ht="39.950000000000003" customHeight="1" x14ac:dyDescent="0.25">
      <c r="B37" s="520" t="s">
        <v>685</v>
      </c>
      <c r="C37" s="521"/>
      <c r="D37" s="521"/>
      <c r="E37" s="521"/>
      <c r="F37" s="521"/>
      <c r="G37" s="122">
        <v>0.8</v>
      </c>
      <c r="H37" s="122">
        <v>0.8</v>
      </c>
      <c r="I37" s="123">
        <v>3</v>
      </c>
      <c r="J37" s="122">
        <f t="shared" ref="J37:J47" si="22">+G37*H37*I37</f>
        <v>1.9200000000000004</v>
      </c>
      <c r="K37" s="122"/>
      <c r="L37" s="122"/>
      <c r="M37" s="122"/>
      <c r="N37" s="122"/>
      <c r="O37" s="123">
        <f t="shared" ref="O37:O47" si="23">+(H37*2+G37*2)*I37</f>
        <v>9.6000000000000014</v>
      </c>
      <c r="P37" s="124">
        <f t="shared" ref="P37:P47" si="24">+G37*I37</f>
        <v>2.4000000000000004</v>
      </c>
      <c r="S37" s="213">
        <f t="shared" si="10"/>
        <v>2.4000000000000004</v>
      </c>
    </row>
    <row r="38" spans="2:19" s="8" customFormat="1" ht="39.950000000000003" customHeight="1" x14ac:dyDescent="0.25">
      <c r="B38" s="520" t="s">
        <v>685</v>
      </c>
      <c r="C38" s="521"/>
      <c r="D38" s="521"/>
      <c r="E38" s="521"/>
      <c r="F38" s="521"/>
      <c r="G38" s="122">
        <v>1.1000000000000001</v>
      </c>
      <c r="H38" s="122">
        <v>0.8</v>
      </c>
      <c r="I38" s="123">
        <v>1</v>
      </c>
      <c r="J38" s="122">
        <f t="shared" si="22"/>
        <v>0.88000000000000012</v>
      </c>
      <c r="K38" s="122"/>
      <c r="L38" s="122"/>
      <c r="M38" s="122"/>
      <c r="N38" s="122"/>
      <c r="O38" s="123">
        <f t="shared" si="23"/>
        <v>3.8000000000000003</v>
      </c>
      <c r="P38" s="124">
        <f t="shared" si="24"/>
        <v>1.1000000000000001</v>
      </c>
      <c r="S38" s="213">
        <f t="shared" si="10"/>
        <v>1.1000000000000001</v>
      </c>
    </row>
    <row r="39" spans="2:19" s="8" customFormat="1" ht="39.950000000000003" customHeight="1" x14ac:dyDescent="0.25">
      <c r="B39" s="520" t="s">
        <v>685</v>
      </c>
      <c r="C39" s="521"/>
      <c r="D39" s="521"/>
      <c r="E39" s="521"/>
      <c r="F39" s="521"/>
      <c r="G39" s="122">
        <v>1.2</v>
      </c>
      <c r="H39" s="122">
        <v>0.8</v>
      </c>
      <c r="I39" s="123">
        <v>4</v>
      </c>
      <c r="J39" s="122">
        <f t="shared" ref="J39" si="25">+G39*H39*I39</f>
        <v>3.84</v>
      </c>
      <c r="K39" s="122"/>
      <c r="L39" s="122"/>
      <c r="M39" s="122"/>
      <c r="N39" s="122"/>
      <c r="O39" s="123">
        <f t="shared" ref="O39" si="26">+(H39*2+G39*2)*I39</f>
        <v>16</v>
      </c>
      <c r="P39" s="124">
        <f t="shared" ref="P39" si="27">+G39*I39</f>
        <v>4.8</v>
      </c>
      <c r="S39" s="213">
        <f t="shared" si="10"/>
        <v>4.8</v>
      </c>
    </row>
    <row r="40" spans="2:19" s="8" customFormat="1" ht="39.950000000000003" customHeight="1" x14ac:dyDescent="0.25">
      <c r="B40" s="520" t="s">
        <v>685</v>
      </c>
      <c r="C40" s="521"/>
      <c r="D40" s="521"/>
      <c r="E40" s="521"/>
      <c r="F40" s="521"/>
      <c r="G40" s="122">
        <v>1.3</v>
      </c>
      <c r="H40" s="122">
        <v>0.8</v>
      </c>
      <c r="I40" s="123">
        <v>1</v>
      </c>
      <c r="J40" s="122">
        <f t="shared" ref="J40" si="28">+G40*H40*I40</f>
        <v>1.04</v>
      </c>
      <c r="K40" s="122"/>
      <c r="L40" s="122"/>
      <c r="M40" s="122"/>
      <c r="N40" s="122"/>
      <c r="O40" s="123">
        <f t="shared" ref="O40" si="29">+(H40*2+G40*2)*I40</f>
        <v>4.2</v>
      </c>
      <c r="P40" s="124">
        <f t="shared" ref="P40" si="30">+G40*I40</f>
        <v>1.3</v>
      </c>
      <c r="S40" s="213">
        <f t="shared" si="10"/>
        <v>1.3</v>
      </c>
    </row>
    <row r="41" spans="2:19" s="8" customFormat="1" ht="39.950000000000003" customHeight="1" x14ac:dyDescent="0.25">
      <c r="B41" s="520" t="s">
        <v>685</v>
      </c>
      <c r="C41" s="521"/>
      <c r="D41" s="521"/>
      <c r="E41" s="521"/>
      <c r="F41" s="521"/>
      <c r="G41" s="122">
        <v>1.4</v>
      </c>
      <c r="H41" s="122">
        <v>0.8</v>
      </c>
      <c r="I41" s="123">
        <v>12</v>
      </c>
      <c r="J41" s="122">
        <f t="shared" ref="J41:J42" si="31">+G41*H41*I41</f>
        <v>13.439999999999998</v>
      </c>
      <c r="K41" s="122"/>
      <c r="L41" s="122"/>
      <c r="M41" s="122"/>
      <c r="N41" s="122"/>
      <c r="O41" s="123">
        <f t="shared" ref="O41:O42" si="32">+(H41*2+G41*2)*I41</f>
        <v>52.800000000000004</v>
      </c>
      <c r="P41" s="124">
        <f t="shared" ref="P41:P42" si="33">+G41*I41</f>
        <v>16.799999999999997</v>
      </c>
      <c r="S41" s="213">
        <f t="shared" si="10"/>
        <v>16.799999999999997</v>
      </c>
    </row>
    <row r="42" spans="2:19" s="8" customFormat="1" ht="39.950000000000003" customHeight="1" x14ac:dyDescent="0.25">
      <c r="B42" s="520" t="s">
        <v>685</v>
      </c>
      <c r="C42" s="521"/>
      <c r="D42" s="521"/>
      <c r="E42" s="521"/>
      <c r="F42" s="521"/>
      <c r="G42" s="122">
        <v>1.65</v>
      </c>
      <c r="H42" s="122">
        <v>0.8</v>
      </c>
      <c r="I42" s="123">
        <v>4</v>
      </c>
      <c r="J42" s="122">
        <f t="shared" si="31"/>
        <v>5.28</v>
      </c>
      <c r="K42" s="122"/>
      <c r="L42" s="122"/>
      <c r="M42" s="122"/>
      <c r="N42" s="122"/>
      <c r="O42" s="123">
        <f t="shared" si="32"/>
        <v>19.600000000000001</v>
      </c>
      <c r="P42" s="124">
        <f t="shared" si="33"/>
        <v>6.6</v>
      </c>
      <c r="S42" s="213">
        <f t="shared" si="10"/>
        <v>6.6</v>
      </c>
    </row>
    <row r="43" spans="2:19" s="8" customFormat="1" ht="39.950000000000003" customHeight="1" x14ac:dyDescent="0.25">
      <c r="B43" s="520" t="s">
        <v>685</v>
      </c>
      <c r="C43" s="521"/>
      <c r="D43" s="521"/>
      <c r="E43" s="521"/>
      <c r="F43" s="521"/>
      <c r="G43" s="122">
        <v>1.8</v>
      </c>
      <c r="H43" s="122">
        <v>0.8</v>
      </c>
      <c r="I43" s="123">
        <v>1</v>
      </c>
      <c r="J43" s="122">
        <f t="shared" si="22"/>
        <v>1.4400000000000002</v>
      </c>
      <c r="K43" s="122"/>
      <c r="L43" s="122"/>
      <c r="M43" s="122"/>
      <c r="N43" s="122"/>
      <c r="O43" s="123">
        <f t="shared" si="23"/>
        <v>5.2</v>
      </c>
      <c r="P43" s="124">
        <f t="shared" si="24"/>
        <v>1.8</v>
      </c>
      <c r="S43" s="213">
        <f t="shared" si="10"/>
        <v>1.8</v>
      </c>
    </row>
    <row r="44" spans="2:19" s="8" customFormat="1" ht="39.950000000000003" customHeight="1" x14ac:dyDescent="0.25">
      <c r="B44" s="520" t="s">
        <v>685</v>
      </c>
      <c r="C44" s="521"/>
      <c r="D44" s="521"/>
      <c r="E44" s="521"/>
      <c r="F44" s="521"/>
      <c r="G44" s="122">
        <v>1.8</v>
      </c>
      <c r="H44" s="122">
        <v>1.2</v>
      </c>
      <c r="I44" s="123">
        <v>1</v>
      </c>
      <c r="J44" s="122">
        <f t="shared" ref="J44:J45" si="34">+G44*H44*I44</f>
        <v>2.16</v>
      </c>
      <c r="K44" s="122"/>
      <c r="L44" s="122"/>
      <c r="M44" s="122"/>
      <c r="N44" s="122"/>
      <c r="O44" s="123">
        <f t="shared" ref="O44:O45" si="35">+(H44*2+G44*2)*I44</f>
        <v>6</v>
      </c>
      <c r="P44" s="124">
        <f t="shared" ref="P44:P45" si="36">+G44*I44</f>
        <v>1.8</v>
      </c>
      <c r="S44" s="213">
        <f t="shared" si="10"/>
        <v>1.8</v>
      </c>
    </row>
    <row r="45" spans="2:19" s="8" customFormat="1" ht="39.950000000000003" customHeight="1" x14ac:dyDescent="0.25">
      <c r="B45" s="520" t="s">
        <v>685</v>
      </c>
      <c r="C45" s="521"/>
      <c r="D45" s="521"/>
      <c r="E45" s="521"/>
      <c r="F45" s="521"/>
      <c r="G45" s="122">
        <v>1.5</v>
      </c>
      <c r="H45" s="122">
        <v>1.6</v>
      </c>
      <c r="I45" s="123">
        <v>1</v>
      </c>
      <c r="J45" s="122">
        <f t="shared" si="34"/>
        <v>2.4000000000000004</v>
      </c>
      <c r="K45" s="122"/>
      <c r="L45" s="122"/>
      <c r="M45" s="122"/>
      <c r="N45" s="122"/>
      <c r="O45" s="123">
        <f t="shared" si="35"/>
        <v>6.2</v>
      </c>
      <c r="P45" s="124">
        <f t="shared" si="36"/>
        <v>1.5</v>
      </c>
      <c r="S45" s="213">
        <f t="shared" si="10"/>
        <v>1.5</v>
      </c>
    </row>
    <row r="46" spans="2:19" s="8" customFormat="1" ht="39.950000000000003" customHeight="1" x14ac:dyDescent="0.25">
      <c r="B46" s="520" t="s">
        <v>685</v>
      </c>
      <c r="C46" s="521"/>
      <c r="D46" s="521"/>
      <c r="E46" s="521"/>
      <c r="F46" s="521"/>
      <c r="G46" s="122">
        <v>2</v>
      </c>
      <c r="H46" s="122">
        <v>1.6</v>
      </c>
      <c r="I46" s="123">
        <v>1</v>
      </c>
      <c r="J46" s="122">
        <f t="shared" ref="J46" si="37">+G46*H46*I46</f>
        <v>3.2</v>
      </c>
      <c r="K46" s="122"/>
      <c r="L46" s="122"/>
      <c r="M46" s="122"/>
      <c r="N46" s="122"/>
      <c r="O46" s="123">
        <f t="shared" ref="O46" si="38">+(H46*2+G46*2)*I46</f>
        <v>7.2</v>
      </c>
      <c r="P46" s="124">
        <f t="shared" ref="P46" si="39">+G46*I46</f>
        <v>2</v>
      </c>
      <c r="S46" s="213">
        <f t="shared" si="10"/>
        <v>2</v>
      </c>
    </row>
    <row r="47" spans="2:19" s="8" customFormat="1" ht="39.950000000000003" customHeight="1" x14ac:dyDescent="0.25">
      <c r="B47" s="520" t="s">
        <v>685</v>
      </c>
      <c r="C47" s="521"/>
      <c r="D47" s="521"/>
      <c r="E47" s="521"/>
      <c r="F47" s="521"/>
      <c r="G47" s="122">
        <v>1</v>
      </c>
      <c r="H47" s="122">
        <v>2.4</v>
      </c>
      <c r="I47" s="123">
        <v>2</v>
      </c>
      <c r="J47" s="122">
        <f t="shared" si="22"/>
        <v>4.8</v>
      </c>
      <c r="K47" s="122"/>
      <c r="L47" s="122"/>
      <c r="M47" s="122"/>
      <c r="N47" s="122"/>
      <c r="O47" s="123">
        <f t="shared" si="23"/>
        <v>13.6</v>
      </c>
      <c r="P47" s="124">
        <f t="shared" si="24"/>
        <v>2</v>
      </c>
      <c r="S47" s="213">
        <f t="shared" si="10"/>
        <v>2</v>
      </c>
    </row>
    <row r="48" spans="2:19" s="8" customFormat="1" ht="24.95" customHeight="1" x14ac:dyDescent="0.25">
      <c r="B48" s="522"/>
      <c r="C48" s="523"/>
      <c r="D48" s="523"/>
      <c r="E48" s="523"/>
      <c r="F48" s="524"/>
      <c r="G48" s="122"/>
      <c r="H48" s="122"/>
      <c r="I48" s="122"/>
      <c r="J48" s="131">
        <f>SUM(J37:J47)</f>
        <v>40.4</v>
      </c>
      <c r="K48" s="122"/>
      <c r="L48" s="122"/>
      <c r="M48" s="131">
        <f>SUM(M37:M47)</f>
        <v>0</v>
      </c>
      <c r="N48" s="122"/>
      <c r="O48" s="123"/>
      <c r="P48" s="124"/>
      <c r="S48" s="44">
        <f>SUM(S26:S47)</f>
        <v>101.75999999999998</v>
      </c>
    </row>
    <row r="49" spans="1:16" s="8" customFormat="1" ht="24.95" customHeight="1" x14ac:dyDescent="0.25">
      <c r="B49" s="522"/>
      <c r="C49" s="523"/>
      <c r="D49" s="523"/>
      <c r="E49" s="523"/>
      <c r="F49" s="524"/>
      <c r="G49" s="122"/>
      <c r="H49" s="122"/>
      <c r="I49" s="122"/>
      <c r="J49" s="123"/>
      <c r="K49" s="122"/>
      <c r="L49" s="122"/>
      <c r="M49" s="122"/>
      <c r="N49" s="122"/>
      <c r="O49" s="123"/>
      <c r="P49" s="124"/>
    </row>
    <row r="50" spans="1:16" s="8" customFormat="1" ht="24.95" customHeight="1" x14ac:dyDescent="0.25">
      <c r="B50" s="535" t="s">
        <v>263</v>
      </c>
      <c r="C50" s="536"/>
      <c r="D50" s="536"/>
      <c r="E50" s="536"/>
      <c r="F50" s="536"/>
      <c r="G50" s="122"/>
      <c r="H50" s="122"/>
      <c r="I50" s="122"/>
      <c r="J50" s="123"/>
      <c r="K50" s="122"/>
      <c r="L50" s="122"/>
      <c r="M50" s="122"/>
      <c r="N50" s="122"/>
      <c r="O50" s="123"/>
      <c r="P50" s="124"/>
    </row>
    <row r="51" spans="1:16" s="8" customFormat="1" ht="24.95" customHeight="1" x14ac:dyDescent="0.25">
      <c r="B51" s="520" t="s">
        <v>274</v>
      </c>
      <c r="C51" s="521"/>
      <c r="D51" s="521"/>
      <c r="E51" s="521"/>
      <c r="F51" s="521"/>
      <c r="G51" s="122"/>
      <c r="H51" s="122">
        <v>1.1000000000000001</v>
      </c>
      <c r="I51" s="122">
        <v>1</v>
      </c>
      <c r="J51" s="123">
        <f>+G51*H51*I51</f>
        <v>0</v>
      </c>
      <c r="K51" s="122"/>
      <c r="L51" s="122"/>
      <c r="M51" s="122"/>
      <c r="N51" s="123">
        <f>+(J51*2)+(2*(PI()*(((38.1/2)/1000))*G51)*2)</f>
        <v>0</v>
      </c>
      <c r="O51" s="123"/>
      <c r="P51" s="124"/>
    </row>
    <row r="52" spans="1:16" s="8" customFormat="1" ht="24.95" customHeight="1" x14ac:dyDescent="0.25">
      <c r="B52" s="520" t="s">
        <v>275</v>
      </c>
      <c r="C52" s="521"/>
      <c r="D52" s="521"/>
      <c r="E52" s="521"/>
      <c r="F52" s="521"/>
      <c r="G52" s="122">
        <f>25.52*2+26.71*2</f>
        <v>104.46000000000001</v>
      </c>
      <c r="H52" s="122"/>
      <c r="I52" s="122">
        <v>1</v>
      </c>
      <c r="J52" s="123">
        <f>+G52*I52</f>
        <v>104.46000000000001</v>
      </c>
      <c r="K52" s="122"/>
      <c r="L52" s="122"/>
      <c r="M52" s="122"/>
      <c r="N52" s="123">
        <f>2*(PI()*(((38.1/2)/1000))*J52)</f>
        <v>12.503306283431012</v>
      </c>
      <c r="O52" s="123"/>
      <c r="P52" s="124"/>
    </row>
    <row r="53" spans="1:16" s="8" customFormat="1" ht="54.95" customHeight="1" x14ac:dyDescent="0.25">
      <c r="B53" s="520" t="s">
        <v>276</v>
      </c>
      <c r="C53" s="521"/>
      <c r="D53" s="521"/>
      <c r="E53" s="521"/>
      <c r="F53" s="521"/>
      <c r="G53" s="122"/>
      <c r="H53" s="122"/>
      <c r="I53" s="123"/>
      <c r="J53" s="122">
        <f>+G53*H53*I53</f>
        <v>0</v>
      </c>
      <c r="K53" s="122"/>
      <c r="L53" s="122"/>
      <c r="M53" s="122"/>
      <c r="N53" s="123"/>
      <c r="O53" s="123"/>
      <c r="P53" s="124"/>
    </row>
    <row r="54" spans="1:16" s="8" customFormat="1" ht="24.95" customHeight="1" x14ac:dyDescent="0.25">
      <c r="B54" s="520" t="s">
        <v>277</v>
      </c>
      <c r="C54" s="521"/>
      <c r="D54" s="521"/>
      <c r="E54" s="521"/>
      <c r="F54" s="521"/>
      <c r="G54" s="122">
        <v>0.9</v>
      </c>
      <c r="H54" s="122">
        <v>2.1</v>
      </c>
      <c r="I54" s="123"/>
      <c r="J54" s="122">
        <f>+G54*H54*I54</f>
        <v>0</v>
      </c>
      <c r="K54" s="122"/>
      <c r="L54" s="122"/>
      <c r="M54" s="122"/>
      <c r="N54" s="123">
        <f>+J54*3</f>
        <v>0</v>
      </c>
      <c r="O54" s="123">
        <f>+(H54*2+G54)*I54</f>
        <v>0</v>
      </c>
      <c r="P54" s="124"/>
    </row>
    <row r="55" spans="1:16" s="8" customFormat="1" ht="24.95" customHeight="1" x14ac:dyDescent="0.25">
      <c r="B55" s="520" t="s">
        <v>291</v>
      </c>
      <c r="C55" s="521"/>
      <c r="D55" s="521"/>
      <c r="E55" s="521"/>
      <c r="F55" s="521"/>
      <c r="G55" s="122">
        <v>1</v>
      </c>
      <c r="H55" s="122">
        <v>2.1</v>
      </c>
      <c r="I55" s="123">
        <v>1</v>
      </c>
      <c r="J55" s="122">
        <f>+G55*H55*I55</f>
        <v>2.1</v>
      </c>
      <c r="K55" s="122"/>
      <c r="L55" s="122"/>
      <c r="M55" s="122"/>
      <c r="N55" s="123">
        <f>+J55*3</f>
        <v>6.3000000000000007</v>
      </c>
      <c r="O55" s="123">
        <f>+(H55*2+G55)*I55</f>
        <v>5.2</v>
      </c>
      <c r="P55" s="124"/>
    </row>
    <row r="56" spans="1:16" s="8" customFormat="1" ht="24.95" customHeight="1" x14ac:dyDescent="0.25">
      <c r="B56" s="539"/>
      <c r="C56" s="540"/>
      <c r="D56" s="540"/>
      <c r="E56" s="540"/>
      <c r="F56" s="540"/>
      <c r="G56" s="123"/>
      <c r="H56" s="123"/>
      <c r="I56" s="123"/>
      <c r="J56" s="123"/>
      <c r="K56" s="123"/>
      <c r="L56" s="123"/>
      <c r="M56" s="123"/>
      <c r="N56" s="123"/>
      <c r="O56" s="123"/>
      <c r="P56" s="125"/>
    </row>
    <row r="57" spans="1:16" s="8" customFormat="1" ht="24.95" customHeight="1" x14ac:dyDescent="0.25">
      <c r="A57" s="62"/>
      <c r="B57" s="539" t="s">
        <v>78</v>
      </c>
      <c r="C57" s="540"/>
      <c r="D57" s="540"/>
      <c r="E57" s="540"/>
      <c r="F57" s="540"/>
      <c r="G57" s="123"/>
      <c r="H57" s="123"/>
      <c r="I57" s="123"/>
      <c r="J57" s="123"/>
      <c r="K57" s="123"/>
      <c r="L57" s="123"/>
      <c r="M57" s="123"/>
      <c r="N57" s="123"/>
      <c r="O57" s="123"/>
      <c r="P57" s="125"/>
    </row>
    <row r="58" spans="1:16" s="8" customFormat="1" ht="24.95" customHeight="1" x14ac:dyDescent="0.25">
      <c r="B58" s="520" t="s">
        <v>278</v>
      </c>
      <c r="C58" s="521"/>
      <c r="D58" s="521"/>
      <c r="E58" s="521"/>
      <c r="F58" s="521"/>
      <c r="G58" s="122">
        <v>2</v>
      </c>
      <c r="H58" s="122"/>
      <c r="I58" s="122">
        <f>I20</f>
        <v>3</v>
      </c>
      <c r="J58" s="123">
        <f>+G58*I58</f>
        <v>6</v>
      </c>
      <c r="K58" s="122"/>
      <c r="L58" s="122"/>
      <c r="M58" s="122"/>
      <c r="N58" s="122"/>
      <c r="O58" s="123"/>
      <c r="P58" s="124"/>
    </row>
    <row r="59" spans="1:16" s="8" customFormat="1" ht="24.95" customHeight="1" x14ac:dyDescent="0.25">
      <c r="B59" s="520" t="s">
        <v>279</v>
      </c>
      <c r="C59" s="521"/>
      <c r="D59" s="521"/>
      <c r="E59" s="521"/>
      <c r="F59" s="521"/>
      <c r="G59" s="122">
        <v>2</v>
      </c>
      <c r="H59" s="122"/>
      <c r="I59" s="122">
        <f>+I58</f>
        <v>3</v>
      </c>
      <c r="J59" s="123">
        <f>+G59*I59</f>
        <v>6</v>
      </c>
      <c r="K59" s="122"/>
      <c r="L59" s="122"/>
      <c r="M59" s="122"/>
      <c r="N59" s="122"/>
      <c r="O59" s="123"/>
      <c r="P59" s="124"/>
    </row>
    <row r="60" spans="1:16" s="8" customFormat="1" ht="24.95" customHeight="1" x14ac:dyDescent="0.25">
      <c r="B60" s="520" t="s">
        <v>280</v>
      </c>
      <c r="C60" s="521"/>
      <c r="D60" s="521"/>
      <c r="E60" s="521"/>
      <c r="F60" s="521"/>
      <c r="G60" s="122">
        <v>1</v>
      </c>
      <c r="H60" s="122"/>
      <c r="I60" s="122">
        <f>+I59</f>
        <v>3</v>
      </c>
      <c r="J60" s="123">
        <f>+G60*I60</f>
        <v>3</v>
      </c>
      <c r="K60" s="122"/>
      <c r="L60" s="122"/>
      <c r="M60" s="122"/>
      <c r="N60" s="122"/>
      <c r="O60" s="123"/>
      <c r="P60" s="124"/>
    </row>
    <row r="61" spans="1:16" s="8" customFormat="1" ht="24.95" customHeight="1" x14ac:dyDescent="0.25">
      <c r="B61" s="520" t="s">
        <v>281</v>
      </c>
      <c r="C61" s="521"/>
      <c r="D61" s="521"/>
      <c r="E61" s="521"/>
      <c r="F61" s="521"/>
      <c r="G61" s="122">
        <f>+SUM(I12:I18,I20)+SUM(I19:I19)*2</f>
        <v>38</v>
      </c>
      <c r="H61" s="122"/>
      <c r="I61" s="122">
        <v>3</v>
      </c>
      <c r="J61" s="123">
        <f>+G61*I61</f>
        <v>114</v>
      </c>
      <c r="K61" s="122"/>
      <c r="L61" s="122"/>
      <c r="M61" s="122"/>
      <c r="N61" s="122"/>
      <c r="O61" s="123"/>
      <c r="P61" s="124"/>
    </row>
    <row r="62" spans="1:16" s="8" customFormat="1" ht="24.95" customHeight="1" x14ac:dyDescent="0.25">
      <c r="B62" s="520" t="s">
        <v>282</v>
      </c>
      <c r="C62" s="521"/>
      <c r="D62" s="521"/>
      <c r="E62" s="521"/>
      <c r="F62" s="521"/>
      <c r="G62" s="122">
        <f>+I19</f>
        <v>0</v>
      </c>
      <c r="H62" s="122"/>
      <c r="I62" s="122">
        <v>1</v>
      </c>
      <c r="J62" s="123">
        <f>+G62*I62</f>
        <v>0</v>
      </c>
      <c r="K62" s="122"/>
      <c r="L62" s="122"/>
      <c r="M62" s="122"/>
      <c r="N62" s="122"/>
      <c r="O62" s="123"/>
      <c r="P62" s="124"/>
    </row>
    <row r="63" spans="1:16" s="8" customFormat="1" ht="24.95" customHeight="1" x14ac:dyDescent="0.25">
      <c r="B63" s="520" t="s">
        <v>283</v>
      </c>
      <c r="C63" s="521"/>
      <c r="D63" s="521"/>
      <c r="E63" s="521"/>
      <c r="F63" s="521"/>
      <c r="G63" s="122">
        <f>+I23</f>
        <v>12</v>
      </c>
      <c r="H63" s="122"/>
      <c r="I63" s="122">
        <v>1</v>
      </c>
      <c r="J63" s="123">
        <f t="shared" ref="J63:J68" si="40">+G63*I63</f>
        <v>12</v>
      </c>
      <c r="K63" s="122"/>
      <c r="L63" s="122"/>
      <c r="M63" s="122"/>
      <c r="N63" s="122"/>
      <c r="O63" s="123"/>
      <c r="P63" s="124"/>
    </row>
    <row r="64" spans="1:16" s="8" customFormat="1" ht="24.95" customHeight="1" x14ac:dyDescent="0.25">
      <c r="B64" s="520" t="s">
        <v>284</v>
      </c>
      <c r="C64" s="521"/>
      <c r="D64" s="521"/>
      <c r="E64" s="521"/>
      <c r="F64" s="521"/>
      <c r="G64" s="122">
        <f>+G61</f>
        <v>38</v>
      </c>
      <c r="H64" s="122"/>
      <c r="I64" s="122">
        <v>1</v>
      </c>
      <c r="J64" s="123">
        <f t="shared" si="40"/>
        <v>38</v>
      </c>
      <c r="K64" s="122"/>
      <c r="L64" s="122"/>
      <c r="M64" s="122"/>
      <c r="N64" s="122"/>
      <c r="O64" s="123"/>
      <c r="P64" s="124"/>
    </row>
    <row r="65" spans="2:16" s="8" customFormat="1" ht="24.95" customHeight="1" x14ac:dyDescent="0.25">
      <c r="B65" s="520" t="s">
        <v>285</v>
      </c>
      <c r="C65" s="521"/>
      <c r="D65" s="521"/>
      <c r="E65" s="521"/>
      <c r="F65" s="521"/>
      <c r="G65" s="122">
        <f>+G63</f>
        <v>12</v>
      </c>
      <c r="H65" s="122"/>
      <c r="I65" s="122">
        <v>2</v>
      </c>
      <c r="J65" s="123">
        <f t="shared" si="40"/>
        <v>24</v>
      </c>
      <c r="K65" s="122"/>
      <c r="L65" s="122"/>
      <c r="M65" s="122"/>
      <c r="N65" s="122"/>
      <c r="O65" s="123"/>
      <c r="P65" s="124"/>
    </row>
    <row r="66" spans="2:16" s="8" customFormat="1" ht="24.95" customHeight="1" x14ac:dyDescent="0.25">
      <c r="B66" s="520" t="s">
        <v>286</v>
      </c>
      <c r="C66" s="521"/>
      <c r="D66" s="521"/>
      <c r="E66" s="521"/>
      <c r="F66" s="521"/>
      <c r="G66" s="122">
        <f>+G65</f>
        <v>12</v>
      </c>
      <c r="H66" s="122"/>
      <c r="I66" s="122">
        <v>1</v>
      </c>
      <c r="J66" s="123">
        <f t="shared" si="40"/>
        <v>12</v>
      </c>
      <c r="K66" s="122"/>
      <c r="L66" s="122"/>
      <c r="M66" s="122"/>
      <c r="N66" s="122"/>
      <c r="O66" s="123"/>
      <c r="P66" s="124"/>
    </row>
    <row r="67" spans="2:16" s="8" customFormat="1" ht="24.95" customHeight="1" x14ac:dyDescent="0.25">
      <c r="B67" s="520" t="s">
        <v>287</v>
      </c>
      <c r="C67" s="521"/>
      <c r="D67" s="521"/>
      <c r="E67" s="521"/>
      <c r="F67" s="521"/>
      <c r="G67" s="122">
        <f>+G66</f>
        <v>12</v>
      </c>
      <c r="H67" s="122"/>
      <c r="I67" s="122">
        <v>3</v>
      </c>
      <c r="J67" s="123">
        <f t="shared" si="40"/>
        <v>36</v>
      </c>
      <c r="K67" s="122"/>
      <c r="L67" s="122"/>
      <c r="M67" s="122"/>
      <c r="N67" s="122"/>
      <c r="O67" s="123"/>
      <c r="P67" s="124"/>
    </row>
    <row r="68" spans="2:16" s="8" customFormat="1" ht="24.95" customHeight="1" x14ac:dyDescent="0.25">
      <c r="B68" s="520" t="s">
        <v>288</v>
      </c>
      <c r="C68" s="521"/>
      <c r="D68" s="521"/>
      <c r="E68" s="521"/>
      <c r="F68" s="521"/>
      <c r="G68" s="122">
        <f>+G67</f>
        <v>12</v>
      </c>
      <c r="H68" s="122"/>
      <c r="I68" s="122">
        <v>2</v>
      </c>
      <c r="J68" s="123">
        <f t="shared" si="40"/>
        <v>24</v>
      </c>
      <c r="K68" s="122"/>
      <c r="L68" s="122"/>
      <c r="M68" s="122"/>
      <c r="N68" s="122"/>
      <c r="O68" s="123"/>
      <c r="P68" s="124"/>
    </row>
    <row r="69" spans="2:16" s="61" customFormat="1" ht="24.95" customHeight="1" thickBot="1" x14ac:dyDescent="0.3">
      <c r="B69" s="537"/>
      <c r="C69" s="538"/>
      <c r="D69" s="538"/>
      <c r="E69" s="538"/>
      <c r="F69" s="538"/>
      <c r="G69" s="132"/>
      <c r="H69" s="132"/>
      <c r="I69" s="132"/>
      <c r="J69" s="132"/>
      <c r="K69" s="132"/>
      <c r="L69" s="132"/>
      <c r="M69" s="132"/>
      <c r="N69" s="133">
        <f>SUM(N11:N68)</f>
        <v>223.55330628343106</v>
      </c>
      <c r="O69" s="133">
        <f>SUM(O11:O68)</f>
        <v>511.62000000000006</v>
      </c>
      <c r="P69" s="134">
        <f>SUM(P11:P68)</f>
        <v>101.75999999999998</v>
      </c>
    </row>
  </sheetData>
  <mergeCells count="68">
    <mergeCell ref="B69:F69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57:F57"/>
    <mergeCell ref="B33:F33"/>
    <mergeCell ref="B34:F34"/>
    <mergeCell ref="B49:F49"/>
    <mergeCell ref="B50:F50"/>
    <mergeCell ref="B52:F52"/>
    <mergeCell ref="B53:F53"/>
    <mergeCell ref="B54:F54"/>
    <mergeCell ref="B55:F55"/>
    <mergeCell ref="B56:F56"/>
    <mergeCell ref="B51:F51"/>
    <mergeCell ref="B43:F43"/>
    <mergeCell ref="B35:F35"/>
    <mergeCell ref="B47:F47"/>
    <mergeCell ref="B48:F48"/>
    <mergeCell ref="B39:F39"/>
    <mergeCell ref="B27:F27"/>
    <mergeCell ref="B28:F28"/>
    <mergeCell ref="B22:F22"/>
    <mergeCell ref="B23:F23"/>
    <mergeCell ref="B24:F24"/>
    <mergeCell ref="B25:F25"/>
    <mergeCell ref="B26:F26"/>
    <mergeCell ref="B16:F16"/>
    <mergeCell ref="B18:F18"/>
    <mergeCell ref="B19:F19"/>
    <mergeCell ref="B20:F20"/>
    <mergeCell ref="B21:F21"/>
    <mergeCell ref="B17:F17"/>
    <mergeCell ref="B11:F11"/>
    <mergeCell ref="B12:F12"/>
    <mergeCell ref="B13:F13"/>
    <mergeCell ref="B14:F14"/>
    <mergeCell ref="B15:F15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46:F46"/>
    <mergeCell ref="B44:F44"/>
    <mergeCell ref="B41:F41"/>
    <mergeCell ref="B29:F29"/>
    <mergeCell ref="B45:F45"/>
    <mergeCell ref="B42:F42"/>
    <mergeCell ref="B40:F40"/>
    <mergeCell ref="B38:F38"/>
    <mergeCell ref="B32:F32"/>
    <mergeCell ref="B31:F31"/>
    <mergeCell ref="B37:F37"/>
    <mergeCell ref="B30:F30"/>
    <mergeCell ref="B36:F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F495-5E53-4D04-8988-E299A7248B03}">
  <sheetPr>
    <tabColor rgb="FF92D050"/>
  </sheetPr>
  <dimension ref="A1:U69"/>
  <sheetViews>
    <sheetView showGridLines="0" view="pageBreakPreview" topLeftCell="A39" zoomScaleNormal="70" zoomScaleSheetLayoutView="100" workbookViewId="0">
      <selection activeCell="S45" sqref="S4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3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2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1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1"/>
    </row>
    <row r="7" spans="2:21" s="5" customFormat="1" ht="20.100000000000001" customHeight="1" x14ac:dyDescent="0.25">
      <c r="B7" s="1" t="s">
        <v>24</v>
      </c>
      <c r="D7" s="43" t="s">
        <v>45</v>
      </c>
      <c r="K7" s="51"/>
      <c r="M7" s="3" t="s">
        <v>240</v>
      </c>
      <c r="N7" s="298" t="s">
        <v>975</v>
      </c>
      <c r="O7" s="3" t="s">
        <v>25</v>
      </c>
      <c r="P7" s="58" t="s">
        <v>293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K8" s="45"/>
    </row>
    <row r="9" spans="2:21" s="8" customFormat="1" ht="20.100000000000001" customHeight="1" x14ac:dyDescent="0.25">
      <c r="B9" s="525" t="s">
        <v>41</v>
      </c>
      <c r="C9" s="526"/>
      <c r="D9" s="526"/>
      <c r="E9" s="526"/>
      <c r="F9" s="526"/>
      <c r="G9" s="529" t="s">
        <v>106</v>
      </c>
      <c r="H9" s="529"/>
      <c r="I9" s="529" t="s">
        <v>66</v>
      </c>
      <c r="J9" s="529" t="s">
        <v>16</v>
      </c>
      <c r="K9" s="529" t="s">
        <v>101</v>
      </c>
      <c r="L9" s="529"/>
      <c r="M9" s="529"/>
      <c r="N9" s="529" t="s">
        <v>100</v>
      </c>
      <c r="O9" s="529" t="s">
        <v>104</v>
      </c>
      <c r="P9" s="531" t="s">
        <v>105</v>
      </c>
    </row>
    <row r="10" spans="2:21" s="8" customFormat="1" ht="20.100000000000001" customHeight="1" thickBot="1" x14ac:dyDescent="0.3">
      <c r="B10" s="527"/>
      <c r="C10" s="528"/>
      <c r="D10" s="528"/>
      <c r="E10" s="528"/>
      <c r="F10" s="528"/>
      <c r="G10" s="155" t="s">
        <v>102</v>
      </c>
      <c r="H10" s="155" t="s">
        <v>103</v>
      </c>
      <c r="I10" s="530"/>
      <c r="J10" s="530"/>
      <c r="K10" s="155" t="s">
        <v>1</v>
      </c>
      <c r="L10" s="155" t="s">
        <v>82</v>
      </c>
      <c r="M10" s="155" t="s">
        <v>16</v>
      </c>
      <c r="N10" s="530"/>
      <c r="O10" s="530"/>
      <c r="P10" s="532"/>
    </row>
    <row r="11" spans="2:21" s="8" customFormat="1" ht="24.95" customHeight="1" x14ac:dyDescent="0.25">
      <c r="B11" s="533" t="s">
        <v>107</v>
      </c>
      <c r="C11" s="534"/>
      <c r="D11" s="534"/>
      <c r="E11" s="534"/>
      <c r="F11" s="534"/>
      <c r="G11" s="129"/>
      <c r="H11" s="129"/>
      <c r="I11" s="130"/>
      <c r="J11" s="127"/>
      <c r="K11" s="136"/>
      <c r="L11" s="126"/>
      <c r="M11" s="126"/>
      <c r="N11" s="126"/>
      <c r="O11" s="127"/>
      <c r="P11" s="128"/>
    </row>
    <row r="12" spans="2:21" s="8" customFormat="1" ht="24.95" customHeight="1" x14ac:dyDescent="0.25">
      <c r="B12" s="518" t="s">
        <v>265</v>
      </c>
      <c r="C12" s="519"/>
      <c r="D12" s="519"/>
      <c r="E12" s="519"/>
      <c r="F12" s="519"/>
      <c r="G12" s="122">
        <v>0.7</v>
      </c>
      <c r="H12" s="122">
        <v>2.1</v>
      </c>
      <c r="I12" s="123"/>
      <c r="J12" s="122">
        <f t="shared" ref="J12:J20" si="0">+G12*H12*I12</f>
        <v>0</v>
      </c>
      <c r="K12" s="122"/>
      <c r="L12" s="122"/>
      <c r="M12" s="122"/>
      <c r="N12" s="123">
        <f t="shared" ref="N12:N20" si="1">+J12*3</f>
        <v>0</v>
      </c>
      <c r="O12" s="123">
        <f t="shared" ref="O12:O18" si="2">+(H12*2+G12)*I12</f>
        <v>0</v>
      </c>
      <c r="P12" s="124"/>
    </row>
    <row r="13" spans="2:21" s="8" customFormat="1" ht="24.95" customHeight="1" x14ac:dyDescent="0.25">
      <c r="B13" s="518" t="s">
        <v>266</v>
      </c>
      <c r="C13" s="519"/>
      <c r="D13" s="519"/>
      <c r="E13" s="519"/>
      <c r="F13" s="519"/>
      <c r="G13" s="122">
        <v>0.8</v>
      </c>
      <c r="H13" s="122">
        <v>2.1</v>
      </c>
      <c r="I13" s="123">
        <v>7</v>
      </c>
      <c r="J13" s="122">
        <f t="shared" si="0"/>
        <v>11.760000000000002</v>
      </c>
      <c r="K13" s="122"/>
      <c r="L13" s="122"/>
      <c r="M13" s="122"/>
      <c r="N13" s="123">
        <f t="shared" si="1"/>
        <v>35.28</v>
      </c>
      <c r="O13" s="123">
        <f t="shared" si="2"/>
        <v>35</v>
      </c>
      <c r="P13" s="124"/>
    </row>
    <row r="14" spans="2:21" s="8" customFormat="1" ht="24.95" customHeight="1" x14ac:dyDescent="0.25">
      <c r="B14" s="518" t="s">
        <v>264</v>
      </c>
      <c r="C14" s="519"/>
      <c r="D14" s="519"/>
      <c r="E14" s="519"/>
      <c r="F14" s="519"/>
      <c r="G14" s="122">
        <v>0.7</v>
      </c>
      <c r="H14" s="122">
        <v>2.1</v>
      </c>
      <c r="I14" s="123"/>
      <c r="J14" s="122">
        <f t="shared" si="0"/>
        <v>0</v>
      </c>
      <c r="K14" s="122"/>
      <c r="L14" s="122"/>
      <c r="M14" s="122"/>
      <c r="N14" s="123">
        <f t="shared" si="1"/>
        <v>0</v>
      </c>
      <c r="O14" s="123">
        <f t="shared" si="2"/>
        <v>0</v>
      </c>
      <c r="P14" s="124"/>
    </row>
    <row r="15" spans="2:21" s="8" customFormat="1" ht="24.95" customHeight="1" x14ac:dyDescent="0.25">
      <c r="B15" s="518" t="s">
        <v>267</v>
      </c>
      <c r="C15" s="519"/>
      <c r="D15" s="519"/>
      <c r="E15" s="519"/>
      <c r="F15" s="519"/>
      <c r="G15" s="122">
        <v>0.8</v>
      </c>
      <c r="H15" s="122">
        <v>2.1</v>
      </c>
      <c r="I15" s="123">
        <v>4</v>
      </c>
      <c r="J15" s="122">
        <f t="shared" si="0"/>
        <v>6.7200000000000006</v>
      </c>
      <c r="K15" s="122"/>
      <c r="L15" s="122"/>
      <c r="M15" s="122"/>
      <c r="N15" s="123">
        <f t="shared" si="1"/>
        <v>20.160000000000004</v>
      </c>
      <c r="O15" s="123">
        <f t="shared" si="2"/>
        <v>20</v>
      </c>
      <c r="P15" s="124"/>
    </row>
    <row r="16" spans="2:21" s="8" customFormat="1" ht="24.95" customHeight="1" x14ac:dyDescent="0.25">
      <c r="B16" s="518" t="s">
        <v>268</v>
      </c>
      <c r="C16" s="519"/>
      <c r="D16" s="519"/>
      <c r="E16" s="519"/>
      <c r="F16" s="519"/>
      <c r="G16" s="122">
        <v>0.9</v>
      </c>
      <c r="H16" s="122">
        <v>2.1</v>
      </c>
      <c r="I16" s="123"/>
      <c r="J16" s="122">
        <f t="shared" si="0"/>
        <v>0</v>
      </c>
      <c r="K16" s="122"/>
      <c r="L16" s="122"/>
      <c r="M16" s="122"/>
      <c r="N16" s="123">
        <f t="shared" si="1"/>
        <v>0</v>
      </c>
      <c r="O16" s="123">
        <f t="shared" si="2"/>
        <v>0</v>
      </c>
      <c r="P16" s="124"/>
    </row>
    <row r="17" spans="2:19" s="8" customFormat="1" ht="24.95" customHeight="1" x14ac:dyDescent="0.25">
      <c r="B17" s="518" t="s">
        <v>1700</v>
      </c>
      <c r="C17" s="519"/>
      <c r="D17" s="519"/>
      <c r="E17" s="519"/>
      <c r="F17" s="519"/>
      <c r="G17" s="122">
        <v>1</v>
      </c>
      <c r="H17" s="122">
        <v>2.1</v>
      </c>
      <c r="I17" s="123">
        <v>6</v>
      </c>
      <c r="J17" s="122">
        <f t="shared" si="0"/>
        <v>12.600000000000001</v>
      </c>
      <c r="K17" s="122"/>
      <c r="L17" s="122"/>
      <c r="M17" s="122"/>
      <c r="N17" s="123">
        <f t="shared" si="1"/>
        <v>37.800000000000004</v>
      </c>
      <c r="O17" s="123">
        <f t="shared" si="2"/>
        <v>31.200000000000003</v>
      </c>
      <c r="P17" s="124"/>
    </row>
    <row r="18" spans="2:19" s="8" customFormat="1" ht="24.95" customHeight="1" x14ac:dyDescent="0.25">
      <c r="B18" s="518" t="s">
        <v>269</v>
      </c>
      <c r="C18" s="519"/>
      <c r="D18" s="519"/>
      <c r="E18" s="519"/>
      <c r="F18" s="519"/>
      <c r="G18" s="122">
        <v>1</v>
      </c>
      <c r="H18" s="122">
        <v>2.1</v>
      </c>
      <c r="I18" s="123"/>
      <c r="J18" s="122">
        <f t="shared" si="0"/>
        <v>0</v>
      </c>
      <c r="K18" s="122"/>
      <c r="L18" s="122"/>
      <c r="M18" s="122"/>
      <c r="N18" s="123">
        <f t="shared" si="1"/>
        <v>0</v>
      </c>
      <c r="O18" s="123">
        <f t="shared" si="2"/>
        <v>0</v>
      </c>
      <c r="P18" s="124"/>
    </row>
    <row r="19" spans="2:19" s="8" customFormat="1" ht="24.95" customHeight="1" x14ac:dyDescent="0.25">
      <c r="B19" s="518" t="s">
        <v>270</v>
      </c>
      <c r="C19" s="519"/>
      <c r="D19" s="519"/>
      <c r="E19" s="519"/>
      <c r="F19" s="519"/>
      <c r="G19" s="122">
        <v>1.4</v>
      </c>
      <c r="H19" s="122">
        <v>2.1</v>
      </c>
      <c r="I19" s="123">
        <v>1</v>
      </c>
      <c r="J19" s="122">
        <f t="shared" si="0"/>
        <v>2.94</v>
      </c>
      <c r="K19" s="122"/>
      <c r="L19" s="122"/>
      <c r="M19" s="122"/>
      <c r="N19" s="123">
        <f t="shared" si="1"/>
        <v>8.82</v>
      </c>
      <c r="O19" s="123"/>
      <c r="P19" s="124"/>
    </row>
    <row r="20" spans="2:19" s="8" customFormat="1" ht="39.950000000000003" customHeight="1" x14ac:dyDescent="0.25">
      <c r="B20" s="518" t="s">
        <v>271</v>
      </c>
      <c r="C20" s="519"/>
      <c r="D20" s="519"/>
      <c r="E20" s="519"/>
      <c r="F20" s="519"/>
      <c r="G20" s="122">
        <v>0.9</v>
      </c>
      <c r="H20" s="122">
        <v>2.1</v>
      </c>
      <c r="I20" s="123">
        <v>3</v>
      </c>
      <c r="J20" s="122">
        <f t="shared" si="0"/>
        <v>5.67</v>
      </c>
      <c r="K20" s="122"/>
      <c r="L20" s="122"/>
      <c r="M20" s="122"/>
      <c r="N20" s="123">
        <f t="shared" si="1"/>
        <v>17.009999999999998</v>
      </c>
      <c r="O20" s="123">
        <f t="shared" ref="O20" si="3">+(H20*2+G20)*I20</f>
        <v>15.3</v>
      </c>
      <c r="P20" s="124"/>
    </row>
    <row r="21" spans="2:19" s="8" customFormat="1" ht="24.95" customHeight="1" x14ac:dyDescent="0.25">
      <c r="B21" s="522"/>
      <c r="C21" s="523"/>
      <c r="D21" s="523"/>
      <c r="E21" s="523"/>
      <c r="F21" s="524"/>
      <c r="G21" s="122"/>
      <c r="H21" s="122"/>
      <c r="I21" s="122"/>
      <c r="J21" s="123"/>
      <c r="K21" s="122"/>
      <c r="L21" s="122"/>
      <c r="M21" s="122"/>
      <c r="N21" s="122"/>
      <c r="O21" s="123"/>
      <c r="P21" s="124"/>
    </row>
    <row r="22" spans="2:19" s="8" customFormat="1" ht="24.95" customHeight="1" x14ac:dyDescent="0.25">
      <c r="B22" s="535" t="s">
        <v>217</v>
      </c>
      <c r="C22" s="536"/>
      <c r="D22" s="536"/>
      <c r="E22" s="536"/>
      <c r="F22" s="536"/>
      <c r="G22" s="122"/>
      <c r="H22" s="122"/>
      <c r="I22" s="122"/>
      <c r="J22" s="123"/>
      <c r="K22" s="122"/>
      <c r="L22" s="122"/>
      <c r="M22" s="122"/>
      <c r="N22" s="122"/>
      <c r="O22" s="123"/>
      <c r="P22" s="124"/>
    </row>
    <row r="23" spans="2:19" s="8" customFormat="1" ht="39.950000000000003" customHeight="1" x14ac:dyDescent="0.25">
      <c r="B23" s="520" t="s">
        <v>456</v>
      </c>
      <c r="C23" s="521"/>
      <c r="D23" s="521"/>
      <c r="E23" s="521"/>
      <c r="F23" s="521"/>
      <c r="G23" s="122">
        <v>0.7</v>
      </c>
      <c r="H23" s="122">
        <v>1.8</v>
      </c>
      <c r="I23" s="123">
        <v>11</v>
      </c>
      <c r="J23" s="122">
        <f>+G23*H23*I23</f>
        <v>13.86</v>
      </c>
      <c r="K23" s="122"/>
      <c r="L23" s="122"/>
      <c r="M23" s="122"/>
      <c r="N23" s="123"/>
      <c r="O23" s="123"/>
      <c r="P23" s="124"/>
    </row>
    <row r="24" spans="2:19" s="8" customFormat="1" ht="24.95" customHeight="1" x14ac:dyDescent="0.25">
      <c r="B24" s="520" t="s">
        <v>261</v>
      </c>
      <c r="C24" s="521"/>
      <c r="D24" s="521"/>
      <c r="E24" s="521"/>
      <c r="F24" s="521"/>
      <c r="G24" s="122"/>
      <c r="H24" s="122"/>
      <c r="I24" s="123"/>
      <c r="J24" s="122">
        <f>+G24*H24*I24</f>
        <v>0</v>
      </c>
      <c r="K24" s="122"/>
      <c r="L24" s="122"/>
      <c r="M24" s="122"/>
      <c r="N24" s="123"/>
      <c r="O24" s="123">
        <v>0</v>
      </c>
      <c r="P24" s="124"/>
    </row>
    <row r="25" spans="2:19" s="8" customFormat="1" ht="24.95" customHeight="1" x14ac:dyDescent="0.25">
      <c r="B25" s="522"/>
      <c r="C25" s="523"/>
      <c r="D25" s="523"/>
      <c r="E25" s="523"/>
      <c r="F25" s="524"/>
      <c r="G25" s="122"/>
      <c r="H25" s="122"/>
      <c r="I25" s="122"/>
      <c r="J25" s="131">
        <f>SUM(J23:J24)</f>
        <v>13.86</v>
      </c>
      <c r="K25" s="122"/>
      <c r="L25" s="122"/>
      <c r="M25" s="122"/>
      <c r="N25" s="122"/>
      <c r="O25" s="123"/>
      <c r="P25" s="124"/>
    </row>
    <row r="26" spans="2:19" s="8" customFormat="1" ht="24.95" customHeight="1" x14ac:dyDescent="0.25">
      <c r="B26" s="520" t="s">
        <v>262</v>
      </c>
      <c r="C26" s="521"/>
      <c r="D26" s="521"/>
      <c r="E26" s="521"/>
      <c r="F26" s="521"/>
      <c r="G26" s="122">
        <v>1.2</v>
      </c>
      <c r="H26" s="122">
        <v>0.5</v>
      </c>
      <c r="I26" s="123">
        <v>2</v>
      </c>
      <c r="J26" s="122">
        <f t="shared" ref="J26:J31" si="4">+G26*H26*I26</f>
        <v>1.2</v>
      </c>
      <c r="K26" s="122" t="s">
        <v>272</v>
      </c>
      <c r="L26" s="122" t="s">
        <v>273</v>
      </c>
      <c r="M26" s="122">
        <f t="shared" ref="M26:M31" si="5">+J26</f>
        <v>1.2</v>
      </c>
      <c r="N26" s="122"/>
      <c r="O26" s="123">
        <f t="shared" ref="O26:O31" si="6">+(H26*2+G26*2)*I26</f>
        <v>6.8</v>
      </c>
      <c r="P26" s="124">
        <f t="shared" ref="P26:P31" si="7">+G26*I26</f>
        <v>2.4</v>
      </c>
      <c r="S26" s="213">
        <f>+G26*I26</f>
        <v>2.4</v>
      </c>
    </row>
    <row r="27" spans="2:19" s="8" customFormat="1" ht="24.95" customHeight="1" x14ac:dyDescent="0.25">
      <c r="B27" s="520" t="s">
        <v>262</v>
      </c>
      <c r="C27" s="521"/>
      <c r="D27" s="521"/>
      <c r="E27" s="521"/>
      <c r="F27" s="521"/>
      <c r="G27" s="122">
        <v>2.15</v>
      </c>
      <c r="H27" s="122">
        <v>0.6</v>
      </c>
      <c r="I27" s="123">
        <v>2</v>
      </c>
      <c r="J27" s="122">
        <f t="shared" ref="J27" si="8">+G27*H27*I27</f>
        <v>2.5799999999999996</v>
      </c>
      <c r="K27" s="122" t="s">
        <v>272</v>
      </c>
      <c r="L27" s="122" t="s">
        <v>273</v>
      </c>
      <c r="M27" s="122">
        <f t="shared" si="5"/>
        <v>2.5799999999999996</v>
      </c>
      <c r="N27" s="122"/>
      <c r="O27" s="123">
        <f t="shared" ref="O27" si="9">+(H27*2+G27*2)*I27</f>
        <v>11</v>
      </c>
      <c r="P27" s="124">
        <f t="shared" ref="P27" si="10">+G27*I27</f>
        <v>4.3</v>
      </c>
      <c r="R27" s="213"/>
      <c r="S27" s="213">
        <f t="shared" ref="S27:S45" si="11">+G27*I27</f>
        <v>4.3</v>
      </c>
    </row>
    <row r="28" spans="2:19" s="8" customFormat="1" ht="24.95" customHeight="1" x14ac:dyDescent="0.25">
      <c r="B28" s="520" t="s">
        <v>262</v>
      </c>
      <c r="C28" s="521"/>
      <c r="D28" s="521"/>
      <c r="E28" s="521"/>
      <c r="F28" s="521"/>
      <c r="G28" s="122">
        <v>1.2</v>
      </c>
      <c r="H28" s="122">
        <v>0.8</v>
      </c>
      <c r="I28" s="123">
        <v>1</v>
      </c>
      <c r="J28" s="122">
        <f t="shared" ref="J28" si="12">+G28*H28*I28</f>
        <v>0.96</v>
      </c>
      <c r="K28" s="122" t="s">
        <v>272</v>
      </c>
      <c r="L28" s="122" t="s">
        <v>273</v>
      </c>
      <c r="M28" s="122">
        <f t="shared" si="5"/>
        <v>0.96</v>
      </c>
      <c r="N28" s="122"/>
      <c r="O28" s="123">
        <f t="shared" ref="O28" si="13">+(H28*2+G28*2)*I28</f>
        <v>4</v>
      </c>
      <c r="P28" s="124">
        <f t="shared" ref="P28" si="14">+G28*I28</f>
        <v>1.2</v>
      </c>
      <c r="R28" s="213"/>
      <c r="S28" s="213">
        <f t="shared" si="11"/>
        <v>1.2</v>
      </c>
    </row>
    <row r="29" spans="2:19" s="8" customFormat="1" ht="24.95" customHeight="1" x14ac:dyDescent="0.25">
      <c r="B29" s="520" t="s">
        <v>262</v>
      </c>
      <c r="C29" s="521"/>
      <c r="D29" s="521"/>
      <c r="E29" s="521"/>
      <c r="F29" s="521"/>
      <c r="G29" s="122">
        <v>1.4</v>
      </c>
      <c r="H29" s="122">
        <v>0.8</v>
      </c>
      <c r="I29" s="123">
        <v>1</v>
      </c>
      <c r="J29" s="122">
        <f t="shared" ref="J29" si="15">+G29*H29*I29</f>
        <v>1.1199999999999999</v>
      </c>
      <c r="K29" s="122" t="s">
        <v>272</v>
      </c>
      <c r="L29" s="122" t="s">
        <v>273</v>
      </c>
      <c r="M29" s="122">
        <f t="shared" si="5"/>
        <v>1.1199999999999999</v>
      </c>
      <c r="N29" s="122"/>
      <c r="O29" s="123">
        <f t="shared" ref="O29" si="16">+(H29*2+G29*2)*I29</f>
        <v>4.4000000000000004</v>
      </c>
      <c r="P29" s="124">
        <f t="shared" ref="P29" si="17">+G29*I29</f>
        <v>1.4</v>
      </c>
      <c r="R29" s="213"/>
      <c r="S29" s="213">
        <f t="shared" si="11"/>
        <v>1.4</v>
      </c>
    </row>
    <row r="30" spans="2:19" s="8" customFormat="1" ht="24.95" customHeight="1" x14ac:dyDescent="0.25">
      <c r="B30" s="520" t="s">
        <v>262</v>
      </c>
      <c r="C30" s="521"/>
      <c r="D30" s="521"/>
      <c r="E30" s="521"/>
      <c r="F30" s="521"/>
      <c r="G30" s="122">
        <v>0.85</v>
      </c>
      <c r="H30" s="122">
        <v>1</v>
      </c>
      <c r="I30" s="123">
        <v>1</v>
      </c>
      <c r="J30" s="122">
        <f t="shared" ref="J30" si="18">+G30*H30*I30</f>
        <v>0.85</v>
      </c>
      <c r="K30" s="122" t="s">
        <v>272</v>
      </c>
      <c r="L30" s="122" t="s">
        <v>273</v>
      </c>
      <c r="M30" s="122">
        <f t="shared" si="5"/>
        <v>0.85</v>
      </c>
      <c r="N30" s="122"/>
      <c r="O30" s="123">
        <f t="shared" ref="O30" si="19">+(H30*2+G30*2)*I30</f>
        <v>3.7</v>
      </c>
      <c r="P30" s="124">
        <f t="shared" ref="P30" si="20">+G30*I30</f>
        <v>0.85</v>
      </c>
      <c r="R30" s="213"/>
      <c r="S30" s="213">
        <f t="shared" si="11"/>
        <v>0.85</v>
      </c>
    </row>
    <row r="31" spans="2:19" s="8" customFormat="1" ht="24.95" customHeight="1" x14ac:dyDescent="0.25">
      <c r="B31" s="520" t="s">
        <v>262</v>
      </c>
      <c r="C31" s="521"/>
      <c r="D31" s="521"/>
      <c r="E31" s="521"/>
      <c r="F31" s="521"/>
      <c r="G31" s="122">
        <v>1.9</v>
      </c>
      <c r="H31" s="122">
        <v>1</v>
      </c>
      <c r="I31" s="123">
        <v>1</v>
      </c>
      <c r="J31" s="122">
        <f t="shared" si="4"/>
        <v>1.9</v>
      </c>
      <c r="K31" s="122" t="s">
        <v>272</v>
      </c>
      <c r="L31" s="122" t="s">
        <v>273</v>
      </c>
      <c r="M31" s="122">
        <f t="shared" si="5"/>
        <v>1.9</v>
      </c>
      <c r="N31" s="122"/>
      <c r="O31" s="123">
        <f t="shared" si="6"/>
        <v>5.8</v>
      </c>
      <c r="P31" s="124">
        <f t="shared" si="7"/>
        <v>1.9</v>
      </c>
      <c r="R31" s="213"/>
      <c r="S31" s="213">
        <f t="shared" si="11"/>
        <v>1.9</v>
      </c>
    </row>
    <row r="32" spans="2:19" s="8" customFormat="1" ht="24.95" customHeight="1" x14ac:dyDescent="0.25">
      <c r="B32" s="520" t="s">
        <v>262</v>
      </c>
      <c r="C32" s="521"/>
      <c r="D32" s="521"/>
      <c r="E32" s="521"/>
      <c r="F32" s="521"/>
      <c r="G32" s="122">
        <v>2.5</v>
      </c>
      <c r="H32" s="122">
        <v>1</v>
      </c>
      <c r="I32" s="123">
        <v>4</v>
      </c>
      <c r="J32" s="122">
        <f t="shared" ref="J32" si="21">+G32*H32*I32</f>
        <v>10</v>
      </c>
      <c r="K32" s="122" t="s">
        <v>272</v>
      </c>
      <c r="L32" s="122" t="s">
        <v>273</v>
      </c>
      <c r="M32" s="122">
        <f t="shared" ref="M32" si="22">+J32</f>
        <v>10</v>
      </c>
      <c r="N32" s="122"/>
      <c r="O32" s="123">
        <f t="shared" ref="O32" si="23">+(H32*2+G32*2)*I32</f>
        <v>28</v>
      </c>
      <c r="P32" s="124">
        <f t="shared" ref="P32" si="24">+G32*I32</f>
        <v>10</v>
      </c>
      <c r="R32" s="213"/>
      <c r="S32" s="213">
        <f t="shared" si="11"/>
        <v>10</v>
      </c>
    </row>
    <row r="33" spans="2:19" s="8" customFormat="1" ht="24.95" customHeight="1" x14ac:dyDescent="0.25">
      <c r="B33" s="522"/>
      <c r="C33" s="523"/>
      <c r="D33" s="523"/>
      <c r="E33" s="523"/>
      <c r="F33" s="524"/>
      <c r="G33" s="122"/>
      <c r="H33" s="122"/>
      <c r="I33" s="122"/>
      <c r="J33" s="131">
        <f>SUM(J26:J32)</f>
        <v>18.61</v>
      </c>
      <c r="K33" s="122" t="s">
        <v>272</v>
      </c>
      <c r="L33" s="122" t="s">
        <v>273</v>
      </c>
      <c r="M33" s="131">
        <f>SUM(M26:M32)</f>
        <v>18.61</v>
      </c>
      <c r="N33" s="122"/>
      <c r="O33" s="123"/>
      <c r="P33" s="124"/>
      <c r="R33" s="213"/>
      <c r="S33" s="213">
        <f t="shared" si="11"/>
        <v>0</v>
      </c>
    </row>
    <row r="34" spans="2:19" s="8" customFormat="1" ht="39.950000000000003" customHeight="1" x14ac:dyDescent="0.25">
      <c r="B34" s="520" t="s">
        <v>686</v>
      </c>
      <c r="C34" s="521"/>
      <c r="D34" s="521"/>
      <c r="E34" s="521"/>
      <c r="F34" s="521"/>
      <c r="G34" s="122">
        <v>2.5</v>
      </c>
      <c r="H34" s="122">
        <v>1.2</v>
      </c>
      <c r="I34" s="123">
        <v>6</v>
      </c>
      <c r="J34" s="122">
        <f t="shared" ref="J34" si="25">+G34*H34*I34</f>
        <v>18</v>
      </c>
      <c r="K34" s="122" t="s">
        <v>272</v>
      </c>
      <c r="L34" s="122" t="s">
        <v>273</v>
      </c>
      <c r="M34" s="122">
        <f t="shared" ref="M34" si="26">+J34</f>
        <v>18</v>
      </c>
      <c r="N34" s="122"/>
      <c r="O34" s="123">
        <f t="shared" ref="O34" si="27">+(H34*2+G34*2)*I34</f>
        <v>44.400000000000006</v>
      </c>
      <c r="P34" s="124">
        <f t="shared" ref="P34" si="28">+G34*I34</f>
        <v>15</v>
      </c>
      <c r="R34" s="213"/>
      <c r="S34" s="213">
        <f t="shared" si="11"/>
        <v>15</v>
      </c>
    </row>
    <row r="35" spans="2:19" s="8" customFormat="1" ht="24.95" customHeight="1" x14ac:dyDescent="0.25">
      <c r="B35" s="522"/>
      <c r="C35" s="523"/>
      <c r="D35" s="523"/>
      <c r="E35" s="523"/>
      <c r="F35" s="524"/>
      <c r="G35" s="122"/>
      <c r="H35" s="122"/>
      <c r="I35" s="122"/>
      <c r="J35" s="131">
        <f>SUM(J34:J34)</f>
        <v>18</v>
      </c>
      <c r="K35" s="122" t="s">
        <v>272</v>
      </c>
      <c r="L35" s="122" t="s">
        <v>273</v>
      </c>
      <c r="M35" s="131">
        <f>SUM(M34:M34)</f>
        <v>18</v>
      </c>
      <c r="N35" s="122"/>
      <c r="O35" s="123"/>
      <c r="P35" s="124"/>
      <c r="R35" s="213"/>
      <c r="S35" s="213">
        <f t="shared" si="11"/>
        <v>0</v>
      </c>
    </row>
    <row r="36" spans="2:19" s="8" customFormat="1" ht="39.950000000000003" customHeight="1" x14ac:dyDescent="0.25">
      <c r="B36" s="520" t="s">
        <v>685</v>
      </c>
      <c r="C36" s="521"/>
      <c r="D36" s="521"/>
      <c r="E36" s="521"/>
      <c r="F36" s="521"/>
      <c r="G36" s="122">
        <v>1.3</v>
      </c>
      <c r="H36" s="122">
        <v>0.6</v>
      </c>
      <c r="I36" s="123">
        <v>1</v>
      </c>
      <c r="J36" s="122">
        <f t="shared" ref="J36:J42" si="29">+G36*H36*I36</f>
        <v>0.78</v>
      </c>
      <c r="K36" s="122"/>
      <c r="L36" s="122"/>
      <c r="M36" s="122"/>
      <c r="N36" s="122"/>
      <c r="O36" s="123">
        <f t="shared" ref="O36:O42" si="30">+(H36*2+G36*2)*I36</f>
        <v>3.8</v>
      </c>
      <c r="P36" s="124">
        <f t="shared" ref="P36:P42" si="31">+G36*I36</f>
        <v>1.3</v>
      </c>
      <c r="R36" s="213"/>
      <c r="S36" s="213">
        <f t="shared" si="11"/>
        <v>1.3</v>
      </c>
    </row>
    <row r="37" spans="2:19" s="8" customFormat="1" ht="39.950000000000003" customHeight="1" x14ac:dyDescent="0.25">
      <c r="B37" s="520" t="s">
        <v>685</v>
      </c>
      <c r="C37" s="521"/>
      <c r="D37" s="521"/>
      <c r="E37" s="521"/>
      <c r="F37" s="521"/>
      <c r="G37" s="122">
        <v>0.8</v>
      </c>
      <c r="H37" s="122">
        <v>0.8</v>
      </c>
      <c r="I37" s="123">
        <v>2</v>
      </c>
      <c r="J37" s="122">
        <f t="shared" si="29"/>
        <v>1.2800000000000002</v>
      </c>
      <c r="K37" s="122"/>
      <c r="L37" s="122"/>
      <c r="M37" s="122"/>
      <c r="N37" s="122"/>
      <c r="O37" s="123">
        <f t="shared" si="30"/>
        <v>6.4</v>
      </c>
      <c r="P37" s="124">
        <f t="shared" si="31"/>
        <v>1.6</v>
      </c>
      <c r="R37" s="213"/>
      <c r="S37" s="213">
        <f t="shared" si="11"/>
        <v>1.6</v>
      </c>
    </row>
    <row r="38" spans="2:19" s="8" customFormat="1" ht="39.950000000000003" customHeight="1" x14ac:dyDescent="0.25">
      <c r="B38" s="520" t="s">
        <v>685</v>
      </c>
      <c r="C38" s="521"/>
      <c r="D38" s="521"/>
      <c r="E38" s="521"/>
      <c r="F38" s="521"/>
      <c r="G38" s="122">
        <v>1.2</v>
      </c>
      <c r="H38" s="122">
        <v>0.8</v>
      </c>
      <c r="I38" s="123">
        <v>1</v>
      </c>
      <c r="J38" s="122">
        <f t="shared" ref="J38" si="32">+G38*H38*I38</f>
        <v>0.96</v>
      </c>
      <c r="K38" s="122"/>
      <c r="L38" s="122"/>
      <c r="M38" s="122"/>
      <c r="N38" s="122"/>
      <c r="O38" s="123">
        <f t="shared" ref="O38" si="33">+(H38*2+G38*2)*I38</f>
        <v>4</v>
      </c>
      <c r="P38" s="124">
        <f t="shared" ref="P38" si="34">+G38*I38</f>
        <v>1.2</v>
      </c>
      <c r="R38" s="213"/>
      <c r="S38" s="213">
        <f t="shared" si="11"/>
        <v>1.2</v>
      </c>
    </row>
    <row r="39" spans="2:19" s="8" customFormat="1" ht="39.950000000000003" customHeight="1" x14ac:dyDescent="0.25">
      <c r="B39" s="520" t="s">
        <v>685</v>
      </c>
      <c r="C39" s="521"/>
      <c r="D39" s="521"/>
      <c r="E39" s="521"/>
      <c r="F39" s="521"/>
      <c r="G39" s="122">
        <v>1.3</v>
      </c>
      <c r="H39" s="122">
        <v>0.8</v>
      </c>
      <c r="I39" s="123">
        <v>1</v>
      </c>
      <c r="J39" s="122">
        <f t="shared" ref="J39" si="35">+G39*H39*I39</f>
        <v>1.04</v>
      </c>
      <c r="K39" s="122"/>
      <c r="L39" s="122"/>
      <c r="M39" s="122"/>
      <c r="N39" s="122"/>
      <c r="O39" s="123">
        <f t="shared" ref="O39" si="36">+(H39*2+G39*2)*I39</f>
        <v>4.2</v>
      </c>
      <c r="P39" s="124">
        <f t="shared" ref="P39" si="37">+G39*I39</f>
        <v>1.3</v>
      </c>
      <c r="R39" s="213"/>
      <c r="S39" s="213">
        <f t="shared" si="11"/>
        <v>1.3</v>
      </c>
    </row>
    <row r="40" spans="2:19" s="8" customFormat="1" ht="39.950000000000003" customHeight="1" x14ac:dyDescent="0.25">
      <c r="B40" s="520" t="s">
        <v>685</v>
      </c>
      <c r="C40" s="521"/>
      <c r="D40" s="521"/>
      <c r="E40" s="521"/>
      <c r="F40" s="521"/>
      <c r="G40" s="122">
        <v>1.4</v>
      </c>
      <c r="H40" s="122">
        <v>0.8</v>
      </c>
      <c r="I40" s="123">
        <v>6</v>
      </c>
      <c r="J40" s="122">
        <f t="shared" si="29"/>
        <v>6.7199999999999989</v>
      </c>
      <c r="K40" s="122"/>
      <c r="L40" s="122"/>
      <c r="M40" s="122"/>
      <c r="N40" s="122"/>
      <c r="O40" s="123">
        <f t="shared" si="30"/>
        <v>26.400000000000002</v>
      </c>
      <c r="P40" s="124">
        <f t="shared" si="31"/>
        <v>8.3999999999999986</v>
      </c>
      <c r="R40" s="213"/>
      <c r="S40" s="213">
        <f t="shared" si="11"/>
        <v>8.3999999999999986</v>
      </c>
    </row>
    <row r="41" spans="2:19" s="8" customFormat="1" ht="39.950000000000003" customHeight="1" x14ac:dyDescent="0.25">
      <c r="B41" s="520" t="s">
        <v>685</v>
      </c>
      <c r="C41" s="521"/>
      <c r="D41" s="521"/>
      <c r="E41" s="521"/>
      <c r="F41" s="521"/>
      <c r="G41" s="122">
        <v>1.8</v>
      </c>
      <c r="H41" s="122">
        <v>0.8</v>
      </c>
      <c r="I41" s="123">
        <v>2</v>
      </c>
      <c r="J41" s="122">
        <f t="shared" ref="J41" si="38">+G41*H41*I41</f>
        <v>2.8800000000000003</v>
      </c>
      <c r="K41" s="122"/>
      <c r="L41" s="122"/>
      <c r="M41" s="122"/>
      <c r="N41" s="122"/>
      <c r="O41" s="123">
        <f t="shared" ref="O41" si="39">+(H41*2+G41*2)*I41</f>
        <v>10.4</v>
      </c>
      <c r="P41" s="124">
        <f t="shared" ref="P41" si="40">+G41*I41</f>
        <v>3.6</v>
      </c>
      <c r="R41" s="213"/>
      <c r="S41" s="213">
        <f t="shared" si="11"/>
        <v>3.6</v>
      </c>
    </row>
    <row r="42" spans="2:19" s="8" customFormat="1" ht="39.950000000000003" customHeight="1" x14ac:dyDescent="0.25">
      <c r="B42" s="520" t="s">
        <v>685</v>
      </c>
      <c r="C42" s="521"/>
      <c r="D42" s="521"/>
      <c r="E42" s="521"/>
      <c r="F42" s="521"/>
      <c r="G42" s="122">
        <v>2.5</v>
      </c>
      <c r="H42" s="122">
        <v>1</v>
      </c>
      <c r="I42" s="123">
        <v>13</v>
      </c>
      <c r="J42" s="122">
        <f t="shared" si="29"/>
        <v>32.5</v>
      </c>
      <c r="K42" s="122"/>
      <c r="L42" s="122"/>
      <c r="M42" s="122"/>
      <c r="N42" s="122"/>
      <c r="O42" s="123">
        <f t="shared" si="30"/>
        <v>91</v>
      </c>
      <c r="P42" s="124">
        <f t="shared" si="31"/>
        <v>32.5</v>
      </c>
      <c r="R42" s="213"/>
      <c r="S42" s="213">
        <f t="shared" si="11"/>
        <v>32.5</v>
      </c>
    </row>
    <row r="43" spans="2:19" s="8" customFormat="1" ht="39.950000000000003" customHeight="1" x14ac:dyDescent="0.25">
      <c r="B43" s="520" t="s">
        <v>685</v>
      </c>
      <c r="C43" s="521"/>
      <c r="D43" s="521"/>
      <c r="E43" s="521"/>
      <c r="F43" s="521"/>
      <c r="G43" s="122">
        <v>1.8</v>
      </c>
      <c r="H43" s="122">
        <v>1.2</v>
      </c>
      <c r="I43" s="123">
        <v>1</v>
      </c>
      <c r="J43" s="122">
        <f t="shared" ref="J43:J44" si="41">+G43*H43*I43</f>
        <v>2.16</v>
      </c>
      <c r="K43" s="122"/>
      <c r="L43" s="122"/>
      <c r="M43" s="122"/>
      <c r="N43" s="122"/>
      <c r="O43" s="123">
        <f t="shared" ref="O43:O44" si="42">+(H43*2+G43*2)*I43</f>
        <v>6</v>
      </c>
      <c r="P43" s="124">
        <f t="shared" ref="P43:P44" si="43">+G43*I43</f>
        <v>1.8</v>
      </c>
      <c r="R43" s="213"/>
      <c r="S43" s="213">
        <f t="shared" si="11"/>
        <v>1.8</v>
      </c>
    </row>
    <row r="44" spans="2:19" s="8" customFormat="1" ht="39.950000000000003" customHeight="1" x14ac:dyDescent="0.25">
      <c r="B44" s="520" t="s">
        <v>685</v>
      </c>
      <c r="C44" s="521"/>
      <c r="D44" s="521"/>
      <c r="E44" s="521"/>
      <c r="F44" s="521"/>
      <c r="G44" s="122">
        <v>2</v>
      </c>
      <c r="H44" s="122">
        <v>1.6</v>
      </c>
      <c r="I44" s="123">
        <v>2</v>
      </c>
      <c r="J44" s="122">
        <f t="shared" si="41"/>
        <v>6.4</v>
      </c>
      <c r="K44" s="122"/>
      <c r="L44" s="122"/>
      <c r="M44" s="122"/>
      <c r="N44" s="122"/>
      <c r="O44" s="123">
        <f t="shared" si="42"/>
        <v>14.4</v>
      </c>
      <c r="P44" s="124">
        <f t="shared" si="43"/>
        <v>4</v>
      </c>
      <c r="R44" s="213"/>
      <c r="S44" s="213">
        <f t="shared" si="11"/>
        <v>4</v>
      </c>
    </row>
    <row r="45" spans="2:19" s="8" customFormat="1" ht="39.950000000000003" customHeight="1" x14ac:dyDescent="0.25">
      <c r="B45" s="520" t="s">
        <v>685</v>
      </c>
      <c r="C45" s="521"/>
      <c r="D45" s="521"/>
      <c r="E45" s="521"/>
      <c r="F45" s="521"/>
      <c r="G45" s="122">
        <v>1</v>
      </c>
      <c r="H45" s="122">
        <v>2.4</v>
      </c>
      <c r="I45" s="123">
        <v>1</v>
      </c>
      <c r="J45" s="122">
        <f t="shared" ref="J45" si="44">+G45*H45*I45</f>
        <v>2.4</v>
      </c>
      <c r="K45" s="122"/>
      <c r="L45" s="122"/>
      <c r="M45" s="122"/>
      <c r="N45" s="122"/>
      <c r="O45" s="123">
        <f t="shared" ref="O45" si="45">+(H45*2+G45*2)*I45</f>
        <v>6.8</v>
      </c>
      <c r="P45" s="124">
        <f t="shared" ref="P45" si="46">+G45*I45</f>
        <v>1</v>
      </c>
      <c r="R45" s="213"/>
      <c r="S45" s="213">
        <f t="shared" si="11"/>
        <v>1</v>
      </c>
    </row>
    <row r="46" spans="2:19" s="8" customFormat="1" ht="24.95" customHeight="1" x14ac:dyDescent="0.25">
      <c r="B46" s="522"/>
      <c r="C46" s="523"/>
      <c r="D46" s="523"/>
      <c r="E46" s="523"/>
      <c r="F46" s="524"/>
      <c r="G46" s="122"/>
      <c r="H46" s="122"/>
      <c r="I46" s="122"/>
      <c r="J46" s="131">
        <f>SUM(J36:J45)</f>
        <v>57.11999999999999</v>
      </c>
      <c r="K46" s="122"/>
      <c r="L46" s="122"/>
      <c r="M46" s="131">
        <f>SUM(M36:M45)</f>
        <v>0</v>
      </c>
      <c r="N46" s="122"/>
      <c r="O46" s="123"/>
      <c r="P46" s="124"/>
      <c r="S46" s="44">
        <f>SUM(S26:S45)</f>
        <v>93.749999999999986</v>
      </c>
    </row>
    <row r="47" spans="2:19" s="8" customFormat="1" ht="54.95" customHeight="1" x14ac:dyDescent="0.25">
      <c r="B47" s="520" t="s">
        <v>1703</v>
      </c>
      <c r="C47" s="521"/>
      <c r="D47" s="521"/>
      <c r="E47" s="521"/>
      <c r="F47" s="521"/>
      <c r="G47" s="122">
        <v>1.2</v>
      </c>
      <c r="H47" s="122">
        <v>1.2</v>
      </c>
      <c r="I47" s="123">
        <v>1</v>
      </c>
      <c r="J47" s="122">
        <f t="shared" ref="J47" si="47">+G47*H47*I47</f>
        <v>1.44</v>
      </c>
      <c r="K47" s="122"/>
      <c r="L47" s="122"/>
      <c r="M47" s="122"/>
      <c r="N47" s="122"/>
      <c r="O47" s="123"/>
      <c r="P47" s="124"/>
    </row>
    <row r="48" spans="2:19" s="8" customFormat="1" ht="24.95" customHeight="1" x14ac:dyDescent="0.25">
      <c r="B48" s="522"/>
      <c r="C48" s="523"/>
      <c r="D48" s="523"/>
      <c r="E48" s="523"/>
      <c r="F48" s="524"/>
      <c r="G48" s="122"/>
      <c r="H48" s="122"/>
      <c r="I48" s="122"/>
      <c r="J48" s="131">
        <f>SUM(J47:J47)</f>
        <v>1.44</v>
      </c>
      <c r="K48" s="122"/>
      <c r="L48" s="122"/>
      <c r="M48" s="131">
        <f>SUM(M47:M47)</f>
        <v>0</v>
      </c>
      <c r="N48" s="122"/>
      <c r="O48" s="123"/>
      <c r="P48" s="124"/>
    </row>
    <row r="49" spans="1:16" s="8" customFormat="1" ht="24.95" customHeight="1" x14ac:dyDescent="0.25">
      <c r="B49" s="522"/>
      <c r="C49" s="523"/>
      <c r="D49" s="523"/>
      <c r="E49" s="523"/>
      <c r="F49" s="524"/>
      <c r="G49" s="122"/>
      <c r="H49" s="122"/>
      <c r="I49" s="122"/>
      <c r="J49" s="123"/>
      <c r="K49" s="122"/>
      <c r="L49" s="122"/>
      <c r="M49" s="122"/>
      <c r="N49" s="122"/>
      <c r="O49" s="123"/>
      <c r="P49" s="124"/>
    </row>
    <row r="50" spans="1:16" s="8" customFormat="1" ht="24.95" customHeight="1" x14ac:dyDescent="0.25">
      <c r="B50" s="535" t="s">
        <v>263</v>
      </c>
      <c r="C50" s="536"/>
      <c r="D50" s="536"/>
      <c r="E50" s="536"/>
      <c r="F50" s="536"/>
      <c r="G50" s="122"/>
      <c r="H50" s="122"/>
      <c r="I50" s="122"/>
      <c r="J50" s="123"/>
      <c r="K50" s="122"/>
      <c r="L50" s="122"/>
      <c r="M50" s="122"/>
      <c r="N50" s="122"/>
      <c r="O50" s="123"/>
      <c r="P50" s="124"/>
    </row>
    <row r="51" spans="1:16" s="8" customFormat="1" ht="24.95" customHeight="1" x14ac:dyDescent="0.25">
      <c r="B51" s="520" t="s">
        <v>274</v>
      </c>
      <c r="C51" s="521"/>
      <c r="D51" s="521"/>
      <c r="E51" s="521"/>
      <c r="F51" s="521"/>
      <c r="G51" s="122"/>
      <c r="H51" s="122">
        <v>1.1000000000000001</v>
      </c>
      <c r="I51" s="122">
        <v>1</v>
      </c>
      <c r="J51" s="123">
        <f>+G51*H51*I51</f>
        <v>0</v>
      </c>
      <c r="K51" s="122"/>
      <c r="L51" s="122"/>
      <c r="M51" s="122"/>
      <c r="N51" s="123">
        <f>+(J51*2)+(2*(PI()*(((38.1/2)/1000))*G51)*2)</f>
        <v>0</v>
      </c>
      <c r="O51" s="123"/>
      <c r="P51" s="124"/>
    </row>
    <row r="52" spans="1:16" s="8" customFormat="1" ht="24.95" customHeight="1" x14ac:dyDescent="0.25">
      <c r="B52" s="520" t="s">
        <v>275</v>
      </c>
      <c r="C52" s="521"/>
      <c r="D52" s="521"/>
      <c r="E52" s="521"/>
      <c r="F52" s="521"/>
      <c r="G52" s="122">
        <f>26.71*2</f>
        <v>53.42</v>
      </c>
      <c r="H52" s="122"/>
      <c r="I52" s="122">
        <v>1</v>
      </c>
      <c r="J52" s="123">
        <f>+G52*I52</f>
        <v>53.42</v>
      </c>
      <c r="K52" s="122"/>
      <c r="L52" s="122"/>
      <c r="M52" s="122"/>
      <c r="N52" s="123">
        <f>2*(PI()*(((38.1/2)/1000))*J52)</f>
        <v>6.3940898110366131</v>
      </c>
      <c r="O52" s="123"/>
      <c r="P52" s="124"/>
    </row>
    <row r="53" spans="1:16" s="8" customFormat="1" ht="54.95" customHeight="1" x14ac:dyDescent="0.25">
      <c r="B53" s="520" t="s">
        <v>276</v>
      </c>
      <c r="C53" s="521"/>
      <c r="D53" s="521"/>
      <c r="E53" s="521"/>
      <c r="F53" s="521"/>
      <c r="G53" s="122"/>
      <c r="H53" s="122"/>
      <c r="I53" s="123"/>
      <c r="J53" s="122">
        <f>+G53*H53*I53</f>
        <v>0</v>
      </c>
      <c r="K53" s="122"/>
      <c r="L53" s="122"/>
      <c r="M53" s="122"/>
      <c r="N53" s="123"/>
      <c r="O53" s="123"/>
      <c r="P53" s="124"/>
    </row>
    <row r="54" spans="1:16" s="8" customFormat="1" ht="24.95" customHeight="1" x14ac:dyDescent="0.25">
      <c r="B54" s="520" t="s">
        <v>277</v>
      </c>
      <c r="C54" s="521"/>
      <c r="D54" s="521"/>
      <c r="E54" s="521"/>
      <c r="F54" s="521"/>
      <c r="G54" s="122">
        <v>0.9</v>
      </c>
      <c r="H54" s="122">
        <v>2.1</v>
      </c>
      <c r="I54" s="123"/>
      <c r="J54" s="122">
        <f>+G54*H54*I54</f>
        <v>0</v>
      </c>
      <c r="K54" s="122"/>
      <c r="L54" s="122"/>
      <c r="M54" s="122"/>
      <c r="N54" s="123">
        <f>+J54*3</f>
        <v>0</v>
      </c>
      <c r="O54" s="123">
        <f>+(H54*2+G54)*I54</f>
        <v>0</v>
      </c>
      <c r="P54" s="124"/>
    </row>
    <row r="55" spans="1:16" s="8" customFormat="1" ht="24.95" customHeight="1" x14ac:dyDescent="0.25">
      <c r="B55" s="520" t="s">
        <v>291</v>
      </c>
      <c r="C55" s="521"/>
      <c r="D55" s="521"/>
      <c r="E55" s="521"/>
      <c r="F55" s="521"/>
      <c r="G55" s="122">
        <v>1</v>
      </c>
      <c r="H55" s="122">
        <v>2.1</v>
      </c>
      <c r="I55" s="123">
        <v>1</v>
      </c>
      <c r="J55" s="122">
        <f>+G55*H55*I55</f>
        <v>2.1</v>
      </c>
      <c r="K55" s="122"/>
      <c r="L55" s="122"/>
      <c r="M55" s="122"/>
      <c r="N55" s="123">
        <f>+J55*3</f>
        <v>6.3000000000000007</v>
      </c>
      <c r="O55" s="123">
        <f>+(H55*2+G55)*I55</f>
        <v>5.2</v>
      </c>
      <c r="P55" s="124"/>
    </row>
    <row r="56" spans="1:16" s="8" customFormat="1" ht="24.95" customHeight="1" x14ac:dyDescent="0.25">
      <c r="B56" s="539"/>
      <c r="C56" s="540"/>
      <c r="D56" s="540"/>
      <c r="E56" s="540"/>
      <c r="F56" s="540"/>
      <c r="G56" s="123"/>
      <c r="H56" s="123"/>
      <c r="I56" s="123"/>
      <c r="J56" s="123"/>
      <c r="K56" s="123"/>
      <c r="L56" s="123"/>
      <c r="M56" s="123"/>
      <c r="N56" s="123"/>
      <c r="O56" s="123"/>
      <c r="P56" s="125"/>
    </row>
    <row r="57" spans="1:16" s="8" customFormat="1" ht="24.95" customHeight="1" x14ac:dyDescent="0.25">
      <c r="A57" s="62"/>
      <c r="B57" s="539" t="s">
        <v>78</v>
      </c>
      <c r="C57" s="540"/>
      <c r="D57" s="540"/>
      <c r="E57" s="540"/>
      <c r="F57" s="540"/>
      <c r="G57" s="123"/>
      <c r="H57" s="123"/>
      <c r="I57" s="123"/>
      <c r="J57" s="123"/>
      <c r="K57" s="123"/>
      <c r="L57" s="123"/>
      <c r="M57" s="123"/>
      <c r="N57" s="123"/>
      <c r="O57" s="123"/>
      <c r="P57" s="125"/>
    </row>
    <row r="58" spans="1:16" s="8" customFormat="1" ht="24.95" customHeight="1" x14ac:dyDescent="0.25">
      <c r="B58" s="520" t="s">
        <v>278</v>
      </c>
      <c r="C58" s="521"/>
      <c r="D58" s="521"/>
      <c r="E58" s="521"/>
      <c r="F58" s="521"/>
      <c r="G58" s="122">
        <v>2</v>
      </c>
      <c r="H58" s="122"/>
      <c r="I58" s="122">
        <f>I20</f>
        <v>3</v>
      </c>
      <c r="J58" s="123">
        <f>+G58*I58</f>
        <v>6</v>
      </c>
      <c r="K58" s="122"/>
      <c r="L58" s="122"/>
      <c r="M58" s="122"/>
      <c r="N58" s="122"/>
      <c r="O58" s="123"/>
      <c r="P58" s="124"/>
    </row>
    <row r="59" spans="1:16" s="8" customFormat="1" ht="24.95" customHeight="1" x14ac:dyDescent="0.25">
      <c r="B59" s="520" t="s">
        <v>279</v>
      </c>
      <c r="C59" s="521"/>
      <c r="D59" s="521"/>
      <c r="E59" s="521"/>
      <c r="F59" s="521"/>
      <c r="G59" s="122">
        <v>2</v>
      </c>
      <c r="H59" s="122"/>
      <c r="I59" s="122">
        <f>+I58</f>
        <v>3</v>
      </c>
      <c r="J59" s="123">
        <f>+G59*I59</f>
        <v>6</v>
      </c>
      <c r="K59" s="122"/>
      <c r="L59" s="122"/>
      <c r="M59" s="122"/>
      <c r="N59" s="122"/>
      <c r="O59" s="123"/>
      <c r="P59" s="124"/>
    </row>
    <row r="60" spans="1:16" s="8" customFormat="1" ht="24.95" customHeight="1" x14ac:dyDescent="0.25">
      <c r="B60" s="520" t="s">
        <v>280</v>
      </c>
      <c r="C60" s="521"/>
      <c r="D60" s="521"/>
      <c r="E60" s="521"/>
      <c r="F60" s="521"/>
      <c r="G60" s="122">
        <v>1</v>
      </c>
      <c r="H60" s="122"/>
      <c r="I60" s="122">
        <f>+I59</f>
        <v>3</v>
      </c>
      <c r="J60" s="123">
        <f>+G60*I60</f>
        <v>3</v>
      </c>
      <c r="K60" s="122"/>
      <c r="L60" s="122"/>
      <c r="M60" s="122"/>
      <c r="N60" s="122"/>
      <c r="O60" s="123"/>
      <c r="P60" s="124"/>
    </row>
    <row r="61" spans="1:16" s="8" customFormat="1" ht="24.95" customHeight="1" x14ac:dyDescent="0.25">
      <c r="B61" s="520" t="s">
        <v>281</v>
      </c>
      <c r="C61" s="521"/>
      <c r="D61" s="521"/>
      <c r="E61" s="521"/>
      <c r="F61" s="521"/>
      <c r="G61" s="122">
        <f>+SUM(I12:I18,I20)+SUM(I19:I19)*2</f>
        <v>22</v>
      </c>
      <c r="H61" s="122"/>
      <c r="I61" s="122">
        <v>3</v>
      </c>
      <c r="J61" s="123">
        <f>+G61*I61</f>
        <v>66</v>
      </c>
      <c r="K61" s="122"/>
      <c r="L61" s="122"/>
      <c r="M61" s="122"/>
      <c r="N61" s="122"/>
      <c r="O61" s="123"/>
      <c r="P61" s="124"/>
    </row>
    <row r="62" spans="1:16" s="8" customFormat="1" ht="24.95" customHeight="1" x14ac:dyDescent="0.25">
      <c r="B62" s="520" t="s">
        <v>282</v>
      </c>
      <c r="C62" s="521"/>
      <c r="D62" s="521"/>
      <c r="E62" s="521"/>
      <c r="F62" s="521"/>
      <c r="G62" s="122">
        <f>+I19</f>
        <v>1</v>
      </c>
      <c r="H62" s="122"/>
      <c r="I62" s="122">
        <v>1</v>
      </c>
      <c r="J62" s="123">
        <f>+G62*I62</f>
        <v>1</v>
      </c>
      <c r="K62" s="122"/>
      <c r="L62" s="122"/>
      <c r="M62" s="122"/>
      <c r="N62" s="122"/>
      <c r="O62" s="123"/>
      <c r="P62" s="124"/>
    </row>
    <row r="63" spans="1:16" s="8" customFormat="1" ht="24.95" customHeight="1" x14ac:dyDescent="0.25">
      <c r="B63" s="520" t="s">
        <v>283</v>
      </c>
      <c r="C63" s="521"/>
      <c r="D63" s="521"/>
      <c r="E63" s="521"/>
      <c r="F63" s="521"/>
      <c r="G63" s="122">
        <f>+I23</f>
        <v>11</v>
      </c>
      <c r="H63" s="122"/>
      <c r="I63" s="122">
        <v>1</v>
      </c>
      <c r="J63" s="123">
        <f t="shared" ref="J63:J68" si="48">+G63*I63</f>
        <v>11</v>
      </c>
      <c r="K63" s="122"/>
      <c r="L63" s="122"/>
      <c r="M63" s="122"/>
      <c r="N63" s="122"/>
      <c r="O63" s="123"/>
      <c r="P63" s="124"/>
    </row>
    <row r="64" spans="1:16" s="8" customFormat="1" ht="24.95" customHeight="1" x14ac:dyDescent="0.25">
      <c r="B64" s="520" t="s">
        <v>284</v>
      </c>
      <c r="C64" s="521"/>
      <c r="D64" s="521"/>
      <c r="E64" s="521"/>
      <c r="F64" s="521"/>
      <c r="G64" s="122">
        <f>+G61</f>
        <v>22</v>
      </c>
      <c r="H64" s="122"/>
      <c r="I64" s="122">
        <v>1</v>
      </c>
      <c r="J64" s="123">
        <f t="shared" si="48"/>
        <v>22</v>
      </c>
      <c r="K64" s="122"/>
      <c r="L64" s="122"/>
      <c r="M64" s="122"/>
      <c r="N64" s="122"/>
      <c r="O64" s="123"/>
      <c r="P64" s="124"/>
    </row>
    <row r="65" spans="2:16" s="8" customFormat="1" ht="24.95" customHeight="1" x14ac:dyDescent="0.25">
      <c r="B65" s="520" t="s">
        <v>285</v>
      </c>
      <c r="C65" s="521"/>
      <c r="D65" s="521"/>
      <c r="E65" s="521"/>
      <c r="F65" s="521"/>
      <c r="G65" s="122">
        <f>+G63</f>
        <v>11</v>
      </c>
      <c r="H65" s="122"/>
      <c r="I65" s="122">
        <v>2</v>
      </c>
      <c r="J65" s="123">
        <f t="shared" si="48"/>
        <v>22</v>
      </c>
      <c r="K65" s="122"/>
      <c r="L65" s="122"/>
      <c r="M65" s="122"/>
      <c r="N65" s="122"/>
      <c r="O65" s="123"/>
      <c r="P65" s="124"/>
    </row>
    <row r="66" spans="2:16" s="8" customFormat="1" ht="24.95" customHeight="1" x14ac:dyDescent="0.25">
      <c r="B66" s="520" t="s">
        <v>286</v>
      </c>
      <c r="C66" s="521"/>
      <c r="D66" s="521"/>
      <c r="E66" s="521"/>
      <c r="F66" s="521"/>
      <c r="G66" s="122">
        <f>+G65</f>
        <v>11</v>
      </c>
      <c r="H66" s="122"/>
      <c r="I66" s="122">
        <v>1</v>
      </c>
      <c r="J66" s="123">
        <f t="shared" si="48"/>
        <v>11</v>
      </c>
      <c r="K66" s="122"/>
      <c r="L66" s="122"/>
      <c r="M66" s="122"/>
      <c r="N66" s="122"/>
      <c r="O66" s="123"/>
      <c r="P66" s="124"/>
    </row>
    <row r="67" spans="2:16" s="8" customFormat="1" ht="24.95" customHeight="1" x14ac:dyDescent="0.25">
      <c r="B67" s="520" t="s">
        <v>287</v>
      </c>
      <c r="C67" s="521"/>
      <c r="D67" s="521"/>
      <c r="E67" s="521"/>
      <c r="F67" s="521"/>
      <c r="G67" s="122">
        <f>+G66</f>
        <v>11</v>
      </c>
      <c r="H67" s="122"/>
      <c r="I67" s="122">
        <v>3</v>
      </c>
      <c r="J67" s="123">
        <f t="shared" si="48"/>
        <v>33</v>
      </c>
      <c r="K67" s="122"/>
      <c r="L67" s="122"/>
      <c r="M67" s="122"/>
      <c r="N67" s="122"/>
      <c r="O67" s="123"/>
      <c r="P67" s="124"/>
    </row>
    <row r="68" spans="2:16" s="8" customFormat="1" ht="24.95" customHeight="1" x14ac:dyDescent="0.25">
      <c r="B68" s="520" t="s">
        <v>288</v>
      </c>
      <c r="C68" s="521"/>
      <c r="D68" s="521"/>
      <c r="E68" s="521"/>
      <c r="F68" s="521"/>
      <c r="G68" s="122">
        <f>+G67</f>
        <v>11</v>
      </c>
      <c r="H68" s="122"/>
      <c r="I68" s="122">
        <v>2</v>
      </c>
      <c r="J68" s="123">
        <f t="shared" si="48"/>
        <v>22</v>
      </c>
      <c r="K68" s="122"/>
      <c r="L68" s="122"/>
      <c r="M68" s="122"/>
      <c r="N68" s="122"/>
      <c r="O68" s="123"/>
      <c r="P68" s="124"/>
    </row>
    <row r="69" spans="2:16" s="61" customFormat="1" ht="24.95" customHeight="1" thickBot="1" x14ac:dyDescent="0.3">
      <c r="B69" s="537"/>
      <c r="C69" s="538"/>
      <c r="D69" s="538"/>
      <c r="E69" s="538"/>
      <c r="F69" s="538"/>
      <c r="G69" s="132"/>
      <c r="H69" s="132"/>
      <c r="I69" s="132"/>
      <c r="J69" s="132"/>
      <c r="K69" s="132"/>
      <c r="L69" s="132"/>
      <c r="M69" s="132"/>
      <c r="N69" s="133">
        <f>SUM(N11:N68)</f>
        <v>131.7640898110366</v>
      </c>
      <c r="O69" s="133">
        <f>SUM(O11:O68)</f>
        <v>388.2</v>
      </c>
      <c r="P69" s="134">
        <f>SUM(P11:P68)</f>
        <v>93.749999999999986</v>
      </c>
    </row>
  </sheetData>
  <mergeCells count="68">
    <mergeCell ref="B69:F69"/>
    <mergeCell ref="B62:F62"/>
    <mergeCell ref="B63:F63"/>
    <mergeCell ref="B64:F64"/>
    <mergeCell ref="B65:F65"/>
    <mergeCell ref="B66:F66"/>
    <mergeCell ref="B67:F67"/>
    <mergeCell ref="B57:F57"/>
    <mergeCell ref="B58:F58"/>
    <mergeCell ref="B59:F59"/>
    <mergeCell ref="B46:F46"/>
    <mergeCell ref="B68:F68"/>
    <mergeCell ref="B61:F61"/>
    <mergeCell ref="B50:F50"/>
    <mergeCell ref="B51:F51"/>
    <mergeCell ref="B52:F52"/>
    <mergeCell ref="B53:F53"/>
    <mergeCell ref="B54:F54"/>
    <mergeCell ref="B60:F60"/>
    <mergeCell ref="B49:F49"/>
    <mergeCell ref="B47:F47"/>
    <mergeCell ref="B55:F55"/>
    <mergeCell ref="B56:F56"/>
    <mergeCell ref="B34:F34"/>
    <mergeCell ref="B35:F35"/>
    <mergeCell ref="B36:F36"/>
    <mergeCell ref="B23:F23"/>
    <mergeCell ref="B24:F24"/>
    <mergeCell ref="B25:F25"/>
    <mergeCell ref="B26:F26"/>
    <mergeCell ref="B31:F31"/>
    <mergeCell ref="B29:F29"/>
    <mergeCell ref="B30:F30"/>
    <mergeCell ref="B16:F16"/>
    <mergeCell ref="B18:F18"/>
    <mergeCell ref="B19:F19"/>
    <mergeCell ref="B20:F20"/>
    <mergeCell ref="B21:F21"/>
    <mergeCell ref="B11:F11"/>
    <mergeCell ref="B12:F12"/>
    <mergeCell ref="B13:F13"/>
    <mergeCell ref="B14:F14"/>
    <mergeCell ref="B15:F15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45:F45"/>
    <mergeCell ref="B48:F48"/>
    <mergeCell ref="B17:F17"/>
    <mergeCell ref="B28:F28"/>
    <mergeCell ref="B40:F40"/>
    <mergeCell ref="B38:F38"/>
    <mergeCell ref="B39:F39"/>
    <mergeCell ref="B42:F42"/>
    <mergeCell ref="B43:F43"/>
    <mergeCell ref="B41:F41"/>
    <mergeCell ref="B37:F37"/>
    <mergeCell ref="B44:F44"/>
    <mergeCell ref="B27:F27"/>
    <mergeCell ref="B22:F22"/>
    <mergeCell ref="B32:F32"/>
    <mergeCell ref="B33:F3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8E92D-5D63-44A9-AAE1-0A7910BD3991}">
  <sheetPr>
    <tabColor rgb="FF92D050"/>
  </sheetPr>
  <dimension ref="A1:U63"/>
  <sheetViews>
    <sheetView showGridLines="0" view="pageBreakPreview" topLeftCell="A35" zoomScaleNormal="70" zoomScaleSheetLayoutView="100" workbookViewId="0">
      <selection activeCell="S41" sqref="S4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3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2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1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1"/>
    </row>
    <row r="7" spans="2:21" s="5" customFormat="1" ht="20.100000000000001" customHeight="1" x14ac:dyDescent="0.25">
      <c r="B7" s="1" t="s">
        <v>24</v>
      </c>
      <c r="D7" s="43" t="s">
        <v>45</v>
      </c>
      <c r="K7" s="51"/>
      <c r="M7" s="3" t="s">
        <v>240</v>
      </c>
      <c r="N7" s="58" t="s">
        <v>241</v>
      </c>
      <c r="O7" s="3" t="s">
        <v>25</v>
      </c>
      <c r="P7" s="58" t="s">
        <v>292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K8" s="45"/>
    </row>
    <row r="9" spans="2:21" s="8" customFormat="1" ht="20.100000000000001" customHeight="1" x14ac:dyDescent="0.25">
      <c r="B9" s="525" t="s">
        <v>41</v>
      </c>
      <c r="C9" s="526"/>
      <c r="D9" s="526"/>
      <c r="E9" s="526"/>
      <c r="F9" s="526"/>
      <c r="G9" s="529" t="s">
        <v>106</v>
      </c>
      <c r="H9" s="529"/>
      <c r="I9" s="529" t="s">
        <v>66</v>
      </c>
      <c r="J9" s="529" t="s">
        <v>16</v>
      </c>
      <c r="K9" s="529" t="s">
        <v>101</v>
      </c>
      <c r="L9" s="529"/>
      <c r="M9" s="529"/>
      <c r="N9" s="529" t="s">
        <v>100</v>
      </c>
      <c r="O9" s="529" t="s">
        <v>104</v>
      </c>
      <c r="P9" s="531" t="s">
        <v>105</v>
      </c>
    </row>
    <row r="10" spans="2:21" s="8" customFormat="1" ht="20.100000000000001" customHeight="1" thickBot="1" x14ac:dyDescent="0.3">
      <c r="B10" s="527"/>
      <c r="C10" s="528"/>
      <c r="D10" s="528"/>
      <c r="E10" s="528"/>
      <c r="F10" s="528"/>
      <c r="G10" s="155" t="s">
        <v>102</v>
      </c>
      <c r="H10" s="155" t="s">
        <v>103</v>
      </c>
      <c r="I10" s="530"/>
      <c r="J10" s="530"/>
      <c r="K10" s="155" t="s">
        <v>1</v>
      </c>
      <c r="L10" s="155" t="s">
        <v>82</v>
      </c>
      <c r="M10" s="155" t="s">
        <v>16</v>
      </c>
      <c r="N10" s="530"/>
      <c r="O10" s="530"/>
      <c r="P10" s="532"/>
    </row>
    <row r="11" spans="2:21" s="8" customFormat="1" ht="24.95" customHeight="1" x14ac:dyDescent="0.25">
      <c r="B11" s="533" t="s">
        <v>107</v>
      </c>
      <c r="C11" s="534"/>
      <c r="D11" s="534"/>
      <c r="E11" s="534"/>
      <c r="F11" s="534"/>
      <c r="G11" s="129"/>
      <c r="H11" s="129"/>
      <c r="I11" s="130"/>
      <c r="J11" s="127"/>
      <c r="K11" s="136"/>
      <c r="L11" s="126"/>
      <c r="M11" s="126"/>
      <c r="N11" s="126"/>
      <c r="O11" s="127"/>
      <c r="P11" s="128"/>
    </row>
    <row r="12" spans="2:21" s="8" customFormat="1" ht="24.95" customHeight="1" x14ac:dyDescent="0.25">
      <c r="B12" s="518" t="s">
        <v>265</v>
      </c>
      <c r="C12" s="519"/>
      <c r="D12" s="519"/>
      <c r="E12" s="519"/>
      <c r="F12" s="519"/>
      <c r="G12" s="122">
        <v>0.7</v>
      </c>
      <c r="H12" s="122">
        <v>2.1</v>
      </c>
      <c r="I12" s="123"/>
      <c r="J12" s="122">
        <f t="shared" ref="J12:J20" si="0">+G12*H12*I12</f>
        <v>0</v>
      </c>
      <c r="K12" s="122"/>
      <c r="L12" s="122"/>
      <c r="M12" s="122"/>
      <c r="N12" s="123">
        <f t="shared" ref="N12:N20" si="1">+J12*3</f>
        <v>0</v>
      </c>
      <c r="O12" s="123">
        <f t="shared" ref="O12:O18" si="2">+(H12*2+G12)*I12</f>
        <v>0</v>
      </c>
      <c r="P12" s="124"/>
    </row>
    <row r="13" spans="2:21" s="8" customFormat="1" ht="24.95" customHeight="1" x14ac:dyDescent="0.25">
      <c r="B13" s="518" t="s">
        <v>266</v>
      </c>
      <c r="C13" s="519"/>
      <c r="D13" s="519"/>
      <c r="E13" s="519"/>
      <c r="F13" s="519"/>
      <c r="G13" s="122">
        <v>0.8</v>
      </c>
      <c r="H13" s="122">
        <v>2.1</v>
      </c>
      <c r="I13" s="123">
        <v>5</v>
      </c>
      <c r="J13" s="122">
        <f t="shared" si="0"/>
        <v>8.4</v>
      </c>
      <c r="K13" s="122"/>
      <c r="L13" s="122"/>
      <c r="M13" s="122"/>
      <c r="N13" s="123">
        <f t="shared" si="1"/>
        <v>25.200000000000003</v>
      </c>
      <c r="O13" s="123">
        <f t="shared" si="2"/>
        <v>25</v>
      </c>
      <c r="P13" s="124"/>
    </row>
    <row r="14" spans="2:21" s="8" customFormat="1" ht="24.95" customHeight="1" x14ac:dyDescent="0.25">
      <c r="B14" s="518" t="s">
        <v>264</v>
      </c>
      <c r="C14" s="519"/>
      <c r="D14" s="519"/>
      <c r="E14" s="519"/>
      <c r="F14" s="519"/>
      <c r="G14" s="122">
        <v>0.7</v>
      </c>
      <c r="H14" s="122">
        <v>2.1</v>
      </c>
      <c r="I14" s="123"/>
      <c r="J14" s="122">
        <f t="shared" si="0"/>
        <v>0</v>
      </c>
      <c r="K14" s="122"/>
      <c r="L14" s="122"/>
      <c r="M14" s="122"/>
      <c r="N14" s="123">
        <f t="shared" si="1"/>
        <v>0</v>
      </c>
      <c r="O14" s="123">
        <f t="shared" si="2"/>
        <v>0</v>
      </c>
      <c r="P14" s="124"/>
    </row>
    <row r="15" spans="2:21" s="8" customFormat="1" ht="24.95" customHeight="1" x14ac:dyDescent="0.25">
      <c r="B15" s="518" t="s">
        <v>267</v>
      </c>
      <c r="C15" s="519"/>
      <c r="D15" s="519"/>
      <c r="E15" s="519"/>
      <c r="F15" s="519"/>
      <c r="G15" s="122">
        <v>0.8</v>
      </c>
      <c r="H15" s="122">
        <v>2.1</v>
      </c>
      <c r="I15" s="123"/>
      <c r="J15" s="122">
        <f t="shared" si="0"/>
        <v>0</v>
      </c>
      <c r="K15" s="122"/>
      <c r="L15" s="122"/>
      <c r="M15" s="122"/>
      <c r="N15" s="123">
        <f t="shared" si="1"/>
        <v>0</v>
      </c>
      <c r="O15" s="123">
        <f t="shared" si="2"/>
        <v>0</v>
      </c>
      <c r="P15" s="124"/>
    </row>
    <row r="16" spans="2:21" s="8" customFormat="1" ht="24.95" customHeight="1" x14ac:dyDescent="0.25">
      <c r="B16" s="518" t="s">
        <v>268</v>
      </c>
      <c r="C16" s="519"/>
      <c r="D16" s="519"/>
      <c r="E16" s="519"/>
      <c r="F16" s="519"/>
      <c r="G16" s="122">
        <v>0.9</v>
      </c>
      <c r="H16" s="122">
        <v>2.1</v>
      </c>
      <c r="I16" s="123"/>
      <c r="J16" s="122">
        <f t="shared" si="0"/>
        <v>0</v>
      </c>
      <c r="K16" s="122"/>
      <c r="L16" s="122"/>
      <c r="M16" s="122"/>
      <c r="N16" s="123">
        <f t="shared" si="1"/>
        <v>0</v>
      </c>
      <c r="O16" s="123">
        <f t="shared" si="2"/>
        <v>0</v>
      </c>
      <c r="P16" s="124"/>
    </row>
    <row r="17" spans="2:19" s="8" customFormat="1" ht="24.95" customHeight="1" x14ac:dyDescent="0.25">
      <c r="B17" s="518" t="s">
        <v>1700</v>
      </c>
      <c r="C17" s="519"/>
      <c r="D17" s="519"/>
      <c r="E17" s="519"/>
      <c r="F17" s="519"/>
      <c r="G17" s="122">
        <v>1</v>
      </c>
      <c r="H17" s="122">
        <v>2.1</v>
      </c>
      <c r="I17" s="123">
        <v>6</v>
      </c>
      <c r="J17" s="122">
        <f t="shared" ref="J17" si="3">+G17*H17*I17</f>
        <v>12.600000000000001</v>
      </c>
      <c r="K17" s="122"/>
      <c r="L17" s="122"/>
      <c r="M17" s="122"/>
      <c r="N17" s="123">
        <f t="shared" ref="N17" si="4">+J17*3</f>
        <v>37.800000000000004</v>
      </c>
      <c r="O17" s="123">
        <f t="shared" ref="O17" si="5">+(H17*2+G17)*I17</f>
        <v>31.200000000000003</v>
      </c>
      <c r="P17" s="124"/>
    </row>
    <row r="18" spans="2:19" s="8" customFormat="1" ht="24.95" customHeight="1" x14ac:dyDescent="0.25">
      <c r="B18" s="518" t="s">
        <v>269</v>
      </c>
      <c r="C18" s="519"/>
      <c r="D18" s="519"/>
      <c r="E18" s="519"/>
      <c r="F18" s="519"/>
      <c r="G18" s="122">
        <v>1</v>
      </c>
      <c r="H18" s="122">
        <v>2.1</v>
      </c>
      <c r="I18" s="123"/>
      <c r="J18" s="122">
        <f t="shared" si="0"/>
        <v>0</v>
      </c>
      <c r="K18" s="122"/>
      <c r="L18" s="122"/>
      <c r="M18" s="122"/>
      <c r="N18" s="123">
        <f t="shared" si="1"/>
        <v>0</v>
      </c>
      <c r="O18" s="123">
        <f t="shared" si="2"/>
        <v>0</v>
      </c>
      <c r="P18" s="124"/>
    </row>
    <row r="19" spans="2:19" s="8" customFormat="1" ht="24.95" customHeight="1" x14ac:dyDescent="0.25">
      <c r="B19" s="518" t="s">
        <v>270</v>
      </c>
      <c r="C19" s="519"/>
      <c r="D19" s="519"/>
      <c r="E19" s="519"/>
      <c r="F19" s="519"/>
      <c r="G19" s="122">
        <v>1.4</v>
      </c>
      <c r="H19" s="122">
        <v>2.1</v>
      </c>
      <c r="I19" s="123"/>
      <c r="J19" s="122">
        <f t="shared" si="0"/>
        <v>0</v>
      </c>
      <c r="K19" s="122"/>
      <c r="L19" s="122"/>
      <c r="M19" s="122"/>
      <c r="N19" s="123">
        <f t="shared" si="1"/>
        <v>0</v>
      </c>
      <c r="O19" s="123"/>
      <c r="P19" s="124"/>
    </row>
    <row r="20" spans="2:19" s="8" customFormat="1" ht="39.950000000000003" customHeight="1" x14ac:dyDescent="0.25">
      <c r="B20" s="518" t="s">
        <v>271</v>
      </c>
      <c r="C20" s="519"/>
      <c r="D20" s="519"/>
      <c r="E20" s="519"/>
      <c r="F20" s="519"/>
      <c r="G20" s="122">
        <v>0.9</v>
      </c>
      <c r="H20" s="122">
        <v>2.1</v>
      </c>
      <c r="I20" s="123">
        <v>2</v>
      </c>
      <c r="J20" s="122">
        <f t="shared" si="0"/>
        <v>3.7800000000000002</v>
      </c>
      <c r="K20" s="122"/>
      <c r="L20" s="122"/>
      <c r="M20" s="122"/>
      <c r="N20" s="123">
        <f t="shared" si="1"/>
        <v>11.34</v>
      </c>
      <c r="O20" s="123">
        <f t="shared" ref="O20" si="6">+(H20*2+G20)*I20</f>
        <v>10.200000000000001</v>
      </c>
      <c r="P20" s="124"/>
    </row>
    <row r="21" spans="2:19" s="8" customFormat="1" ht="24.95" customHeight="1" x14ac:dyDescent="0.25">
      <c r="B21" s="522"/>
      <c r="C21" s="523"/>
      <c r="D21" s="523"/>
      <c r="E21" s="523"/>
      <c r="F21" s="524"/>
      <c r="G21" s="122"/>
      <c r="H21" s="122"/>
      <c r="I21" s="122"/>
      <c r="J21" s="123"/>
      <c r="K21" s="122"/>
      <c r="L21" s="122"/>
      <c r="M21" s="122"/>
      <c r="N21" s="122"/>
      <c r="O21" s="123"/>
      <c r="P21" s="124"/>
    </row>
    <row r="22" spans="2:19" s="8" customFormat="1" ht="24.95" customHeight="1" x14ac:dyDescent="0.25">
      <c r="B22" s="535" t="s">
        <v>217</v>
      </c>
      <c r="C22" s="536"/>
      <c r="D22" s="536"/>
      <c r="E22" s="536"/>
      <c r="F22" s="536"/>
      <c r="G22" s="122"/>
      <c r="H22" s="122"/>
      <c r="I22" s="122"/>
      <c r="J22" s="123"/>
      <c r="K22" s="122"/>
      <c r="L22" s="122"/>
      <c r="M22" s="122"/>
      <c r="N22" s="122"/>
      <c r="O22" s="123"/>
      <c r="P22" s="124"/>
    </row>
    <row r="23" spans="2:19" s="8" customFormat="1" ht="39.950000000000003" customHeight="1" x14ac:dyDescent="0.25">
      <c r="B23" s="520" t="s">
        <v>456</v>
      </c>
      <c r="C23" s="521"/>
      <c r="D23" s="521"/>
      <c r="E23" s="521"/>
      <c r="F23" s="521"/>
      <c r="G23" s="122">
        <v>0.7</v>
      </c>
      <c r="H23" s="122">
        <v>1.8</v>
      </c>
      <c r="I23" s="123">
        <v>6</v>
      </c>
      <c r="J23" s="122">
        <f>+G23*H23*I23</f>
        <v>7.5600000000000005</v>
      </c>
      <c r="K23" s="122"/>
      <c r="L23" s="122"/>
      <c r="M23" s="122"/>
      <c r="N23" s="123"/>
      <c r="O23" s="123"/>
      <c r="P23" s="124"/>
    </row>
    <row r="24" spans="2:19" s="8" customFormat="1" ht="24.95" customHeight="1" x14ac:dyDescent="0.25">
      <c r="B24" s="520" t="s">
        <v>261</v>
      </c>
      <c r="C24" s="521"/>
      <c r="D24" s="521"/>
      <c r="E24" s="521"/>
      <c r="F24" s="521"/>
      <c r="G24" s="122"/>
      <c r="H24" s="122"/>
      <c r="I24" s="123"/>
      <c r="J24" s="122">
        <f>+G24*H24*I24</f>
        <v>0</v>
      </c>
      <c r="K24" s="122"/>
      <c r="L24" s="122"/>
      <c r="M24" s="122"/>
      <c r="N24" s="123"/>
      <c r="O24" s="123">
        <v>0</v>
      </c>
      <c r="P24" s="124"/>
    </row>
    <row r="25" spans="2:19" s="8" customFormat="1" ht="24.95" customHeight="1" x14ac:dyDescent="0.25">
      <c r="B25" s="522"/>
      <c r="C25" s="523"/>
      <c r="D25" s="523"/>
      <c r="E25" s="523"/>
      <c r="F25" s="524"/>
      <c r="G25" s="122"/>
      <c r="H25" s="122"/>
      <c r="I25" s="122"/>
      <c r="J25" s="131">
        <f>SUM(J23:J24)</f>
        <v>7.5600000000000005</v>
      </c>
      <c r="K25" s="122"/>
      <c r="L25" s="122"/>
      <c r="M25" s="122"/>
      <c r="N25" s="122"/>
      <c r="O25" s="123"/>
      <c r="P25" s="124"/>
    </row>
    <row r="26" spans="2:19" s="8" customFormat="1" ht="24.95" customHeight="1" x14ac:dyDescent="0.25">
      <c r="B26" s="520" t="s">
        <v>262</v>
      </c>
      <c r="C26" s="521"/>
      <c r="D26" s="521"/>
      <c r="E26" s="521"/>
      <c r="F26" s="521"/>
      <c r="G26" s="122">
        <v>1.2</v>
      </c>
      <c r="H26" s="122">
        <v>0.5</v>
      </c>
      <c r="I26" s="123">
        <v>2</v>
      </c>
      <c r="J26" s="122">
        <f t="shared" ref="J26:J28" si="7">+G26*H26*I26</f>
        <v>1.2</v>
      </c>
      <c r="K26" s="122" t="s">
        <v>272</v>
      </c>
      <c r="L26" s="122" t="s">
        <v>273</v>
      </c>
      <c r="M26" s="122">
        <f>+J26</f>
        <v>1.2</v>
      </c>
      <c r="N26" s="122"/>
      <c r="O26" s="123">
        <f t="shared" ref="O26:O28" si="8">+(H26*2+G26*2)*I26</f>
        <v>6.8</v>
      </c>
      <c r="P26" s="124">
        <f t="shared" ref="P26:P28" si="9">+G26*I26</f>
        <v>2.4</v>
      </c>
      <c r="S26" s="213">
        <f t="shared" ref="S26:S41" si="10">+G26*I26</f>
        <v>2.4</v>
      </c>
    </row>
    <row r="27" spans="2:19" s="8" customFormat="1" ht="24.95" customHeight="1" x14ac:dyDescent="0.25">
      <c r="B27" s="520" t="s">
        <v>262</v>
      </c>
      <c r="C27" s="521"/>
      <c r="D27" s="521"/>
      <c r="E27" s="521"/>
      <c r="F27" s="521"/>
      <c r="G27" s="122">
        <v>1.2</v>
      </c>
      <c r="H27" s="122">
        <v>0.8</v>
      </c>
      <c r="I27" s="123">
        <v>1</v>
      </c>
      <c r="J27" s="122">
        <f t="shared" si="7"/>
        <v>0.96</v>
      </c>
      <c r="K27" s="122" t="s">
        <v>272</v>
      </c>
      <c r="L27" s="122" t="s">
        <v>273</v>
      </c>
      <c r="M27" s="122">
        <f>+J27</f>
        <v>0.96</v>
      </c>
      <c r="N27" s="122"/>
      <c r="O27" s="123">
        <f t="shared" si="8"/>
        <v>4</v>
      </c>
      <c r="P27" s="124">
        <f t="shared" si="9"/>
        <v>1.2</v>
      </c>
      <c r="S27" s="213">
        <f t="shared" si="10"/>
        <v>1.2</v>
      </c>
    </row>
    <row r="28" spans="2:19" s="8" customFormat="1" ht="24.95" customHeight="1" x14ac:dyDescent="0.25">
      <c r="B28" s="520" t="s">
        <v>262</v>
      </c>
      <c r="C28" s="521"/>
      <c r="D28" s="521"/>
      <c r="E28" s="521"/>
      <c r="F28" s="521"/>
      <c r="G28" s="122">
        <v>1.4</v>
      </c>
      <c r="H28" s="122">
        <v>0.8</v>
      </c>
      <c r="I28" s="123">
        <v>1</v>
      </c>
      <c r="J28" s="122">
        <f t="shared" si="7"/>
        <v>1.1199999999999999</v>
      </c>
      <c r="K28" s="122" t="s">
        <v>272</v>
      </c>
      <c r="L28" s="122" t="s">
        <v>273</v>
      </c>
      <c r="M28" s="122">
        <f>+J28</f>
        <v>1.1199999999999999</v>
      </c>
      <c r="N28" s="122"/>
      <c r="O28" s="123">
        <f t="shared" si="8"/>
        <v>4.4000000000000004</v>
      </c>
      <c r="P28" s="124">
        <f t="shared" si="9"/>
        <v>1.4</v>
      </c>
      <c r="S28" s="213">
        <f t="shared" si="10"/>
        <v>1.4</v>
      </c>
    </row>
    <row r="29" spans="2:19" s="8" customFormat="1" ht="24.95" customHeight="1" x14ac:dyDescent="0.25">
      <c r="B29" s="522"/>
      <c r="C29" s="523"/>
      <c r="D29" s="523"/>
      <c r="E29" s="523"/>
      <c r="F29" s="524"/>
      <c r="G29" s="122"/>
      <c r="H29" s="122"/>
      <c r="I29" s="122"/>
      <c r="J29" s="131">
        <f>SUM(J26:J28)</f>
        <v>3.2800000000000002</v>
      </c>
      <c r="K29" s="122" t="s">
        <v>272</v>
      </c>
      <c r="L29" s="122" t="s">
        <v>273</v>
      </c>
      <c r="M29" s="131">
        <f>SUM(M26:M28)</f>
        <v>3.2800000000000002</v>
      </c>
      <c r="N29" s="122"/>
      <c r="O29" s="123"/>
      <c r="P29" s="124"/>
      <c r="S29" s="213">
        <f t="shared" si="10"/>
        <v>0</v>
      </c>
    </row>
    <row r="30" spans="2:19" s="8" customFormat="1" ht="39.950000000000003" customHeight="1" x14ac:dyDescent="0.25">
      <c r="B30" s="520" t="s">
        <v>686</v>
      </c>
      <c r="C30" s="521"/>
      <c r="D30" s="521"/>
      <c r="E30" s="521"/>
      <c r="F30" s="521"/>
      <c r="G30" s="122">
        <v>2.5</v>
      </c>
      <c r="H30" s="122">
        <v>1.2</v>
      </c>
      <c r="I30" s="123">
        <v>6</v>
      </c>
      <c r="J30" s="122">
        <f t="shared" ref="J30" si="11">+G30*H30*I30</f>
        <v>18</v>
      </c>
      <c r="K30" s="122" t="s">
        <v>272</v>
      </c>
      <c r="L30" s="122" t="s">
        <v>273</v>
      </c>
      <c r="M30" s="122">
        <f t="shared" ref="M30" si="12">+J30</f>
        <v>18</v>
      </c>
      <c r="N30" s="122"/>
      <c r="O30" s="123">
        <f t="shared" ref="O30" si="13">+(H30*2+G30*2)*I30</f>
        <v>44.400000000000006</v>
      </c>
      <c r="P30" s="124">
        <f t="shared" ref="P30" si="14">+G30*I30</f>
        <v>15</v>
      </c>
      <c r="S30" s="213">
        <f t="shared" si="10"/>
        <v>15</v>
      </c>
    </row>
    <row r="31" spans="2:19" s="8" customFormat="1" ht="24.95" customHeight="1" x14ac:dyDescent="0.25">
      <c r="B31" s="522"/>
      <c r="C31" s="523"/>
      <c r="D31" s="523"/>
      <c r="E31" s="523"/>
      <c r="F31" s="524"/>
      <c r="G31" s="122"/>
      <c r="H31" s="122"/>
      <c r="I31" s="122"/>
      <c r="J31" s="131">
        <f>SUM(J30:J30)</f>
        <v>18</v>
      </c>
      <c r="K31" s="122" t="s">
        <v>272</v>
      </c>
      <c r="L31" s="122" t="s">
        <v>273</v>
      </c>
      <c r="M31" s="131">
        <f>SUM(M30:M30)</f>
        <v>18</v>
      </c>
      <c r="N31" s="122"/>
      <c r="O31" s="123"/>
      <c r="P31" s="124"/>
      <c r="S31" s="213">
        <f t="shared" si="10"/>
        <v>0</v>
      </c>
    </row>
    <row r="32" spans="2:19" s="8" customFormat="1" ht="39.950000000000003" customHeight="1" x14ac:dyDescent="0.25">
      <c r="B32" s="520" t="s">
        <v>685</v>
      </c>
      <c r="C32" s="521"/>
      <c r="D32" s="521"/>
      <c r="E32" s="521"/>
      <c r="F32" s="521"/>
      <c r="G32" s="122">
        <v>2.2000000000000002</v>
      </c>
      <c r="H32" s="122">
        <v>0.6</v>
      </c>
      <c r="I32" s="123">
        <v>1</v>
      </c>
      <c r="J32" s="122">
        <f t="shared" ref="J32:J41" si="15">+G32*H32*I32</f>
        <v>1.32</v>
      </c>
      <c r="K32" s="122"/>
      <c r="L32" s="122"/>
      <c r="M32" s="122"/>
      <c r="N32" s="122"/>
      <c r="O32" s="123">
        <f t="shared" ref="O32:O41" si="16">+(H32*2+G32*2)*I32</f>
        <v>5.6000000000000005</v>
      </c>
      <c r="P32" s="124">
        <f t="shared" ref="P32:P41" si="17">+G32*I32</f>
        <v>2.2000000000000002</v>
      </c>
      <c r="S32" s="213">
        <f t="shared" si="10"/>
        <v>2.2000000000000002</v>
      </c>
    </row>
    <row r="33" spans="2:19" s="8" customFormat="1" ht="39.950000000000003" customHeight="1" x14ac:dyDescent="0.25">
      <c r="B33" s="520" t="s">
        <v>685</v>
      </c>
      <c r="C33" s="521"/>
      <c r="D33" s="521"/>
      <c r="E33" s="521"/>
      <c r="F33" s="521"/>
      <c r="G33" s="122">
        <v>0.8</v>
      </c>
      <c r="H33" s="122">
        <v>0.8</v>
      </c>
      <c r="I33" s="123">
        <v>1</v>
      </c>
      <c r="J33" s="122">
        <f t="shared" ref="J33" si="18">+G33*H33*I33</f>
        <v>0.64000000000000012</v>
      </c>
      <c r="K33" s="122"/>
      <c r="L33" s="122"/>
      <c r="M33" s="122"/>
      <c r="N33" s="122"/>
      <c r="O33" s="123">
        <f t="shared" ref="O33" si="19">+(H33*2+G33*2)*I33</f>
        <v>3.2</v>
      </c>
      <c r="P33" s="124">
        <f t="shared" ref="P33" si="20">+G33*I33</f>
        <v>0.8</v>
      </c>
      <c r="S33" s="213">
        <f t="shared" si="10"/>
        <v>0.8</v>
      </c>
    </row>
    <row r="34" spans="2:19" s="8" customFormat="1" ht="39.950000000000003" customHeight="1" x14ac:dyDescent="0.25">
      <c r="B34" s="520" t="s">
        <v>685</v>
      </c>
      <c r="C34" s="521"/>
      <c r="D34" s="521"/>
      <c r="E34" s="521"/>
      <c r="F34" s="521"/>
      <c r="G34" s="122">
        <v>1.2</v>
      </c>
      <c r="H34" s="122">
        <v>0.8</v>
      </c>
      <c r="I34" s="123">
        <v>1</v>
      </c>
      <c r="J34" s="122">
        <f t="shared" ref="J34" si="21">+G34*H34*I34</f>
        <v>0.96</v>
      </c>
      <c r="K34" s="122"/>
      <c r="L34" s="122"/>
      <c r="M34" s="122"/>
      <c r="N34" s="122"/>
      <c r="O34" s="123">
        <f t="shared" ref="O34" si="22">+(H34*2+G34*2)*I34</f>
        <v>4</v>
      </c>
      <c r="P34" s="124">
        <f t="shared" ref="P34" si="23">+G34*I34</f>
        <v>1.2</v>
      </c>
      <c r="S34" s="213">
        <f t="shared" si="10"/>
        <v>1.2</v>
      </c>
    </row>
    <row r="35" spans="2:19" s="8" customFormat="1" ht="39.950000000000003" customHeight="1" x14ac:dyDescent="0.25">
      <c r="B35" s="520" t="s">
        <v>685</v>
      </c>
      <c r="C35" s="521"/>
      <c r="D35" s="521"/>
      <c r="E35" s="521"/>
      <c r="F35" s="521"/>
      <c r="G35" s="122">
        <v>1.3</v>
      </c>
      <c r="H35" s="122">
        <v>0.8</v>
      </c>
      <c r="I35" s="123">
        <v>1</v>
      </c>
      <c r="J35" s="122">
        <f t="shared" ref="J35" si="24">+G35*H35*I35</f>
        <v>1.04</v>
      </c>
      <c r="K35" s="122"/>
      <c r="L35" s="122"/>
      <c r="M35" s="122"/>
      <c r="N35" s="122"/>
      <c r="O35" s="123">
        <f t="shared" ref="O35" si="25">+(H35*2+G35*2)*I35</f>
        <v>4.2</v>
      </c>
      <c r="P35" s="124">
        <f t="shared" ref="P35" si="26">+G35*I35</f>
        <v>1.3</v>
      </c>
      <c r="S35" s="213">
        <f t="shared" si="10"/>
        <v>1.3</v>
      </c>
    </row>
    <row r="36" spans="2:19" s="8" customFormat="1" ht="39.950000000000003" customHeight="1" x14ac:dyDescent="0.25">
      <c r="B36" s="520" t="s">
        <v>685</v>
      </c>
      <c r="C36" s="521"/>
      <c r="D36" s="521"/>
      <c r="E36" s="521"/>
      <c r="F36" s="521"/>
      <c r="G36" s="122">
        <v>1.4</v>
      </c>
      <c r="H36" s="122">
        <v>0.8</v>
      </c>
      <c r="I36" s="123">
        <v>6</v>
      </c>
      <c r="J36" s="122">
        <f t="shared" si="15"/>
        <v>6.7199999999999989</v>
      </c>
      <c r="K36" s="122"/>
      <c r="L36" s="122"/>
      <c r="M36" s="122"/>
      <c r="N36" s="122"/>
      <c r="O36" s="123">
        <f t="shared" si="16"/>
        <v>26.400000000000002</v>
      </c>
      <c r="P36" s="124">
        <f t="shared" si="17"/>
        <v>8.3999999999999986</v>
      </c>
      <c r="S36" s="213">
        <f t="shared" si="10"/>
        <v>8.3999999999999986</v>
      </c>
    </row>
    <row r="37" spans="2:19" s="8" customFormat="1" ht="39.950000000000003" customHeight="1" x14ac:dyDescent="0.25">
      <c r="B37" s="520" t="s">
        <v>685</v>
      </c>
      <c r="C37" s="521"/>
      <c r="D37" s="521"/>
      <c r="E37" s="521"/>
      <c r="F37" s="521"/>
      <c r="G37" s="122">
        <v>1.8</v>
      </c>
      <c r="H37" s="122">
        <v>0.8</v>
      </c>
      <c r="I37" s="123">
        <v>1</v>
      </c>
      <c r="J37" s="122">
        <f t="shared" ref="J37" si="27">+G37*H37*I37</f>
        <v>1.4400000000000002</v>
      </c>
      <c r="K37" s="122"/>
      <c r="L37" s="122"/>
      <c r="M37" s="122"/>
      <c r="N37" s="122"/>
      <c r="O37" s="123">
        <f t="shared" ref="O37" si="28">+(H37*2+G37*2)*I37</f>
        <v>5.2</v>
      </c>
      <c r="P37" s="124">
        <f t="shared" ref="P37" si="29">+G37*I37</f>
        <v>1.8</v>
      </c>
      <c r="S37" s="213">
        <f t="shared" si="10"/>
        <v>1.8</v>
      </c>
    </row>
    <row r="38" spans="2:19" s="8" customFormat="1" ht="39.950000000000003" customHeight="1" x14ac:dyDescent="0.25">
      <c r="B38" s="520" t="s">
        <v>685</v>
      </c>
      <c r="C38" s="521"/>
      <c r="D38" s="521"/>
      <c r="E38" s="521"/>
      <c r="F38" s="521"/>
      <c r="G38" s="122">
        <v>1.8</v>
      </c>
      <c r="H38" s="122">
        <v>1.2</v>
      </c>
      <c r="I38" s="123">
        <v>1</v>
      </c>
      <c r="J38" s="122">
        <f t="shared" si="15"/>
        <v>2.16</v>
      </c>
      <c r="K38" s="122"/>
      <c r="L38" s="122"/>
      <c r="M38" s="122"/>
      <c r="N38" s="122"/>
      <c r="O38" s="123">
        <f t="shared" si="16"/>
        <v>6</v>
      </c>
      <c r="P38" s="124">
        <f t="shared" si="17"/>
        <v>1.8</v>
      </c>
      <c r="S38" s="213">
        <f t="shared" si="10"/>
        <v>1.8</v>
      </c>
    </row>
    <row r="39" spans="2:19" s="8" customFormat="1" ht="39.950000000000003" customHeight="1" x14ac:dyDescent="0.25">
      <c r="B39" s="520" t="s">
        <v>685</v>
      </c>
      <c r="C39" s="521"/>
      <c r="D39" s="521"/>
      <c r="E39" s="521"/>
      <c r="F39" s="521"/>
      <c r="G39" s="122">
        <v>2</v>
      </c>
      <c r="H39" s="122">
        <v>1.6</v>
      </c>
      <c r="I39" s="123">
        <v>1</v>
      </c>
      <c r="J39" s="122">
        <f t="shared" ref="J39:J40" si="30">+G39*H39*I39</f>
        <v>3.2</v>
      </c>
      <c r="K39" s="122"/>
      <c r="L39" s="122"/>
      <c r="M39" s="122"/>
      <c r="N39" s="122"/>
      <c r="O39" s="123">
        <f t="shared" ref="O39:O40" si="31">+(H39*2+G39*2)*I39</f>
        <v>7.2</v>
      </c>
      <c r="P39" s="124">
        <f t="shared" ref="P39:P40" si="32">+G39*I39</f>
        <v>2</v>
      </c>
      <c r="S39" s="213">
        <f t="shared" si="10"/>
        <v>2</v>
      </c>
    </row>
    <row r="40" spans="2:19" s="8" customFormat="1" ht="39.950000000000003" customHeight="1" x14ac:dyDescent="0.25">
      <c r="B40" s="520" t="s">
        <v>685</v>
      </c>
      <c r="C40" s="521"/>
      <c r="D40" s="521"/>
      <c r="E40" s="521"/>
      <c r="F40" s="521"/>
      <c r="G40" s="122">
        <v>1</v>
      </c>
      <c r="H40" s="122">
        <v>2.4</v>
      </c>
      <c r="I40" s="123">
        <v>1</v>
      </c>
      <c r="J40" s="122">
        <f t="shared" si="30"/>
        <v>2.4</v>
      </c>
      <c r="K40" s="122"/>
      <c r="L40" s="122"/>
      <c r="M40" s="122"/>
      <c r="N40" s="122"/>
      <c r="O40" s="123">
        <f t="shared" si="31"/>
        <v>6.8</v>
      </c>
      <c r="P40" s="124">
        <f t="shared" si="32"/>
        <v>1</v>
      </c>
      <c r="S40" s="213">
        <f t="shared" si="10"/>
        <v>1</v>
      </c>
    </row>
    <row r="41" spans="2:19" s="8" customFormat="1" ht="39.950000000000003" customHeight="1" x14ac:dyDescent="0.25">
      <c r="B41" s="520" t="s">
        <v>685</v>
      </c>
      <c r="C41" s="521"/>
      <c r="D41" s="521"/>
      <c r="E41" s="521"/>
      <c r="F41" s="521"/>
      <c r="G41" s="122">
        <v>1.2</v>
      </c>
      <c r="H41" s="122">
        <v>2.4</v>
      </c>
      <c r="I41" s="123">
        <v>1</v>
      </c>
      <c r="J41" s="122">
        <f t="shared" si="15"/>
        <v>2.88</v>
      </c>
      <c r="K41" s="122"/>
      <c r="L41" s="122"/>
      <c r="M41" s="122"/>
      <c r="N41" s="122"/>
      <c r="O41" s="123">
        <f t="shared" si="16"/>
        <v>7.1999999999999993</v>
      </c>
      <c r="P41" s="124">
        <f t="shared" si="17"/>
        <v>1.2</v>
      </c>
      <c r="S41" s="213">
        <f t="shared" si="10"/>
        <v>1.2</v>
      </c>
    </row>
    <row r="42" spans="2:19" s="8" customFormat="1" ht="24.95" customHeight="1" x14ac:dyDescent="0.25">
      <c r="B42" s="522"/>
      <c r="C42" s="523"/>
      <c r="D42" s="523"/>
      <c r="E42" s="523"/>
      <c r="F42" s="524"/>
      <c r="G42" s="122"/>
      <c r="H42" s="122"/>
      <c r="I42" s="122"/>
      <c r="J42" s="131">
        <f>SUM(J32:J41)</f>
        <v>22.759999999999998</v>
      </c>
      <c r="K42" s="122"/>
      <c r="L42" s="122"/>
      <c r="M42" s="131">
        <f>SUM(M32:M41)</f>
        <v>0</v>
      </c>
      <c r="N42" s="122"/>
      <c r="O42" s="123"/>
      <c r="P42" s="124"/>
      <c r="S42" s="44">
        <f>SUM(S26:S41)</f>
        <v>41.699999999999996</v>
      </c>
    </row>
    <row r="43" spans="2:19" s="8" customFormat="1" ht="24.95" customHeight="1" x14ac:dyDescent="0.25">
      <c r="B43" s="522"/>
      <c r="C43" s="523"/>
      <c r="D43" s="523"/>
      <c r="E43" s="523"/>
      <c r="F43" s="524"/>
      <c r="G43" s="122"/>
      <c r="H43" s="122"/>
      <c r="I43" s="122"/>
      <c r="J43" s="123"/>
      <c r="K43" s="122"/>
      <c r="L43" s="122"/>
      <c r="M43" s="122"/>
      <c r="N43" s="122"/>
      <c r="O43" s="123"/>
      <c r="P43" s="124"/>
    </row>
    <row r="44" spans="2:19" s="8" customFormat="1" ht="24.95" customHeight="1" x14ac:dyDescent="0.25">
      <c r="B44" s="535" t="s">
        <v>263</v>
      </c>
      <c r="C44" s="536"/>
      <c r="D44" s="536"/>
      <c r="E44" s="536"/>
      <c r="F44" s="536"/>
      <c r="G44" s="122"/>
      <c r="H44" s="122"/>
      <c r="I44" s="122"/>
      <c r="J44" s="123"/>
      <c r="K44" s="122"/>
      <c r="L44" s="122"/>
      <c r="M44" s="122"/>
      <c r="N44" s="122"/>
      <c r="O44" s="123"/>
      <c r="P44" s="124"/>
    </row>
    <row r="45" spans="2:19" s="8" customFormat="1" ht="24.95" customHeight="1" x14ac:dyDescent="0.25">
      <c r="B45" s="520" t="s">
        <v>274</v>
      </c>
      <c r="C45" s="521"/>
      <c r="D45" s="521"/>
      <c r="E45" s="521"/>
      <c r="F45" s="521"/>
      <c r="G45" s="122"/>
      <c r="H45" s="122">
        <v>1.1000000000000001</v>
      </c>
      <c r="I45" s="122">
        <v>1</v>
      </c>
      <c r="J45" s="123">
        <f>+G45*H45*I45</f>
        <v>0</v>
      </c>
      <c r="K45" s="122"/>
      <c r="L45" s="122"/>
      <c r="M45" s="122"/>
      <c r="N45" s="123">
        <f>+(J45*2)+(2*(PI()*(((38.1/2)/1000))*G45)*2)</f>
        <v>0</v>
      </c>
      <c r="O45" s="123"/>
      <c r="P45" s="124"/>
    </row>
    <row r="46" spans="2:19" s="8" customFormat="1" ht="24.95" customHeight="1" x14ac:dyDescent="0.25">
      <c r="B46" s="520" t="s">
        <v>275</v>
      </c>
      <c r="C46" s="521"/>
      <c r="D46" s="521"/>
      <c r="E46" s="521"/>
      <c r="F46" s="521"/>
      <c r="G46" s="122">
        <f>26.71*2</f>
        <v>53.42</v>
      </c>
      <c r="H46" s="122"/>
      <c r="I46" s="122">
        <v>1</v>
      </c>
      <c r="J46" s="123">
        <f>+G46*I46</f>
        <v>53.42</v>
      </c>
      <c r="K46" s="122"/>
      <c r="L46" s="122"/>
      <c r="M46" s="122"/>
      <c r="N46" s="123">
        <f>2*(PI()*(((38.1/2)/1000))*J46)</f>
        <v>6.3940898110366131</v>
      </c>
      <c r="O46" s="123"/>
      <c r="P46" s="124"/>
    </row>
    <row r="47" spans="2:19" s="8" customFormat="1" ht="54.95" customHeight="1" x14ac:dyDescent="0.25">
      <c r="B47" s="520" t="s">
        <v>276</v>
      </c>
      <c r="C47" s="521"/>
      <c r="D47" s="521"/>
      <c r="E47" s="521"/>
      <c r="F47" s="521"/>
      <c r="G47" s="122"/>
      <c r="H47" s="122"/>
      <c r="I47" s="123"/>
      <c r="J47" s="122">
        <f>+G47*H47*I47</f>
        <v>0</v>
      </c>
      <c r="K47" s="122"/>
      <c r="L47" s="122"/>
      <c r="M47" s="122"/>
      <c r="N47" s="123"/>
      <c r="O47" s="123"/>
      <c r="P47" s="124"/>
    </row>
    <row r="48" spans="2:19" s="8" customFormat="1" ht="24.95" customHeight="1" x14ac:dyDescent="0.25">
      <c r="B48" s="520" t="s">
        <v>277</v>
      </c>
      <c r="C48" s="521"/>
      <c r="D48" s="521"/>
      <c r="E48" s="521"/>
      <c r="F48" s="521"/>
      <c r="G48" s="122">
        <v>0.9</v>
      </c>
      <c r="H48" s="122">
        <v>2.1</v>
      </c>
      <c r="I48" s="123"/>
      <c r="J48" s="122">
        <f>+G48*H48*I48</f>
        <v>0</v>
      </c>
      <c r="K48" s="122"/>
      <c r="L48" s="122"/>
      <c r="M48" s="122"/>
      <c r="N48" s="123">
        <f>+J48*3</f>
        <v>0</v>
      </c>
      <c r="O48" s="123">
        <f>+(H48*2+G48)*I48</f>
        <v>0</v>
      </c>
      <c r="P48" s="124"/>
    </row>
    <row r="49" spans="1:16" s="8" customFormat="1" ht="24.95" customHeight="1" x14ac:dyDescent="0.25">
      <c r="B49" s="520" t="s">
        <v>291</v>
      </c>
      <c r="C49" s="521"/>
      <c r="D49" s="521"/>
      <c r="E49" s="521"/>
      <c r="F49" s="521"/>
      <c r="G49" s="122">
        <v>1</v>
      </c>
      <c r="H49" s="122">
        <v>2.1</v>
      </c>
      <c r="I49" s="123">
        <v>1</v>
      </c>
      <c r="J49" s="122">
        <f>+G49*H49*I49</f>
        <v>2.1</v>
      </c>
      <c r="K49" s="122"/>
      <c r="L49" s="122"/>
      <c r="M49" s="122"/>
      <c r="N49" s="123">
        <f>+J49*3</f>
        <v>6.3000000000000007</v>
      </c>
      <c r="O49" s="123">
        <f>+(H49*2+G49)*I49</f>
        <v>5.2</v>
      </c>
      <c r="P49" s="124"/>
    </row>
    <row r="50" spans="1:16" s="8" customFormat="1" ht="24.95" customHeight="1" x14ac:dyDescent="0.25">
      <c r="B50" s="539"/>
      <c r="C50" s="540"/>
      <c r="D50" s="540"/>
      <c r="E50" s="540"/>
      <c r="F50" s="540"/>
      <c r="G50" s="123"/>
      <c r="H50" s="123"/>
      <c r="I50" s="123"/>
      <c r="J50" s="123"/>
      <c r="K50" s="123"/>
      <c r="L50" s="123"/>
      <c r="M50" s="123"/>
      <c r="N50" s="123"/>
      <c r="O50" s="123"/>
      <c r="P50" s="125"/>
    </row>
    <row r="51" spans="1:16" s="8" customFormat="1" ht="24.95" customHeight="1" x14ac:dyDescent="0.25">
      <c r="A51" s="62"/>
      <c r="B51" s="539" t="s">
        <v>78</v>
      </c>
      <c r="C51" s="540"/>
      <c r="D51" s="540"/>
      <c r="E51" s="540"/>
      <c r="F51" s="540"/>
      <c r="G51" s="123"/>
      <c r="H51" s="123"/>
      <c r="I51" s="123"/>
      <c r="J51" s="123"/>
      <c r="K51" s="123"/>
      <c r="L51" s="123"/>
      <c r="M51" s="123"/>
      <c r="N51" s="123"/>
      <c r="O51" s="123"/>
      <c r="P51" s="125"/>
    </row>
    <row r="52" spans="1:16" s="8" customFormat="1" ht="24.95" customHeight="1" x14ac:dyDescent="0.25">
      <c r="B52" s="520" t="s">
        <v>278</v>
      </c>
      <c r="C52" s="521"/>
      <c r="D52" s="521"/>
      <c r="E52" s="521"/>
      <c r="F52" s="521"/>
      <c r="G52" s="122">
        <v>2</v>
      </c>
      <c r="H52" s="122"/>
      <c r="I52" s="122">
        <f>I20</f>
        <v>2</v>
      </c>
      <c r="J52" s="123">
        <f>+G52*I52</f>
        <v>4</v>
      </c>
      <c r="K52" s="122"/>
      <c r="L52" s="122"/>
      <c r="M52" s="122"/>
      <c r="N52" s="122"/>
      <c r="O52" s="123"/>
      <c r="P52" s="124"/>
    </row>
    <row r="53" spans="1:16" s="8" customFormat="1" ht="24.95" customHeight="1" x14ac:dyDescent="0.25">
      <c r="B53" s="520" t="s">
        <v>279</v>
      </c>
      <c r="C53" s="521"/>
      <c r="D53" s="521"/>
      <c r="E53" s="521"/>
      <c r="F53" s="521"/>
      <c r="G53" s="122">
        <v>2</v>
      </c>
      <c r="H53" s="122"/>
      <c r="I53" s="122">
        <f>+I52</f>
        <v>2</v>
      </c>
      <c r="J53" s="123">
        <f>+G53*I53</f>
        <v>4</v>
      </c>
      <c r="K53" s="122"/>
      <c r="L53" s="122"/>
      <c r="M53" s="122"/>
      <c r="N53" s="122"/>
      <c r="O53" s="123"/>
      <c r="P53" s="124"/>
    </row>
    <row r="54" spans="1:16" s="8" customFormat="1" ht="24.95" customHeight="1" x14ac:dyDescent="0.25">
      <c r="B54" s="520" t="s">
        <v>280</v>
      </c>
      <c r="C54" s="521"/>
      <c r="D54" s="521"/>
      <c r="E54" s="521"/>
      <c r="F54" s="521"/>
      <c r="G54" s="122">
        <v>1</v>
      </c>
      <c r="H54" s="122"/>
      <c r="I54" s="122">
        <f>+I53</f>
        <v>2</v>
      </c>
      <c r="J54" s="123">
        <f>+G54*I54</f>
        <v>2</v>
      </c>
      <c r="K54" s="122"/>
      <c r="L54" s="122"/>
      <c r="M54" s="122"/>
      <c r="N54" s="122"/>
      <c r="O54" s="123"/>
      <c r="P54" s="124"/>
    </row>
    <row r="55" spans="1:16" s="8" customFormat="1" ht="24.95" customHeight="1" x14ac:dyDescent="0.25">
      <c r="B55" s="520" t="s">
        <v>281</v>
      </c>
      <c r="C55" s="521"/>
      <c r="D55" s="521"/>
      <c r="E55" s="521"/>
      <c r="F55" s="521"/>
      <c r="G55" s="122">
        <f>+SUM(I12:I18,I20)+SUM(I19:I19)*2</f>
        <v>13</v>
      </c>
      <c r="H55" s="122"/>
      <c r="I55" s="122">
        <v>3</v>
      </c>
      <c r="J55" s="123">
        <f>+G55*I55</f>
        <v>39</v>
      </c>
      <c r="K55" s="122"/>
      <c r="L55" s="122"/>
      <c r="M55" s="122"/>
      <c r="N55" s="122"/>
      <c r="O55" s="123"/>
      <c r="P55" s="124"/>
    </row>
    <row r="56" spans="1:16" s="8" customFormat="1" ht="24.95" customHeight="1" x14ac:dyDescent="0.25">
      <c r="B56" s="520" t="s">
        <v>282</v>
      </c>
      <c r="C56" s="521"/>
      <c r="D56" s="521"/>
      <c r="E56" s="521"/>
      <c r="F56" s="521"/>
      <c r="G56" s="122">
        <f>+I19</f>
        <v>0</v>
      </c>
      <c r="H56" s="122"/>
      <c r="I56" s="122">
        <v>1</v>
      </c>
      <c r="J56" s="123">
        <f>+G56*I56</f>
        <v>0</v>
      </c>
      <c r="K56" s="122"/>
      <c r="L56" s="122"/>
      <c r="M56" s="122"/>
      <c r="N56" s="122"/>
      <c r="O56" s="123"/>
      <c r="P56" s="124"/>
    </row>
    <row r="57" spans="1:16" s="8" customFormat="1" ht="24.95" customHeight="1" x14ac:dyDescent="0.25">
      <c r="B57" s="520" t="s">
        <v>283</v>
      </c>
      <c r="C57" s="521"/>
      <c r="D57" s="521"/>
      <c r="E57" s="521"/>
      <c r="F57" s="521"/>
      <c r="G57" s="122">
        <f>+I23</f>
        <v>6</v>
      </c>
      <c r="H57" s="122"/>
      <c r="I57" s="122">
        <v>1</v>
      </c>
      <c r="J57" s="123">
        <f t="shared" ref="J57:J62" si="33">+G57*I57</f>
        <v>6</v>
      </c>
      <c r="K57" s="122"/>
      <c r="L57" s="122"/>
      <c r="M57" s="122"/>
      <c r="N57" s="122"/>
      <c r="O57" s="123"/>
      <c r="P57" s="124"/>
    </row>
    <row r="58" spans="1:16" s="8" customFormat="1" ht="24.95" customHeight="1" x14ac:dyDescent="0.25">
      <c r="B58" s="520" t="s">
        <v>284</v>
      </c>
      <c r="C58" s="521"/>
      <c r="D58" s="521"/>
      <c r="E58" s="521"/>
      <c r="F58" s="521"/>
      <c r="G58" s="122">
        <f>+G55</f>
        <v>13</v>
      </c>
      <c r="H58" s="122"/>
      <c r="I58" s="122">
        <v>1</v>
      </c>
      <c r="J58" s="123">
        <f t="shared" si="33"/>
        <v>13</v>
      </c>
      <c r="K58" s="122"/>
      <c r="L58" s="122"/>
      <c r="M58" s="122"/>
      <c r="N58" s="122"/>
      <c r="O58" s="123"/>
      <c r="P58" s="124"/>
    </row>
    <row r="59" spans="1:16" s="8" customFormat="1" ht="24.95" customHeight="1" x14ac:dyDescent="0.25">
      <c r="B59" s="520" t="s">
        <v>285</v>
      </c>
      <c r="C59" s="521"/>
      <c r="D59" s="521"/>
      <c r="E59" s="521"/>
      <c r="F59" s="521"/>
      <c r="G59" s="122">
        <f>+G57</f>
        <v>6</v>
      </c>
      <c r="H59" s="122"/>
      <c r="I59" s="122">
        <v>2</v>
      </c>
      <c r="J59" s="123">
        <f t="shared" si="33"/>
        <v>12</v>
      </c>
      <c r="K59" s="122"/>
      <c r="L59" s="122"/>
      <c r="M59" s="122"/>
      <c r="N59" s="122"/>
      <c r="O59" s="123"/>
      <c r="P59" s="124"/>
    </row>
    <row r="60" spans="1:16" s="8" customFormat="1" ht="24.95" customHeight="1" x14ac:dyDescent="0.25">
      <c r="B60" s="520" t="s">
        <v>286</v>
      </c>
      <c r="C60" s="521"/>
      <c r="D60" s="521"/>
      <c r="E60" s="521"/>
      <c r="F60" s="521"/>
      <c r="G60" s="122">
        <f>+G59</f>
        <v>6</v>
      </c>
      <c r="H60" s="122"/>
      <c r="I60" s="122">
        <v>1</v>
      </c>
      <c r="J60" s="123">
        <f t="shared" si="33"/>
        <v>6</v>
      </c>
      <c r="K60" s="122"/>
      <c r="L60" s="122"/>
      <c r="M60" s="122"/>
      <c r="N60" s="122"/>
      <c r="O60" s="123"/>
      <c r="P60" s="124"/>
    </row>
    <row r="61" spans="1:16" s="8" customFormat="1" ht="24.95" customHeight="1" x14ac:dyDescent="0.25">
      <c r="B61" s="520" t="s">
        <v>287</v>
      </c>
      <c r="C61" s="521"/>
      <c r="D61" s="521"/>
      <c r="E61" s="521"/>
      <c r="F61" s="521"/>
      <c r="G61" s="122">
        <f>+G60</f>
        <v>6</v>
      </c>
      <c r="H61" s="122"/>
      <c r="I61" s="122">
        <v>3</v>
      </c>
      <c r="J61" s="123">
        <f t="shared" si="33"/>
        <v>18</v>
      </c>
      <c r="K61" s="122"/>
      <c r="L61" s="122"/>
      <c r="M61" s="122"/>
      <c r="N61" s="122"/>
      <c r="O61" s="123"/>
      <c r="P61" s="124"/>
    </row>
    <row r="62" spans="1:16" s="8" customFormat="1" ht="24.95" customHeight="1" x14ac:dyDescent="0.25">
      <c r="B62" s="520" t="s">
        <v>288</v>
      </c>
      <c r="C62" s="521"/>
      <c r="D62" s="521"/>
      <c r="E62" s="521"/>
      <c r="F62" s="521"/>
      <c r="G62" s="122">
        <f>+G61</f>
        <v>6</v>
      </c>
      <c r="H62" s="122"/>
      <c r="I62" s="122">
        <v>2</v>
      </c>
      <c r="J62" s="123">
        <f t="shared" si="33"/>
        <v>12</v>
      </c>
      <c r="K62" s="122"/>
      <c r="L62" s="122"/>
      <c r="M62" s="122"/>
      <c r="N62" s="122"/>
      <c r="O62" s="123"/>
      <c r="P62" s="124"/>
    </row>
    <row r="63" spans="1:16" s="61" customFormat="1" ht="24.95" customHeight="1" thickBot="1" x14ac:dyDescent="0.3">
      <c r="B63" s="537"/>
      <c r="C63" s="538"/>
      <c r="D63" s="538"/>
      <c r="E63" s="538"/>
      <c r="F63" s="538"/>
      <c r="G63" s="132"/>
      <c r="H63" s="132"/>
      <c r="I63" s="132"/>
      <c r="J63" s="132"/>
      <c r="K63" s="132"/>
      <c r="L63" s="132"/>
      <c r="M63" s="132"/>
      <c r="N63" s="133">
        <f>SUM(N11:N62)</f>
        <v>87.034089811036608</v>
      </c>
      <c r="O63" s="133">
        <f>SUM(O11:O62)</f>
        <v>206.99999999999997</v>
      </c>
      <c r="P63" s="134">
        <f>SUM(P11:P62)</f>
        <v>41.699999999999996</v>
      </c>
    </row>
  </sheetData>
  <mergeCells count="62">
    <mergeCell ref="B63:F63"/>
    <mergeCell ref="B56:F56"/>
    <mergeCell ref="B57:F57"/>
    <mergeCell ref="B58:F58"/>
    <mergeCell ref="B59:F59"/>
    <mergeCell ref="B60:F60"/>
    <mergeCell ref="B61:F61"/>
    <mergeCell ref="B52:F52"/>
    <mergeCell ref="B53:F53"/>
    <mergeCell ref="B41:F41"/>
    <mergeCell ref="B42:F42"/>
    <mergeCell ref="B62:F62"/>
    <mergeCell ref="B55:F55"/>
    <mergeCell ref="B44:F44"/>
    <mergeCell ref="B45:F45"/>
    <mergeCell ref="B46:F46"/>
    <mergeCell ref="B47:F47"/>
    <mergeCell ref="B48:F48"/>
    <mergeCell ref="B54:F54"/>
    <mergeCell ref="B43:F43"/>
    <mergeCell ref="B32:F32"/>
    <mergeCell ref="B23:F23"/>
    <mergeCell ref="B24:F24"/>
    <mergeCell ref="B25:F25"/>
    <mergeCell ref="B26:F26"/>
    <mergeCell ref="B27:F27"/>
    <mergeCell ref="B36:F36"/>
    <mergeCell ref="B49:F49"/>
    <mergeCell ref="B50:F50"/>
    <mergeCell ref="B51:F51"/>
    <mergeCell ref="B22:F22"/>
    <mergeCell ref="B40:F40"/>
    <mergeCell ref="B33:F33"/>
    <mergeCell ref="B39:F39"/>
    <mergeCell ref="B35:F35"/>
    <mergeCell ref="B34:F34"/>
    <mergeCell ref="B38:F38"/>
    <mergeCell ref="B37:F37"/>
    <mergeCell ref="B28:F28"/>
    <mergeCell ref="B29:F29"/>
    <mergeCell ref="B30:F30"/>
    <mergeCell ref="B31:F31"/>
    <mergeCell ref="B11:F11"/>
    <mergeCell ref="B12:F12"/>
    <mergeCell ref="B13:F13"/>
    <mergeCell ref="B14:F14"/>
    <mergeCell ref="B15:F15"/>
    <mergeCell ref="B16:F16"/>
    <mergeCell ref="B18:F18"/>
    <mergeCell ref="B19:F19"/>
    <mergeCell ref="B20:F20"/>
    <mergeCell ref="B21:F21"/>
    <mergeCell ref="B17:F17"/>
    <mergeCell ref="B1:P2"/>
    <mergeCell ref="B9:F10"/>
    <mergeCell ref="G9:H9"/>
    <mergeCell ref="I9:I10"/>
    <mergeCell ref="J9:J10"/>
    <mergeCell ref="K9:M9"/>
    <mergeCell ref="N9:N10"/>
    <mergeCell ref="O9:O10"/>
    <mergeCell ref="P9:P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9574-9DAB-49D0-9F6A-BAFA8592807C}">
  <sheetPr>
    <tabColor rgb="FF92D050"/>
  </sheetPr>
  <dimension ref="A1:U61"/>
  <sheetViews>
    <sheetView showGridLines="0" view="pageBreakPreview" topLeftCell="A34" zoomScaleNormal="70" zoomScaleSheetLayoutView="100" workbookViewId="0">
      <selection activeCell="S40" sqref="S4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3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2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1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1"/>
    </row>
    <row r="7" spans="2:21" s="5" customFormat="1" ht="20.100000000000001" customHeight="1" x14ac:dyDescent="0.25">
      <c r="B7" s="1" t="s">
        <v>24</v>
      </c>
      <c r="D7" s="43" t="s">
        <v>45</v>
      </c>
      <c r="K7" s="51"/>
      <c r="M7" s="3" t="s">
        <v>240</v>
      </c>
      <c r="N7" s="58" t="s">
        <v>241</v>
      </c>
      <c r="O7" s="3" t="s">
        <v>25</v>
      </c>
      <c r="P7" s="58" t="s">
        <v>295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K8" s="45"/>
    </row>
    <row r="9" spans="2:21" s="8" customFormat="1" ht="20.100000000000001" customHeight="1" x14ac:dyDescent="0.25">
      <c r="B9" s="525" t="s">
        <v>41</v>
      </c>
      <c r="C9" s="526"/>
      <c r="D9" s="526"/>
      <c r="E9" s="526"/>
      <c r="F9" s="526"/>
      <c r="G9" s="529" t="s">
        <v>106</v>
      </c>
      <c r="H9" s="529"/>
      <c r="I9" s="529" t="s">
        <v>66</v>
      </c>
      <c r="J9" s="529" t="s">
        <v>16</v>
      </c>
      <c r="K9" s="529" t="s">
        <v>101</v>
      </c>
      <c r="L9" s="529"/>
      <c r="M9" s="529"/>
      <c r="N9" s="529" t="s">
        <v>100</v>
      </c>
      <c r="O9" s="529" t="s">
        <v>104</v>
      </c>
      <c r="P9" s="531" t="s">
        <v>105</v>
      </c>
    </row>
    <row r="10" spans="2:21" s="8" customFormat="1" ht="20.100000000000001" customHeight="1" thickBot="1" x14ac:dyDescent="0.3">
      <c r="B10" s="527"/>
      <c r="C10" s="528"/>
      <c r="D10" s="528"/>
      <c r="E10" s="528"/>
      <c r="F10" s="528"/>
      <c r="G10" s="155" t="s">
        <v>102</v>
      </c>
      <c r="H10" s="155" t="s">
        <v>103</v>
      </c>
      <c r="I10" s="530"/>
      <c r="J10" s="530"/>
      <c r="K10" s="155" t="s">
        <v>1</v>
      </c>
      <c r="L10" s="155" t="s">
        <v>82</v>
      </c>
      <c r="M10" s="155" t="s">
        <v>16</v>
      </c>
      <c r="N10" s="530"/>
      <c r="O10" s="530"/>
      <c r="P10" s="532"/>
    </row>
    <row r="11" spans="2:21" s="8" customFormat="1" ht="24.95" customHeight="1" x14ac:dyDescent="0.25">
      <c r="B11" s="533" t="s">
        <v>107</v>
      </c>
      <c r="C11" s="534"/>
      <c r="D11" s="534"/>
      <c r="E11" s="534"/>
      <c r="F11" s="534"/>
      <c r="G11" s="129"/>
      <c r="H11" s="129"/>
      <c r="I11" s="130"/>
      <c r="J11" s="127"/>
      <c r="K11" s="136"/>
      <c r="L11" s="126"/>
      <c r="M11" s="126"/>
      <c r="N11" s="126"/>
      <c r="O11" s="127"/>
      <c r="P11" s="128"/>
    </row>
    <row r="12" spans="2:21" s="8" customFormat="1" ht="24.95" customHeight="1" x14ac:dyDescent="0.25">
      <c r="B12" s="518" t="s">
        <v>265</v>
      </c>
      <c r="C12" s="519"/>
      <c r="D12" s="519"/>
      <c r="E12" s="519"/>
      <c r="F12" s="519"/>
      <c r="G12" s="122">
        <v>0.7</v>
      </c>
      <c r="H12" s="122">
        <v>2.1</v>
      </c>
      <c r="I12" s="123"/>
      <c r="J12" s="122">
        <f t="shared" ref="J12:J20" si="0">+G12*H12*I12</f>
        <v>0</v>
      </c>
      <c r="K12" s="122"/>
      <c r="L12" s="122"/>
      <c r="M12" s="122"/>
      <c r="N12" s="123">
        <f t="shared" ref="N12:N20" si="1">+J12*3</f>
        <v>0</v>
      </c>
      <c r="O12" s="123">
        <f t="shared" ref="O12:O18" si="2">+(H12*2+G12)*I12</f>
        <v>0</v>
      </c>
      <c r="P12" s="124"/>
    </row>
    <row r="13" spans="2:21" s="8" customFormat="1" ht="24.95" customHeight="1" x14ac:dyDescent="0.25">
      <c r="B13" s="518" t="s">
        <v>266</v>
      </c>
      <c r="C13" s="519"/>
      <c r="D13" s="519"/>
      <c r="E13" s="519"/>
      <c r="F13" s="519"/>
      <c r="G13" s="122">
        <v>0.8</v>
      </c>
      <c r="H13" s="122">
        <v>2.1</v>
      </c>
      <c r="I13" s="123">
        <v>7</v>
      </c>
      <c r="J13" s="122">
        <f t="shared" si="0"/>
        <v>11.760000000000002</v>
      </c>
      <c r="K13" s="122"/>
      <c r="L13" s="122"/>
      <c r="M13" s="122"/>
      <c r="N13" s="123">
        <f t="shared" si="1"/>
        <v>35.28</v>
      </c>
      <c r="O13" s="123">
        <f t="shared" si="2"/>
        <v>35</v>
      </c>
      <c r="P13" s="124"/>
    </row>
    <row r="14" spans="2:21" s="8" customFormat="1" ht="24.95" customHeight="1" x14ac:dyDescent="0.25">
      <c r="B14" s="518" t="s">
        <v>264</v>
      </c>
      <c r="C14" s="519"/>
      <c r="D14" s="519"/>
      <c r="E14" s="519"/>
      <c r="F14" s="519"/>
      <c r="G14" s="122">
        <v>0.7</v>
      </c>
      <c r="H14" s="122">
        <v>2.1</v>
      </c>
      <c r="I14" s="123"/>
      <c r="J14" s="122">
        <f t="shared" si="0"/>
        <v>0</v>
      </c>
      <c r="K14" s="122"/>
      <c r="L14" s="122"/>
      <c r="M14" s="122"/>
      <c r="N14" s="123">
        <f t="shared" si="1"/>
        <v>0</v>
      </c>
      <c r="O14" s="123">
        <f t="shared" si="2"/>
        <v>0</v>
      </c>
      <c r="P14" s="124"/>
    </row>
    <row r="15" spans="2:21" s="8" customFormat="1" ht="24.95" customHeight="1" x14ac:dyDescent="0.25">
      <c r="B15" s="518" t="s">
        <v>267</v>
      </c>
      <c r="C15" s="519"/>
      <c r="D15" s="519"/>
      <c r="E15" s="519"/>
      <c r="F15" s="519"/>
      <c r="G15" s="122">
        <v>0.8</v>
      </c>
      <c r="H15" s="122">
        <v>2.1</v>
      </c>
      <c r="I15" s="123"/>
      <c r="J15" s="122">
        <f t="shared" si="0"/>
        <v>0</v>
      </c>
      <c r="K15" s="122"/>
      <c r="L15" s="122"/>
      <c r="M15" s="122"/>
      <c r="N15" s="123">
        <f t="shared" si="1"/>
        <v>0</v>
      </c>
      <c r="O15" s="123">
        <f t="shared" si="2"/>
        <v>0</v>
      </c>
      <c r="P15" s="124"/>
    </row>
    <row r="16" spans="2:21" s="8" customFormat="1" ht="24.95" customHeight="1" x14ac:dyDescent="0.25">
      <c r="B16" s="518" t="s">
        <v>268</v>
      </c>
      <c r="C16" s="519"/>
      <c r="D16" s="519"/>
      <c r="E16" s="519"/>
      <c r="F16" s="519"/>
      <c r="G16" s="122">
        <v>0.9</v>
      </c>
      <c r="H16" s="122">
        <v>2.1</v>
      </c>
      <c r="I16" s="123"/>
      <c r="J16" s="122">
        <f t="shared" si="0"/>
        <v>0</v>
      </c>
      <c r="K16" s="122"/>
      <c r="L16" s="122"/>
      <c r="M16" s="122"/>
      <c r="N16" s="123">
        <f t="shared" si="1"/>
        <v>0</v>
      </c>
      <c r="O16" s="123">
        <f t="shared" si="2"/>
        <v>0</v>
      </c>
      <c r="P16" s="124"/>
    </row>
    <row r="17" spans="2:19" s="8" customFormat="1" ht="24.95" customHeight="1" x14ac:dyDescent="0.25">
      <c r="B17" s="518" t="s">
        <v>1700</v>
      </c>
      <c r="C17" s="519"/>
      <c r="D17" s="519"/>
      <c r="E17" s="519"/>
      <c r="F17" s="519"/>
      <c r="G17" s="122">
        <v>1</v>
      </c>
      <c r="H17" s="122">
        <v>2.1</v>
      </c>
      <c r="I17" s="123">
        <v>3</v>
      </c>
      <c r="J17" s="122">
        <f t="shared" si="0"/>
        <v>6.3000000000000007</v>
      </c>
      <c r="K17" s="122"/>
      <c r="L17" s="122"/>
      <c r="M17" s="122"/>
      <c r="N17" s="123">
        <f t="shared" si="1"/>
        <v>18.900000000000002</v>
      </c>
      <c r="O17" s="123">
        <f t="shared" si="2"/>
        <v>15.600000000000001</v>
      </c>
      <c r="P17" s="124"/>
    </row>
    <row r="18" spans="2:19" s="8" customFormat="1" ht="24.95" customHeight="1" x14ac:dyDescent="0.25">
      <c r="B18" s="518" t="s">
        <v>269</v>
      </c>
      <c r="C18" s="519"/>
      <c r="D18" s="519"/>
      <c r="E18" s="519"/>
      <c r="F18" s="519"/>
      <c r="G18" s="122">
        <v>1</v>
      </c>
      <c r="H18" s="122">
        <v>2.1</v>
      </c>
      <c r="I18" s="123"/>
      <c r="J18" s="122">
        <f t="shared" si="0"/>
        <v>0</v>
      </c>
      <c r="K18" s="122"/>
      <c r="L18" s="122"/>
      <c r="M18" s="122"/>
      <c r="N18" s="123">
        <f t="shared" si="1"/>
        <v>0</v>
      </c>
      <c r="O18" s="123">
        <f t="shared" si="2"/>
        <v>0</v>
      </c>
      <c r="P18" s="124"/>
    </row>
    <row r="19" spans="2:19" s="8" customFormat="1" ht="24.95" customHeight="1" x14ac:dyDescent="0.25">
      <c r="B19" s="518" t="s">
        <v>270</v>
      </c>
      <c r="C19" s="519"/>
      <c r="D19" s="519"/>
      <c r="E19" s="519"/>
      <c r="F19" s="519"/>
      <c r="G19" s="122">
        <v>1.4</v>
      </c>
      <c r="H19" s="122">
        <v>2.1</v>
      </c>
      <c r="I19" s="123"/>
      <c r="J19" s="122">
        <f t="shared" si="0"/>
        <v>0</v>
      </c>
      <c r="K19" s="122"/>
      <c r="L19" s="122"/>
      <c r="M19" s="122"/>
      <c r="N19" s="123">
        <f t="shared" si="1"/>
        <v>0</v>
      </c>
      <c r="O19" s="123"/>
      <c r="P19" s="124"/>
    </row>
    <row r="20" spans="2:19" s="8" customFormat="1" ht="39.950000000000003" customHeight="1" x14ac:dyDescent="0.25">
      <c r="B20" s="518" t="s">
        <v>271</v>
      </c>
      <c r="C20" s="519"/>
      <c r="D20" s="519"/>
      <c r="E20" s="519"/>
      <c r="F20" s="519"/>
      <c r="G20" s="122">
        <v>0.9</v>
      </c>
      <c r="H20" s="122">
        <v>2.1</v>
      </c>
      <c r="I20" s="123">
        <v>2</v>
      </c>
      <c r="J20" s="122">
        <f t="shared" si="0"/>
        <v>3.7800000000000002</v>
      </c>
      <c r="K20" s="122"/>
      <c r="L20" s="122"/>
      <c r="M20" s="122"/>
      <c r="N20" s="123">
        <f t="shared" si="1"/>
        <v>11.34</v>
      </c>
      <c r="O20" s="123">
        <f t="shared" ref="O20:O21" si="3">+(H20*2+G20)*I20</f>
        <v>10.200000000000001</v>
      </c>
      <c r="P20" s="124"/>
    </row>
    <row r="21" spans="2:19" s="8" customFormat="1" ht="24.95" customHeight="1" x14ac:dyDescent="0.25">
      <c r="B21" s="518" t="s">
        <v>1702</v>
      </c>
      <c r="C21" s="519"/>
      <c r="D21" s="519"/>
      <c r="E21" s="519"/>
      <c r="F21" s="519"/>
      <c r="G21" s="122">
        <v>1</v>
      </c>
      <c r="H21" s="122">
        <v>2.1</v>
      </c>
      <c r="I21" s="123">
        <v>1</v>
      </c>
      <c r="J21" s="122">
        <f t="shared" ref="J21" si="4">+G21*H21*I21</f>
        <v>2.1</v>
      </c>
      <c r="K21" s="122"/>
      <c r="L21" s="122"/>
      <c r="M21" s="122"/>
      <c r="N21" s="123">
        <f t="shared" ref="N21" si="5">+J21*3</f>
        <v>6.3000000000000007</v>
      </c>
      <c r="O21" s="123">
        <f t="shared" si="3"/>
        <v>5.2</v>
      </c>
      <c r="P21" s="124"/>
    </row>
    <row r="22" spans="2:19" s="8" customFormat="1" ht="24.95" customHeight="1" x14ac:dyDescent="0.25">
      <c r="B22" s="522"/>
      <c r="C22" s="523"/>
      <c r="D22" s="523"/>
      <c r="E22" s="523"/>
      <c r="F22" s="524"/>
      <c r="G22" s="122"/>
      <c r="H22" s="122"/>
      <c r="I22" s="122"/>
      <c r="J22" s="123"/>
      <c r="K22" s="122"/>
      <c r="L22" s="122"/>
      <c r="M22" s="122"/>
      <c r="N22" s="122"/>
      <c r="O22" s="123"/>
      <c r="P22" s="124"/>
    </row>
    <row r="23" spans="2:19" s="8" customFormat="1" ht="24.95" customHeight="1" x14ac:dyDescent="0.25">
      <c r="B23" s="535" t="s">
        <v>217</v>
      </c>
      <c r="C23" s="536"/>
      <c r="D23" s="536"/>
      <c r="E23" s="536"/>
      <c r="F23" s="536"/>
      <c r="G23" s="122"/>
      <c r="H23" s="122"/>
      <c r="I23" s="122"/>
      <c r="J23" s="123"/>
      <c r="K23" s="122"/>
      <c r="L23" s="122"/>
      <c r="M23" s="122"/>
      <c r="N23" s="122"/>
      <c r="O23" s="123"/>
      <c r="P23" s="124"/>
    </row>
    <row r="24" spans="2:19" s="8" customFormat="1" ht="39.950000000000003" customHeight="1" x14ac:dyDescent="0.25">
      <c r="B24" s="520" t="s">
        <v>456</v>
      </c>
      <c r="C24" s="521"/>
      <c r="D24" s="521"/>
      <c r="E24" s="521"/>
      <c r="F24" s="521"/>
      <c r="G24" s="122">
        <v>0.7</v>
      </c>
      <c r="H24" s="122">
        <v>1.8</v>
      </c>
      <c r="I24" s="123">
        <v>6</v>
      </c>
      <c r="J24" s="122">
        <f>+G24*H24*I24</f>
        <v>7.5600000000000005</v>
      </c>
      <c r="K24" s="122"/>
      <c r="L24" s="122"/>
      <c r="M24" s="122"/>
      <c r="N24" s="123"/>
      <c r="O24" s="123"/>
      <c r="P24" s="124"/>
    </row>
    <row r="25" spans="2:19" s="8" customFormat="1" ht="24.95" customHeight="1" x14ac:dyDescent="0.25">
      <c r="B25" s="520" t="s">
        <v>261</v>
      </c>
      <c r="C25" s="521"/>
      <c r="D25" s="521"/>
      <c r="E25" s="521"/>
      <c r="F25" s="521"/>
      <c r="G25" s="122"/>
      <c r="H25" s="122"/>
      <c r="I25" s="123"/>
      <c r="J25" s="122">
        <f>+G25*H25*I25</f>
        <v>0</v>
      </c>
      <c r="K25" s="122"/>
      <c r="L25" s="122"/>
      <c r="M25" s="122"/>
      <c r="N25" s="123"/>
      <c r="O25" s="123">
        <v>0</v>
      </c>
      <c r="P25" s="124"/>
    </row>
    <row r="26" spans="2:19" s="8" customFormat="1" ht="24.95" customHeight="1" x14ac:dyDescent="0.25">
      <c r="B26" s="522"/>
      <c r="C26" s="523"/>
      <c r="D26" s="523"/>
      <c r="E26" s="523"/>
      <c r="F26" s="524"/>
      <c r="G26" s="122"/>
      <c r="H26" s="122"/>
      <c r="I26" s="122"/>
      <c r="J26" s="131">
        <f>SUM(J24:J25)</f>
        <v>7.5600000000000005</v>
      </c>
      <c r="K26" s="122"/>
      <c r="L26" s="122"/>
      <c r="M26" s="122"/>
      <c r="N26" s="122"/>
      <c r="O26" s="123"/>
      <c r="P26" s="124"/>
    </row>
    <row r="27" spans="2:19" s="8" customFormat="1" ht="24.95" customHeight="1" x14ac:dyDescent="0.25">
      <c r="B27" s="520" t="s">
        <v>262</v>
      </c>
      <c r="C27" s="521"/>
      <c r="D27" s="521"/>
      <c r="E27" s="521"/>
      <c r="F27" s="521"/>
      <c r="G27" s="122">
        <v>1.2</v>
      </c>
      <c r="H27" s="122">
        <v>0.5</v>
      </c>
      <c r="I27" s="123">
        <v>2</v>
      </c>
      <c r="J27" s="122">
        <f t="shared" ref="J27:J29" si="6">+G27*H27*I27</f>
        <v>1.2</v>
      </c>
      <c r="K27" s="122" t="s">
        <v>272</v>
      </c>
      <c r="L27" s="122" t="s">
        <v>273</v>
      </c>
      <c r="M27" s="122">
        <f>+J27</f>
        <v>1.2</v>
      </c>
      <c r="N27" s="122"/>
      <c r="O27" s="123">
        <f t="shared" ref="O27:O29" si="7">+(H27*2+G27*2)*I27</f>
        <v>6.8</v>
      </c>
      <c r="P27" s="124">
        <f t="shared" ref="P27:P29" si="8">+G27*I27</f>
        <v>2.4</v>
      </c>
      <c r="S27" s="213">
        <f t="shared" ref="S27:S39" si="9">+G27*I27</f>
        <v>2.4</v>
      </c>
    </row>
    <row r="28" spans="2:19" s="8" customFormat="1" ht="24.95" customHeight="1" x14ac:dyDescent="0.25">
      <c r="B28" s="520" t="s">
        <v>262</v>
      </c>
      <c r="C28" s="521"/>
      <c r="D28" s="521"/>
      <c r="E28" s="521"/>
      <c r="F28" s="521"/>
      <c r="G28" s="122">
        <v>1.2</v>
      </c>
      <c r="H28" s="122">
        <v>0.8</v>
      </c>
      <c r="I28" s="123">
        <v>2</v>
      </c>
      <c r="J28" s="122">
        <f t="shared" si="6"/>
        <v>1.92</v>
      </c>
      <c r="K28" s="122" t="s">
        <v>272</v>
      </c>
      <c r="L28" s="122" t="s">
        <v>273</v>
      </c>
      <c r="M28" s="122">
        <f>+J28</f>
        <v>1.92</v>
      </c>
      <c r="N28" s="122"/>
      <c r="O28" s="123">
        <f t="shared" si="7"/>
        <v>8</v>
      </c>
      <c r="P28" s="124">
        <f t="shared" si="8"/>
        <v>2.4</v>
      </c>
      <c r="S28" s="213">
        <f t="shared" si="9"/>
        <v>2.4</v>
      </c>
    </row>
    <row r="29" spans="2:19" s="8" customFormat="1" ht="24.95" customHeight="1" x14ac:dyDescent="0.25">
      <c r="B29" s="520" t="s">
        <v>262</v>
      </c>
      <c r="C29" s="521"/>
      <c r="D29" s="521"/>
      <c r="E29" s="521"/>
      <c r="F29" s="521"/>
      <c r="G29" s="122">
        <v>1.4</v>
      </c>
      <c r="H29" s="122">
        <v>0.8</v>
      </c>
      <c r="I29" s="123">
        <v>1</v>
      </c>
      <c r="J29" s="122">
        <f t="shared" si="6"/>
        <v>1.1199999999999999</v>
      </c>
      <c r="K29" s="122" t="s">
        <v>272</v>
      </c>
      <c r="L29" s="122" t="s">
        <v>273</v>
      </c>
      <c r="M29" s="122">
        <f>+J29</f>
        <v>1.1199999999999999</v>
      </c>
      <c r="N29" s="122"/>
      <c r="O29" s="123">
        <f t="shared" si="7"/>
        <v>4.4000000000000004</v>
      </c>
      <c r="P29" s="124">
        <f t="shared" si="8"/>
        <v>1.4</v>
      </c>
      <c r="S29" s="213">
        <f t="shared" si="9"/>
        <v>1.4</v>
      </c>
    </row>
    <row r="30" spans="2:19" s="8" customFormat="1" ht="24.95" customHeight="1" x14ac:dyDescent="0.25">
      <c r="B30" s="522"/>
      <c r="C30" s="523"/>
      <c r="D30" s="523"/>
      <c r="E30" s="523"/>
      <c r="F30" s="524"/>
      <c r="G30" s="122"/>
      <c r="H30" s="122"/>
      <c r="I30" s="122"/>
      <c r="J30" s="131">
        <f>SUM(J27:J29)</f>
        <v>4.24</v>
      </c>
      <c r="K30" s="122" t="s">
        <v>272</v>
      </c>
      <c r="L30" s="122" t="s">
        <v>273</v>
      </c>
      <c r="M30" s="131">
        <f>SUM(M27:M29)</f>
        <v>4.24</v>
      </c>
      <c r="N30" s="122"/>
      <c r="O30" s="123"/>
      <c r="P30" s="124"/>
      <c r="S30" s="213">
        <f t="shared" si="9"/>
        <v>0</v>
      </c>
    </row>
    <row r="31" spans="2:19" s="8" customFormat="1" ht="39.950000000000003" customHeight="1" x14ac:dyDescent="0.25">
      <c r="B31" s="520" t="s">
        <v>686</v>
      </c>
      <c r="C31" s="521"/>
      <c r="D31" s="521"/>
      <c r="E31" s="521"/>
      <c r="F31" s="521"/>
      <c r="G31" s="122">
        <v>2.5</v>
      </c>
      <c r="H31" s="122">
        <v>1.2</v>
      </c>
      <c r="I31" s="123">
        <v>6</v>
      </c>
      <c r="J31" s="122">
        <f t="shared" ref="J31" si="10">+G31*H31*I31</f>
        <v>18</v>
      </c>
      <c r="K31" s="122" t="s">
        <v>272</v>
      </c>
      <c r="L31" s="122" t="s">
        <v>273</v>
      </c>
      <c r="M31" s="122">
        <f t="shared" ref="M31" si="11">+J31</f>
        <v>18</v>
      </c>
      <c r="N31" s="122"/>
      <c r="O31" s="123">
        <f t="shared" ref="O31" si="12">+(H31*2+G31*2)*I31</f>
        <v>44.400000000000006</v>
      </c>
      <c r="P31" s="124">
        <f t="shared" ref="P31" si="13">+G31*I31</f>
        <v>15</v>
      </c>
      <c r="S31" s="213">
        <f t="shared" si="9"/>
        <v>15</v>
      </c>
    </row>
    <row r="32" spans="2:19" s="8" customFormat="1" ht="24.95" customHeight="1" x14ac:dyDescent="0.25">
      <c r="B32" s="522"/>
      <c r="C32" s="523"/>
      <c r="D32" s="523"/>
      <c r="E32" s="523"/>
      <c r="F32" s="524"/>
      <c r="G32" s="122"/>
      <c r="H32" s="122"/>
      <c r="I32" s="122"/>
      <c r="J32" s="131">
        <f>SUM(J31:J31)</f>
        <v>18</v>
      </c>
      <c r="K32" s="122" t="s">
        <v>272</v>
      </c>
      <c r="L32" s="122" t="s">
        <v>273</v>
      </c>
      <c r="M32" s="131">
        <f>SUM(M31:M31)</f>
        <v>18</v>
      </c>
      <c r="N32" s="122"/>
      <c r="O32" s="123"/>
      <c r="P32" s="124"/>
      <c r="S32" s="213">
        <f t="shared" si="9"/>
        <v>0</v>
      </c>
    </row>
    <row r="33" spans="2:19" s="8" customFormat="1" ht="39.950000000000003" customHeight="1" x14ac:dyDescent="0.25">
      <c r="B33" s="520" t="s">
        <v>685</v>
      </c>
      <c r="C33" s="521"/>
      <c r="D33" s="521"/>
      <c r="E33" s="521"/>
      <c r="F33" s="521"/>
      <c r="G33" s="122">
        <v>2.2000000000000002</v>
      </c>
      <c r="H33" s="122">
        <v>0.6</v>
      </c>
      <c r="I33" s="123">
        <v>1</v>
      </c>
      <c r="J33" s="122">
        <f t="shared" ref="J33:J39" si="14">+G33*H33*I33</f>
        <v>1.32</v>
      </c>
      <c r="K33" s="122"/>
      <c r="L33" s="122"/>
      <c r="M33" s="122"/>
      <c r="N33" s="122"/>
      <c r="O33" s="123">
        <f t="shared" ref="O33:O39" si="15">+(H33*2+G33*2)*I33</f>
        <v>5.6000000000000005</v>
      </c>
      <c r="P33" s="124">
        <f t="shared" ref="P33:P39" si="16">+G33*I33</f>
        <v>2.2000000000000002</v>
      </c>
      <c r="S33" s="213">
        <f t="shared" si="9"/>
        <v>2.2000000000000002</v>
      </c>
    </row>
    <row r="34" spans="2:19" s="8" customFormat="1" ht="39.950000000000003" customHeight="1" x14ac:dyDescent="0.25">
      <c r="B34" s="520" t="s">
        <v>685</v>
      </c>
      <c r="C34" s="521"/>
      <c r="D34" s="521"/>
      <c r="E34" s="521"/>
      <c r="F34" s="521"/>
      <c r="G34" s="122">
        <v>0.8</v>
      </c>
      <c r="H34" s="122">
        <v>0.8</v>
      </c>
      <c r="I34" s="123">
        <v>1</v>
      </c>
      <c r="J34" s="122">
        <f t="shared" si="14"/>
        <v>0.64000000000000012</v>
      </c>
      <c r="K34" s="122"/>
      <c r="L34" s="122"/>
      <c r="M34" s="122"/>
      <c r="N34" s="122"/>
      <c r="O34" s="123">
        <f t="shared" si="15"/>
        <v>3.2</v>
      </c>
      <c r="P34" s="124">
        <f t="shared" si="16"/>
        <v>0.8</v>
      </c>
      <c r="S34" s="213">
        <f t="shared" si="9"/>
        <v>0.8</v>
      </c>
    </row>
    <row r="35" spans="2:19" s="8" customFormat="1" ht="39.950000000000003" customHeight="1" x14ac:dyDescent="0.25">
      <c r="B35" s="520" t="s">
        <v>685</v>
      </c>
      <c r="C35" s="521"/>
      <c r="D35" s="521"/>
      <c r="E35" s="521"/>
      <c r="F35" s="521"/>
      <c r="G35" s="122">
        <v>1.3</v>
      </c>
      <c r="H35" s="122">
        <v>0.8</v>
      </c>
      <c r="I35" s="123">
        <v>1</v>
      </c>
      <c r="J35" s="122">
        <f t="shared" ref="J35" si="17">+G35*H35*I35</f>
        <v>1.04</v>
      </c>
      <c r="K35" s="122"/>
      <c r="L35" s="122"/>
      <c r="M35" s="122"/>
      <c r="N35" s="122"/>
      <c r="O35" s="123">
        <f t="shared" ref="O35" si="18">+(H35*2+G35*2)*I35</f>
        <v>4.2</v>
      </c>
      <c r="P35" s="124">
        <f t="shared" ref="P35" si="19">+G35*I35</f>
        <v>1.3</v>
      </c>
      <c r="S35" s="213">
        <f t="shared" si="9"/>
        <v>1.3</v>
      </c>
    </row>
    <row r="36" spans="2:19" s="8" customFormat="1" ht="39.950000000000003" customHeight="1" x14ac:dyDescent="0.25">
      <c r="B36" s="520" t="s">
        <v>685</v>
      </c>
      <c r="C36" s="521"/>
      <c r="D36" s="521"/>
      <c r="E36" s="521"/>
      <c r="F36" s="521"/>
      <c r="G36" s="122">
        <v>1.4</v>
      </c>
      <c r="H36" s="122">
        <v>0.8</v>
      </c>
      <c r="I36" s="123">
        <v>6</v>
      </c>
      <c r="J36" s="122">
        <f t="shared" si="14"/>
        <v>6.7199999999999989</v>
      </c>
      <c r="K36" s="122"/>
      <c r="L36" s="122"/>
      <c r="M36" s="122"/>
      <c r="N36" s="122"/>
      <c r="O36" s="123">
        <f t="shared" si="15"/>
        <v>26.400000000000002</v>
      </c>
      <c r="P36" s="124">
        <f t="shared" si="16"/>
        <v>8.3999999999999986</v>
      </c>
      <c r="S36" s="213">
        <f t="shared" si="9"/>
        <v>8.3999999999999986</v>
      </c>
    </row>
    <row r="37" spans="2:19" s="8" customFormat="1" ht="39.950000000000003" customHeight="1" x14ac:dyDescent="0.25">
      <c r="B37" s="520" t="s">
        <v>685</v>
      </c>
      <c r="C37" s="521"/>
      <c r="D37" s="521"/>
      <c r="E37" s="521"/>
      <c r="F37" s="521"/>
      <c r="G37" s="122">
        <v>2</v>
      </c>
      <c r="H37" s="122">
        <v>1.6</v>
      </c>
      <c r="I37" s="123">
        <v>1</v>
      </c>
      <c r="J37" s="122">
        <f t="shared" ref="J37" si="20">+G37*H37*I37</f>
        <v>3.2</v>
      </c>
      <c r="K37" s="122"/>
      <c r="L37" s="122"/>
      <c r="M37" s="122"/>
      <c r="N37" s="122"/>
      <c r="O37" s="123">
        <f t="shared" ref="O37" si="21">+(H37*2+G37*2)*I37</f>
        <v>7.2</v>
      </c>
      <c r="P37" s="124">
        <f t="shared" ref="P37" si="22">+G37*I37</f>
        <v>2</v>
      </c>
      <c r="S37" s="213">
        <f t="shared" si="9"/>
        <v>2</v>
      </c>
    </row>
    <row r="38" spans="2:19" s="8" customFormat="1" ht="39.950000000000003" customHeight="1" x14ac:dyDescent="0.25">
      <c r="B38" s="520" t="s">
        <v>685</v>
      </c>
      <c r="C38" s="521"/>
      <c r="D38" s="521"/>
      <c r="E38" s="521"/>
      <c r="F38" s="521"/>
      <c r="G38" s="122">
        <v>2.2000000000000002</v>
      </c>
      <c r="H38" s="122">
        <v>1.6</v>
      </c>
      <c r="I38" s="123">
        <v>1</v>
      </c>
      <c r="J38" s="122">
        <f t="shared" ref="J38" si="23">+G38*H38*I38</f>
        <v>3.5200000000000005</v>
      </c>
      <c r="K38" s="122"/>
      <c r="L38" s="122"/>
      <c r="M38" s="122"/>
      <c r="N38" s="122"/>
      <c r="O38" s="123">
        <f t="shared" ref="O38" si="24">+(H38*2+G38*2)*I38</f>
        <v>7.6000000000000005</v>
      </c>
      <c r="P38" s="124">
        <f t="shared" ref="P38" si="25">+G38*I38</f>
        <v>2.2000000000000002</v>
      </c>
      <c r="S38" s="213">
        <f t="shared" si="9"/>
        <v>2.2000000000000002</v>
      </c>
    </row>
    <row r="39" spans="2:19" s="8" customFormat="1" ht="39.950000000000003" customHeight="1" x14ac:dyDescent="0.25">
      <c r="B39" s="520" t="s">
        <v>685</v>
      </c>
      <c r="C39" s="521"/>
      <c r="D39" s="521"/>
      <c r="E39" s="521"/>
      <c r="F39" s="521"/>
      <c r="G39" s="122">
        <v>1.2</v>
      </c>
      <c r="H39" s="122">
        <v>2.4</v>
      </c>
      <c r="I39" s="123">
        <v>2</v>
      </c>
      <c r="J39" s="122">
        <f t="shared" si="14"/>
        <v>5.76</v>
      </c>
      <c r="K39" s="122"/>
      <c r="L39" s="122"/>
      <c r="M39" s="122"/>
      <c r="N39" s="122"/>
      <c r="O39" s="123">
        <f t="shared" si="15"/>
        <v>14.399999999999999</v>
      </c>
      <c r="P39" s="124">
        <f t="shared" si="16"/>
        <v>2.4</v>
      </c>
      <c r="S39" s="213">
        <f t="shared" si="9"/>
        <v>2.4</v>
      </c>
    </row>
    <row r="40" spans="2:19" s="8" customFormat="1" ht="24.95" customHeight="1" x14ac:dyDescent="0.25">
      <c r="B40" s="522"/>
      <c r="C40" s="523"/>
      <c r="D40" s="523"/>
      <c r="E40" s="523"/>
      <c r="F40" s="524"/>
      <c r="G40" s="122"/>
      <c r="H40" s="122"/>
      <c r="I40" s="122"/>
      <c r="J40" s="131">
        <f>SUM(J33:J39)</f>
        <v>22.199999999999996</v>
      </c>
      <c r="K40" s="122"/>
      <c r="L40" s="122"/>
      <c r="M40" s="131">
        <f>SUM(M33:M39)</f>
        <v>0</v>
      </c>
      <c r="N40" s="122"/>
      <c r="O40" s="123"/>
      <c r="P40" s="124"/>
      <c r="S40" s="44">
        <f>SUM(S27:S39)</f>
        <v>40.5</v>
      </c>
    </row>
    <row r="41" spans="2:19" s="8" customFormat="1" ht="24.95" customHeight="1" x14ac:dyDescent="0.25">
      <c r="B41" s="522"/>
      <c r="C41" s="523"/>
      <c r="D41" s="523"/>
      <c r="E41" s="523"/>
      <c r="F41" s="524"/>
      <c r="G41" s="122"/>
      <c r="H41" s="122"/>
      <c r="I41" s="122"/>
      <c r="J41" s="123"/>
      <c r="K41" s="122"/>
      <c r="L41" s="122"/>
      <c r="M41" s="122"/>
      <c r="N41" s="122"/>
      <c r="O41" s="123"/>
      <c r="P41" s="124"/>
    </row>
    <row r="42" spans="2:19" s="8" customFormat="1" ht="24.95" customHeight="1" x14ac:dyDescent="0.25">
      <c r="B42" s="535" t="s">
        <v>263</v>
      </c>
      <c r="C42" s="536"/>
      <c r="D42" s="536"/>
      <c r="E42" s="536"/>
      <c r="F42" s="536"/>
      <c r="G42" s="122"/>
      <c r="H42" s="122"/>
      <c r="I42" s="122"/>
      <c r="J42" s="123"/>
      <c r="K42" s="122"/>
      <c r="L42" s="122"/>
      <c r="M42" s="122"/>
      <c r="N42" s="122"/>
      <c r="O42" s="123"/>
      <c r="P42" s="124"/>
    </row>
    <row r="43" spans="2:19" s="8" customFormat="1" ht="24.95" customHeight="1" x14ac:dyDescent="0.25">
      <c r="B43" s="520" t="s">
        <v>274</v>
      </c>
      <c r="C43" s="521"/>
      <c r="D43" s="521"/>
      <c r="E43" s="521"/>
      <c r="F43" s="521"/>
      <c r="G43" s="122"/>
      <c r="H43" s="122"/>
      <c r="I43" s="122"/>
      <c r="J43" s="123">
        <f>+G43*H43*I43</f>
        <v>0</v>
      </c>
      <c r="K43" s="122"/>
      <c r="L43" s="122"/>
      <c r="M43" s="122"/>
      <c r="N43" s="123">
        <f>+(J43*2)+(2*(PI()*(((38.1/2)/1000))*G43)*2)</f>
        <v>0</v>
      </c>
      <c r="O43" s="123"/>
      <c r="P43" s="124"/>
    </row>
    <row r="44" spans="2:19" s="8" customFormat="1" ht="24.95" customHeight="1" x14ac:dyDescent="0.25">
      <c r="B44" s="520" t="s">
        <v>275</v>
      </c>
      <c r="C44" s="521"/>
      <c r="D44" s="521"/>
      <c r="E44" s="521"/>
      <c r="F44" s="521"/>
      <c r="G44" s="122"/>
      <c r="H44" s="122"/>
      <c r="I44" s="122"/>
      <c r="J44" s="123">
        <f>+G44*I44</f>
        <v>0</v>
      </c>
      <c r="K44" s="122"/>
      <c r="L44" s="122"/>
      <c r="M44" s="122"/>
      <c r="N44" s="123">
        <f>2*(PI()*(((38.1/2)/1000))*J44)</f>
        <v>0</v>
      </c>
      <c r="O44" s="123"/>
      <c r="P44" s="124"/>
    </row>
    <row r="45" spans="2:19" s="8" customFormat="1" ht="54.95" customHeight="1" x14ac:dyDescent="0.25">
      <c r="B45" s="520" t="s">
        <v>276</v>
      </c>
      <c r="C45" s="521"/>
      <c r="D45" s="521"/>
      <c r="E45" s="521"/>
      <c r="F45" s="521"/>
      <c r="G45" s="122"/>
      <c r="H45" s="122"/>
      <c r="I45" s="123"/>
      <c r="J45" s="122">
        <f>+G45*H45*I45</f>
        <v>0</v>
      </c>
      <c r="K45" s="122"/>
      <c r="L45" s="122"/>
      <c r="M45" s="122"/>
      <c r="N45" s="123"/>
      <c r="O45" s="123"/>
      <c r="P45" s="124"/>
    </row>
    <row r="46" spans="2:19" s="8" customFormat="1" ht="24.95" customHeight="1" x14ac:dyDescent="0.25">
      <c r="B46" s="520" t="s">
        <v>277</v>
      </c>
      <c r="C46" s="521"/>
      <c r="D46" s="521"/>
      <c r="E46" s="521"/>
      <c r="F46" s="521"/>
      <c r="G46" s="122">
        <v>0.9</v>
      </c>
      <c r="H46" s="122">
        <v>2.1</v>
      </c>
      <c r="I46" s="123"/>
      <c r="J46" s="122">
        <f>+G46*H46*I46</f>
        <v>0</v>
      </c>
      <c r="K46" s="122"/>
      <c r="L46" s="122"/>
      <c r="M46" s="122"/>
      <c r="N46" s="123">
        <f>+J46*3</f>
        <v>0</v>
      </c>
      <c r="O46" s="123">
        <f>+(H46*2+G46)*I46</f>
        <v>0</v>
      </c>
      <c r="P46" s="124"/>
    </row>
    <row r="47" spans="2:19" s="8" customFormat="1" ht="24.95" customHeight="1" x14ac:dyDescent="0.25">
      <c r="B47" s="520" t="s">
        <v>291</v>
      </c>
      <c r="C47" s="521"/>
      <c r="D47" s="521"/>
      <c r="E47" s="521"/>
      <c r="F47" s="521"/>
      <c r="G47" s="122">
        <v>1</v>
      </c>
      <c r="H47" s="122">
        <v>2.1</v>
      </c>
      <c r="I47" s="123">
        <v>1</v>
      </c>
      <c r="J47" s="122">
        <f>+G47*H47*I47</f>
        <v>2.1</v>
      </c>
      <c r="K47" s="122"/>
      <c r="L47" s="122"/>
      <c r="M47" s="122"/>
      <c r="N47" s="123">
        <f>+J47*3</f>
        <v>6.3000000000000007</v>
      </c>
      <c r="O47" s="123">
        <f>+(H47*2+G47)*I47</f>
        <v>5.2</v>
      </c>
      <c r="P47" s="124"/>
    </row>
    <row r="48" spans="2:19" s="8" customFormat="1" ht="24.95" customHeight="1" x14ac:dyDescent="0.25">
      <c r="B48" s="539"/>
      <c r="C48" s="540"/>
      <c r="D48" s="540"/>
      <c r="E48" s="540"/>
      <c r="F48" s="540"/>
      <c r="G48" s="123"/>
      <c r="H48" s="123"/>
      <c r="I48" s="123"/>
      <c r="J48" s="123"/>
      <c r="K48" s="123"/>
      <c r="L48" s="123"/>
      <c r="M48" s="123"/>
      <c r="N48" s="123"/>
      <c r="O48" s="123"/>
      <c r="P48" s="125"/>
    </row>
    <row r="49" spans="1:16" s="8" customFormat="1" ht="24.95" customHeight="1" x14ac:dyDescent="0.25">
      <c r="A49" s="62"/>
      <c r="B49" s="539" t="s">
        <v>78</v>
      </c>
      <c r="C49" s="540"/>
      <c r="D49" s="540"/>
      <c r="E49" s="540"/>
      <c r="F49" s="540"/>
      <c r="G49" s="123"/>
      <c r="H49" s="123"/>
      <c r="I49" s="123"/>
      <c r="J49" s="123"/>
      <c r="K49" s="123"/>
      <c r="L49" s="123"/>
      <c r="M49" s="123"/>
      <c r="N49" s="123"/>
      <c r="O49" s="123"/>
      <c r="P49" s="125"/>
    </row>
    <row r="50" spans="1:16" s="8" customFormat="1" ht="24.95" customHeight="1" x14ac:dyDescent="0.25">
      <c r="B50" s="520" t="s">
        <v>278</v>
      </c>
      <c r="C50" s="521"/>
      <c r="D50" s="521"/>
      <c r="E50" s="521"/>
      <c r="F50" s="521"/>
      <c r="G50" s="122">
        <v>2</v>
      </c>
      <c r="H50" s="122"/>
      <c r="I50" s="122">
        <f>I20</f>
        <v>2</v>
      </c>
      <c r="J50" s="123">
        <f>+G50*I50</f>
        <v>4</v>
      </c>
      <c r="K50" s="122"/>
      <c r="L50" s="122"/>
      <c r="M50" s="122"/>
      <c r="N50" s="122"/>
      <c r="O50" s="123"/>
      <c r="P50" s="124"/>
    </row>
    <row r="51" spans="1:16" s="8" customFormat="1" ht="24.95" customHeight="1" x14ac:dyDescent="0.25">
      <c r="B51" s="520" t="s">
        <v>279</v>
      </c>
      <c r="C51" s="521"/>
      <c r="D51" s="521"/>
      <c r="E51" s="521"/>
      <c r="F51" s="521"/>
      <c r="G51" s="122">
        <v>2</v>
      </c>
      <c r="H51" s="122"/>
      <c r="I51" s="122">
        <f>I50</f>
        <v>2</v>
      </c>
      <c r="J51" s="123">
        <f>+G51*I51</f>
        <v>4</v>
      </c>
      <c r="K51" s="122"/>
      <c r="L51" s="122"/>
      <c r="M51" s="122"/>
      <c r="N51" s="122"/>
      <c r="O51" s="123"/>
      <c r="P51" s="124"/>
    </row>
    <row r="52" spans="1:16" s="8" customFormat="1" ht="24.95" customHeight="1" x14ac:dyDescent="0.25">
      <c r="B52" s="520" t="s">
        <v>280</v>
      </c>
      <c r="C52" s="521"/>
      <c r="D52" s="521"/>
      <c r="E52" s="521"/>
      <c r="F52" s="521"/>
      <c r="G52" s="122">
        <v>1</v>
      </c>
      <c r="H52" s="122"/>
      <c r="I52" s="122">
        <f>I51</f>
        <v>2</v>
      </c>
      <c r="J52" s="123">
        <f>+G52*I52</f>
        <v>2</v>
      </c>
      <c r="K52" s="122"/>
      <c r="L52" s="122"/>
      <c r="M52" s="122"/>
      <c r="N52" s="122"/>
      <c r="O52" s="123"/>
      <c r="P52" s="124"/>
    </row>
    <row r="53" spans="1:16" s="8" customFormat="1" ht="24.95" customHeight="1" x14ac:dyDescent="0.25">
      <c r="B53" s="520" t="s">
        <v>281</v>
      </c>
      <c r="C53" s="521"/>
      <c r="D53" s="521"/>
      <c r="E53" s="521"/>
      <c r="F53" s="521"/>
      <c r="G53" s="122">
        <f>+SUM(I12:I18,I20)+SUM(I19:I19)*2</f>
        <v>12</v>
      </c>
      <c r="H53" s="122"/>
      <c r="I53" s="122">
        <v>3</v>
      </c>
      <c r="J53" s="123">
        <f>+G53*I53</f>
        <v>36</v>
      </c>
      <c r="K53" s="122"/>
      <c r="L53" s="122"/>
      <c r="M53" s="122"/>
      <c r="N53" s="122"/>
      <c r="O53" s="123"/>
      <c r="P53" s="124"/>
    </row>
    <row r="54" spans="1:16" s="8" customFormat="1" ht="24.95" customHeight="1" x14ac:dyDescent="0.25">
      <c r="B54" s="520" t="s">
        <v>282</v>
      </c>
      <c r="C54" s="521"/>
      <c r="D54" s="521"/>
      <c r="E54" s="521"/>
      <c r="F54" s="521"/>
      <c r="G54" s="122">
        <f>+I19</f>
        <v>0</v>
      </c>
      <c r="H54" s="122"/>
      <c r="I54" s="122">
        <v>1</v>
      </c>
      <c r="J54" s="123">
        <f>+G54*I54</f>
        <v>0</v>
      </c>
      <c r="K54" s="122"/>
      <c r="L54" s="122"/>
      <c r="M54" s="122"/>
      <c r="N54" s="122"/>
      <c r="O54" s="123"/>
      <c r="P54" s="124"/>
    </row>
    <row r="55" spans="1:16" s="8" customFormat="1" ht="24.95" customHeight="1" x14ac:dyDescent="0.25">
      <c r="B55" s="520" t="s">
        <v>283</v>
      </c>
      <c r="C55" s="521"/>
      <c r="D55" s="521"/>
      <c r="E55" s="521"/>
      <c r="F55" s="521"/>
      <c r="G55" s="122">
        <f>+I24</f>
        <v>6</v>
      </c>
      <c r="H55" s="122"/>
      <c r="I55" s="122">
        <v>1</v>
      </c>
      <c r="J55" s="123">
        <f t="shared" ref="J55:J60" si="26">+G55*I55</f>
        <v>6</v>
      </c>
      <c r="K55" s="122"/>
      <c r="L55" s="122"/>
      <c r="M55" s="122"/>
      <c r="N55" s="122"/>
      <c r="O55" s="123"/>
      <c r="P55" s="124"/>
    </row>
    <row r="56" spans="1:16" s="8" customFormat="1" ht="24.95" customHeight="1" x14ac:dyDescent="0.25">
      <c r="B56" s="520" t="s">
        <v>284</v>
      </c>
      <c r="C56" s="521"/>
      <c r="D56" s="521"/>
      <c r="E56" s="521"/>
      <c r="F56" s="521"/>
      <c r="G56" s="122">
        <f>+G53</f>
        <v>12</v>
      </c>
      <c r="H56" s="122"/>
      <c r="I56" s="122">
        <v>1</v>
      </c>
      <c r="J56" s="123">
        <f t="shared" si="26"/>
        <v>12</v>
      </c>
      <c r="K56" s="122"/>
      <c r="L56" s="122"/>
      <c r="M56" s="122"/>
      <c r="N56" s="122"/>
      <c r="O56" s="123"/>
      <c r="P56" s="124"/>
    </row>
    <row r="57" spans="1:16" s="8" customFormat="1" ht="24.95" customHeight="1" x14ac:dyDescent="0.25">
      <c r="B57" s="520" t="s">
        <v>285</v>
      </c>
      <c r="C57" s="521"/>
      <c r="D57" s="521"/>
      <c r="E57" s="521"/>
      <c r="F57" s="521"/>
      <c r="G57" s="122">
        <f>+G55</f>
        <v>6</v>
      </c>
      <c r="H57" s="122"/>
      <c r="I57" s="122">
        <v>2</v>
      </c>
      <c r="J57" s="123">
        <f t="shared" si="26"/>
        <v>12</v>
      </c>
      <c r="K57" s="122"/>
      <c r="L57" s="122"/>
      <c r="M57" s="122"/>
      <c r="N57" s="122"/>
      <c r="O57" s="123"/>
      <c r="P57" s="124"/>
    </row>
    <row r="58" spans="1:16" s="8" customFormat="1" ht="24.95" customHeight="1" x14ac:dyDescent="0.25">
      <c r="B58" s="520" t="s">
        <v>286</v>
      </c>
      <c r="C58" s="521"/>
      <c r="D58" s="521"/>
      <c r="E58" s="521"/>
      <c r="F58" s="521"/>
      <c r="G58" s="122">
        <f>+G57</f>
        <v>6</v>
      </c>
      <c r="H58" s="122"/>
      <c r="I58" s="122">
        <v>1</v>
      </c>
      <c r="J58" s="123">
        <f t="shared" si="26"/>
        <v>6</v>
      </c>
      <c r="K58" s="122"/>
      <c r="L58" s="122"/>
      <c r="M58" s="122"/>
      <c r="N58" s="122"/>
      <c r="O58" s="123"/>
      <c r="P58" s="124"/>
    </row>
    <row r="59" spans="1:16" s="8" customFormat="1" ht="24.95" customHeight="1" x14ac:dyDescent="0.25">
      <c r="B59" s="520" t="s">
        <v>287</v>
      </c>
      <c r="C59" s="521"/>
      <c r="D59" s="521"/>
      <c r="E59" s="521"/>
      <c r="F59" s="521"/>
      <c r="G59" s="122">
        <f>+G58</f>
        <v>6</v>
      </c>
      <c r="H59" s="122"/>
      <c r="I59" s="122">
        <v>3</v>
      </c>
      <c r="J59" s="123">
        <f t="shared" si="26"/>
        <v>18</v>
      </c>
      <c r="K59" s="122"/>
      <c r="L59" s="122"/>
      <c r="M59" s="122"/>
      <c r="N59" s="122"/>
      <c r="O59" s="123"/>
      <c r="P59" s="124"/>
    </row>
    <row r="60" spans="1:16" s="8" customFormat="1" ht="24.95" customHeight="1" x14ac:dyDescent="0.25">
      <c r="B60" s="520" t="s">
        <v>288</v>
      </c>
      <c r="C60" s="521"/>
      <c r="D60" s="521"/>
      <c r="E60" s="521"/>
      <c r="F60" s="521"/>
      <c r="G60" s="122">
        <f>+G59</f>
        <v>6</v>
      </c>
      <c r="H60" s="122"/>
      <c r="I60" s="122">
        <v>2</v>
      </c>
      <c r="J60" s="123">
        <f t="shared" si="26"/>
        <v>12</v>
      </c>
      <c r="K60" s="122"/>
      <c r="L60" s="122"/>
      <c r="M60" s="122"/>
      <c r="N60" s="122"/>
      <c r="O60" s="123"/>
      <c r="P60" s="124"/>
    </row>
    <row r="61" spans="1:16" s="61" customFormat="1" ht="24.95" customHeight="1" thickBot="1" x14ac:dyDescent="0.3">
      <c r="B61" s="537"/>
      <c r="C61" s="538"/>
      <c r="D61" s="538"/>
      <c r="E61" s="538"/>
      <c r="F61" s="538"/>
      <c r="G61" s="132"/>
      <c r="H61" s="132"/>
      <c r="I61" s="132"/>
      <c r="J61" s="132"/>
      <c r="K61" s="132"/>
      <c r="L61" s="132"/>
      <c r="M61" s="132"/>
      <c r="N61" s="133">
        <f>SUM(N11:N60)</f>
        <v>78.12</v>
      </c>
      <c r="O61" s="133">
        <f>SUM(O11:O60)</f>
        <v>203.39999999999998</v>
      </c>
      <c r="P61" s="134">
        <f>SUM(P11:P60)</f>
        <v>40.5</v>
      </c>
    </row>
  </sheetData>
  <mergeCells count="60">
    <mergeCell ref="B44:F44"/>
    <mergeCell ref="B45:F45"/>
    <mergeCell ref="B52:F52"/>
    <mergeCell ref="B41:F41"/>
    <mergeCell ref="B47:F47"/>
    <mergeCell ref="B48:F48"/>
    <mergeCell ref="B49:F49"/>
    <mergeCell ref="B50:F50"/>
    <mergeCell ref="B28:F28"/>
    <mergeCell ref="B61:F61"/>
    <mergeCell ref="B54:F54"/>
    <mergeCell ref="B55:F55"/>
    <mergeCell ref="B56:F56"/>
    <mergeCell ref="B57:F57"/>
    <mergeCell ref="B58:F58"/>
    <mergeCell ref="B59:F59"/>
    <mergeCell ref="B46:F46"/>
    <mergeCell ref="B51:F51"/>
    <mergeCell ref="B39:F39"/>
    <mergeCell ref="B40:F40"/>
    <mergeCell ref="B60:F60"/>
    <mergeCell ref="B53:F53"/>
    <mergeCell ref="B42:F42"/>
    <mergeCell ref="B43:F43"/>
    <mergeCell ref="B11:F11"/>
    <mergeCell ref="B12:F12"/>
    <mergeCell ref="B13:F13"/>
    <mergeCell ref="B14:F14"/>
    <mergeCell ref="B15:F15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6:F16"/>
    <mergeCell ref="B18:F18"/>
    <mergeCell ref="B19:F19"/>
    <mergeCell ref="B20:F20"/>
    <mergeCell ref="B22:F22"/>
    <mergeCell ref="B17:F17"/>
    <mergeCell ref="B37:F37"/>
    <mergeCell ref="B21:F21"/>
    <mergeCell ref="B35:F35"/>
    <mergeCell ref="B34:F34"/>
    <mergeCell ref="B38:F38"/>
    <mergeCell ref="B36:F36"/>
    <mergeCell ref="B23:F23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0BB3-7B91-47E4-866A-46B492C2B1D8}">
  <sheetPr>
    <tabColor rgb="FF92D050"/>
  </sheetPr>
  <dimension ref="A1:U50"/>
  <sheetViews>
    <sheetView showGridLines="0" view="pageBreakPreview" topLeftCell="A22" zoomScaleNormal="70" zoomScaleSheetLayoutView="100" workbookViewId="0">
      <selection activeCell="B18" sqref="B18:F1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3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2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1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1"/>
    </row>
    <row r="7" spans="2:21" s="5" customFormat="1" ht="20.100000000000001" customHeight="1" x14ac:dyDescent="0.25">
      <c r="B7" s="1" t="s">
        <v>24</v>
      </c>
      <c r="D7" s="43" t="s">
        <v>45</v>
      </c>
      <c r="K7" s="51"/>
      <c r="M7" s="3" t="s">
        <v>240</v>
      </c>
      <c r="N7" s="58" t="s">
        <v>241</v>
      </c>
      <c r="O7" s="3" t="s">
        <v>25</v>
      </c>
      <c r="P7" s="58" t="s">
        <v>109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K8" s="45"/>
    </row>
    <row r="9" spans="2:21" s="8" customFormat="1" ht="20.100000000000001" customHeight="1" x14ac:dyDescent="0.25">
      <c r="B9" s="525" t="s">
        <v>41</v>
      </c>
      <c r="C9" s="526"/>
      <c r="D9" s="526"/>
      <c r="E9" s="526"/>
      <c r="F9" s="526"/>
      <c r="G9" s="529" t="s">
        <v>106</v>
      </c>
      <c r="H9" s="529"/>
      <c r="I9" s="529" t="s">
        <v>66</v>
      </c>
      <c r="J9" s="529" t="s">
        <v>16</v>
      </c>
      <c r="K9" s="529" t="s">
        <v>101</v>
      </c>
      <c r="L9" s="529"/>
      <c r="M9" s="529"/>
      <c r="N9" s="529" t="s">
        <v>100</v>
      </c>
      <c r="O9" s="529" t="s">
        <v>104</v>
      </c>
      <c r="P9" s="531" t="s">
        <v>105</v>
      </c>
    </row>
    <row r="10" spans="2:21" s="8" customFormat="1" ht="20.100000000000001" customHeight="1" thickBot="1" x14ac:dyDescent="0.3">
      <c r="B10" s="527"/>
      <c r="C10" s="528"/>
      <c r="D10" s="528"/>
      <c r="E10" s="528"/>
      <c r="F10" s="528"/>
      <c r="G10" s="155" t="s">
        <v>102</v>
      </c>
      <c r="H10" s="155" t="s">
        <v>103</v>
      </c>
      <c r="I10" s="530"/>
      <c r="J10" s="530"/>
      <c r="K10" s="155" t="s">
        <v>1</v>
      </c>
      <c r="L10" s="155" t="s">
        <v>82</v>
      </c>
      <c r="M10" s="155" t="s">
        <v>16</v>
      </c>
      <c r="N10" s="530"/>
      <c r="O10" s="530"/>
      <c r="P10" s="532"/>
    </row>
    <row r="11" spans="2:21" s="8" customFormat="1" ht="24.95" customHeight="1" x14ac:dyDescent="0.25">
      <c r="B11" s="533" t="s">
        <v>107</v>
      </c>
      <c r="C11" s="534"/>
      <c r="D11" s="534"/>
      <c r="E11" s="534"/>
      <c r="F11" s="534"/>
      <c r="G11" s="129"/>
      <c r="H11" s="129"/>
      <c r="I11" s="130"/>
      <c r="J11" s="127"/>
      <c r="K11" s="136"/>
      <c r="L11" s="126"/>
      <c r="M11" s="126"/>
      <c r="N11" s="126"/>
      <c r="O11" s="127"/>
      <c r="P11" s="128"/>
    </row>
    <row r="12" spans="2:21" s="8" customFormat="1" ht="24.95" customHeight="1" x14ac:dyDescent="0.25">
      <c r="B12" s="518" t="s">
        <v>265</v>
      </c>
      <c r="C12" s="519"/>
      <c r="D12" s="519"/>
      <c r="E12" s="519"/>
      <c r="F12" s="519"/>
      <c r="G12" s="122">
        <v>0.7</v>
      </c>
      <c r="H12" s="122">
        <v>2.1</v>
      </c>
      <c r="I12" s="123"/>
      <c r="J12" s="122">
        <f t="shared" ref="J12:J19" si="0">+G12*H12*I12</f>
        <v>0</v>
      </c>
      <c r="K12" s="122"/>
      <c r="L12" s="122"/>
      <c r="M12" s="122"/>
      <c r="N12" s="122"/>
      <c r="O12" s="123">
        <f t="shared" ref="O12:O17" si="1">+(H12*2+G12)*I12</f>
        <v>0</v>
      </c>
      <c r="P12" s="124"/>
    </row>
    <row r="13" spans="2:21" s="8" customFormat="1" ht="24.95" customHeight="1" x14ac:dyDescent="0.25">
      <c r="B13" s="518" t="s">
        <v>266</v>
      </c>
      <c r="C13" s="519"/>
      <c r="D13" s="519"/>
      <c r="E13" s="519"/>
      <c r="F13" s="519"/>
      <c r="G13" s="122">
        <v>0.8</v>
      </c>
      <c r="H13" s="122">
        <v>2.1</v>
      </c>
      <c r="I13" s="123"/>
      <c r="J13" s="122">
        <f t="shared" si="0"/>
        <v>0</v>
      </c>
      <c r="K13" s="122"/>
      <c r="L13" s="122"/>
      <c r="M13" s="122"/>
      <c r="N13" s="123">
        <f>+J13*3</f>
        <v>0</v>
      </c>
      <c r="O13" s="123">
        <f t="shared" si="1"/>
        <v>0</v>
      </c>
      <c r="P13" s="124"/>
    </row>
    <row r="14" spans="2:21" s="8" customFormat="1" ht="24.95" customHeight="1" x14ac:dyDescent="0.25">
      <c r="B14" s="518" t="s">
        <v>264</v>
      </c>
      <c r="C14" s="519"/>
      <c r="D14" s="519"/>
      <c r="E14" s="519"/>
      <c r="F14" s="519"/>
      <c r="G14" s="122">
        <v>0.7</v>
      </c>
      <c r="H14" s="122">
        <v>2.1</v>
      </c>
      <c r="I14" s="123"/>
      <c r="J14" s="122">
        <f t="shared" si="0"/>
        <v>0</v>
      </c>
      <c r="K14" s="122"/>
      <c r="L14" s="122"/>
      <c r="M14" s="122"/>
      <c r="N14" s="123"/>
      <c r="O14" s="123">
        <f t="shared" si="1"/>
        <v>0</v>
      </c>
      <c r="P14" s="124"/>
    </row>
    <row r="15" spans="2:21" s="8" customFormat="1" ht="24.95" customHeight="1" x14ac:dyDescent="0.25">
      <c r="B15" s="518" t="s">
        <v>267</v>
      </c>
      <c r="C15" s="519"/>
      <c r="D15" s="519"/>
      <c r="E15" s="519"/>
      <c r="F15" s="519"/>
      <c r="G15" s="122">
        <v>0.8</v>
      </c>
      <c r="H15" s="122">
        <v>2.1</v>
      </c>
      <c r="I15" s="123"/>
      <c r="J15" s="122">
        <f t="shared" si="0"/>
        <v>0</v>
      </c>
      <c r="K15" s="122"/>
      <c r="L15" s="122"/>
      <c r="M15" s="122"/>
      <c r="N15" s="123"/>
      <c r="O15" s="123">
        <f t="shared" si="1"/>
        <v>0</v>
      </c>
      <c r="P15" s="124"/>
    </row>
    <row r="16" spans="2:21" s="8" customFormat="1" ht="24.95" customHeight="1" x14ac:dyDescent="0.25">
      <c r="B16" s="518" t="s">
        <v>268</v>
      </c>
      <c r="C16" s="519"/>
      <c r="D16" s="519"/>
      <c r="E16" s="519"/>
      <c r="F16" s="519"/>
      <c r="G16" s="122">
        <v>0.9</v>
      </c>
      <c r="H16" s="122">
        <v>2.1</v>
      </c>
      <c r="I16" s="123"/>
      <c r="J16" s="122">
        <f t="shared" si="0"/>
        <v>0</v>
      </c>
      <c r="K16" s="122"/>
      <c r="L16" s="122"/>
      <c r="M16" s="122"/>
      <c r="N16" s="123"/>
      <c r="O16" s="123">
        <f t="shared" si="1"/>
        <v>0</v>
      </c>
      <c r="P16" s="124"/>
    </row>
    <row r="17" spans="2:16" s="8" customFormat="1" ht="24.95" customHeight="1" x14ac:dyDescent="0.25">
      <c r="B17" s="518" t="s">
        <v>269</v>
      </c>
      <c r="C17" s="519"/>
      <c r="D17" s="519"/>
      <c r="E17" s="519"/>
      <c r="F17" s="519"/>
      <c r="G17" s="122">
        <v>1</v>
      </c>
      <c r="H17" s="122">
        <v>2.1</v>
      </c>
      <c r="I17" s="123"/>
      <c r="J17" s="122">
        <f t="shared" si="0"/>
        <v>0</v>
      </c>
      <c r="K17" s="122"/>
      <c r="L17" s="122"/>
      <c r="M17" s="122"/>
      <c r="N17" s="123"/>
      <c r="O17" s="123">
        <f t="shared" si="1"/>
        <v>0</v>
      </c>
      <c r="P17" s="124"/>
    </row>
    <row r="18" spans="2:16" s="8" customFormat="1" ht="24.95" customHeight="1" x14ac:dyDescent="0.25">
      <c r="B18" s="518" t="s">
        <v>270</v>
      </c>
      <c r="C18" s="519"/>
      <c r="D18" s="519"/>
      <c r="E18" s="519"/>
      <c r="F18" s="519"/>
      <c r="G18" s="122">
        <v>1.4</v>
      </c>
      <c r="H18" s="122">
        <v>2.1</v>
      </c>
      <c r="I18" s="123"/>
      <c r="J18" s="122">
        <f t="shared" si="0"/>
        <v>0</v>
      </c>
      <c r="K18" s="122"/>
      <c r="L18" s="122"/>
      <c r="M18" s="122"/>
      <c r="N18" s="123">
        <f>+J18*3</f>
        <v>0</v>
      </c>
      <c r="O18" s="123"/>
      <c r="P18" s="124"/>
    </row>
    <row r="19" spans="2:16" s="8" customFormat="1" ht="39.950000000000003" customHeight="1" x14ac:dyDescent="0.25">
      <c r="B19" s="518" t="s">
        <v>271</v>
      </c>
      <c r="C19" s="519"/>
      <c r="D19" s="519"/>
      <c r="E19" s="519"/>
      <c r="F19" s="519"/>
      <c r="G19" s="122">
        <v>0.9</v>
      </c>
      <c r="H19" s="122">
        <v>2.1</v>
      </c>
      <c r="I19" s="123"/>
      <c r="J19" s="122">
        <f t="shared" si="0"/>
        <v>0</v>
      </c>
      <c r="K19" s="122"/>
      <c r="L19" s="122"/>
      <c r="M19" s="122"/>
      <c r="N19" s="123">
        <f>+J19*3</f>
        <v>0</v>
      </c>
      <c r="O19" s="123">
        <f t="shared" ref="O19" si="2">+(H19*2+G19)*I19</f>
        <v>0</v>
      </c>
      <c r="P19" s="124"/>
    </row>
    <row r="20" spans="2:16" s="8" customFormat="1" ht="24.95" customHeight="1" x14ac:dyDescent="0.25">
      <c r="B20" s="522"/>
      <c r="C20" s="523"/>
      <c r="D20" s="523"/>
      <c r="E20" s="523"/>
      <c r="F20" s="524"/>
      <c r="G20" s="122"/>
      <c r="H20" s="122"/>
      <c r="I20" s="122"/>
      <c r="J20" s="123"/>
      <c r="K20" s="122"/>
      <c r="L20" s="122"/>
      <c r="M20" s="122"/>
      <c r="N20" s="122"/>
      <c r="O20" s="123"/>
      <c r="P20" s="124"/>
    </row>
    <row r="21" spans="2:16" s="8" customFormat="1" ht="24.95" customHeight="1" x14ac:dyDescent="0.25">
      <c r="B21" s="535" t="s">
        <v>217</v>
      </c>
      <c r="C21" s="536"/>
      <c r="D21" s="536"/>
      <c r="E21" s="536"/>
      <c r="F21" s="536"/>
      <c r="G21" s="122"/>
      <c r="H21" s="122"/>
      <c r="I21" s="122"/>
      <c r="J21" s="123"/>
      <c r="K21" s="122"/>
      <c r="L21" s="122"/>
      <c r="M21" s="122"/>
      <c r="N21" s="122"/>
      <c r="O21" s="123"/>
      <c r="P21" s="124"/>
    </row>
    <row r="22" spans="2:16" s="8" customFormat="1" ht="39.950000000000003" customHeight="1" x14ac:dyDescent="0.25">
      <c r="B22" s="520" t="s">
        <v>456</v>
      </c>
      <c r="C22" s="521"/>
      <c r="D22" s="521"/>
      <c r="E22" s="521"/>
      <c r="F22" s="521"/>
      <c r="G22" s="122">
        <v>0.7</v>
      </c>
      <c r="H22" s="122">
        <v>1.8</v>
      </c>
      <c r="I22" s="123"/>
      <c r="J22" s="122">
        <f>+G22*H22*I22</f>
        <v>0</v>
      </c>
      <c r="K22" s="122"/>
      <c r="L22" s="122"/>
      <c r="M22" s="122"/>
      <c r="N22" s="123"/>
      <c r="O22" s="123"/>
      <c r="P22" s="124"/>
    </row>
    <row r="23" spans="2:16" s="8" customFormat="1" ht="39.950000000000003" customHeight="1" x14ac:dyDescent="0.25">
      <c r="B23" s="520" t="s">
        <v>456</v>
      </c>
      <c r="C23" s="521"/>
      <c r="D23" s="521"/>
      <c r="E23" s="521"/>
      <c r="F23" s="521"/>
      <c r="G23" s="122">
        <v>0.8</v>
      </c>
      <c r="H23" s="122">
        <v>2</v>
      </c>
      <c r="I23" s="123">
        <v>1</v>
      </c>
      <c r="J23" s="122">
        <f>+G23*H23*I23</f>
        <v>1.6</v>
      </c>
      <c r="K23" s="122"/>
      <c r="L23" s="122"/>
      <c r="M23" s="122"/>
      <c r="N23" s="123"/>
      <c r="O23" s="123">
        <v>0</v>
      </c>
      <c r="P23" s="124"/>
    </row>
    <row r="24" spans="2:16" s="8" customFormat="1" ht="24.95" customHeight="1" x14ac:dyDescent="0.25">
      <c r="B24" s="522"/>
      <c r="C24" s="523"/>
      <c r="D24" s="523"/>
      <c r="E24" s="523"/>
      <c r="F24" s="524"/>
      <c r="G24" s="122"/>
      <c r="H24" s="122"/>
      <c r="I24" s="122"/>
      <c r="J24" s="131">
        <f>SUM(J22:J23)</f>
        <v>1.6</v>
      </c>
      <c r="K24" s="122"/>
      <c r="L24" s="122"/>
      <c r="M24" s="122"/>
      <c r="N24" s="122"/>
      <c r="O24" s="123"/>
      <c r="P24" s="124"/>
    </row>
    <row r="25" spans="2:16" s="8" customFormat="1" ht="24.95" customHeight="1" x14ac:dyDescent="0.25">
      <c r="B25" s="520" t="s">
        <v>262</v>
      </c>
      <c r="C25" s="521"/>
      <c r="D25" s="521"/>
      <c r="E25" s="521"/>
      <c r="F25" s="521"/>
      <c r="G25" s="122"/>
      <c r="H25" s="122"/>
      <c r="I25" s="123"/>
      <c r="J25" s="122">
        <f t="shared" ref="J25:J27" si="3">+G25*H25*I25</f>
        <v>0</v>
      </c>
      <c r="K25" s="122" t="s">
        <v>272</v>
      </c>
      <c r="L25" s="122" t="s">
        <v>273</v>
      </c>
      <c r="M25" s="122">
        <f>+J25</f>
        <v>0</v>
      </c>
      <c r="N25" s="122"/>
      <c r="O25" s="123">
        <f t="shared" ref="O25:O27" si="4">+(H25*2+G25*2)*I25</f>
        <v>0</v>
      </c>
      <c r="P25" s="124"/>
    </row>
    <row r="26" spans="2:16" s="8" customFormat="1" ht="24.95" customHeight="1" x14ac:dyDescent="0.25">
      <c r="B26" s="520" t="s">
        <v>262</v>
      </c>
      <c r="C26" s="521"/>
      <c r="D26" s="521"/>
      <c r="E26" s="521"/>
      <c r="F26" s="521"/>
      <c r="G26" s="122"/>
      <c r="H26" s="122"/>
      <c r="I26" s="123"/>
      <c r="J26" s="122">
        <f t="shared" si="3"/>
        <v>0</v>
      </c>
      <c r="K26" s="122" t="s">
        <v>272</v>
      </c>
      <c r="L26" s="122" t="s">
        <v>273</v>
      </c>
      <c r="M26" s="122">
        <f>+J26</f>
        <v>0</v>
      </c>
      <c r="N26" s="122"/>
      <c r="O26" s="123">
        <f t="shared" si="4"/>
        <v>0</v>
      </c>
      <c r="P26" s="124"/>
    </row>
    <row r="27" spans="2:16" s="8" customFormat="1" ht="24.95" customHeight="1" x14ac:dyDescent="0.25">
      <c r="B27" s="520" t="s">
        <v>262</v>
      </c>
      <c r="C27" s="521"/>
      <c r="D27" s="521"/>
      <c r="E27" s="521"/>
      <c r="F27" s="521"/>
      <c r="G27" s="122"/>
      <c r="H27" s="122"/>
      <c r="I27" s="123"/>
      <c r="J27" s="122">
        <f t="shared" si="3"/>
        <v>0</v>
      </c>
      <c r="K27" s="122" t="s">
        <v>272</v>
      </c>
      <c r="L27" s="122" t="s">
        <v>273</v>
      </c>
      <c r="M27" s="122">
        <f>+J27</f>
        <v>0</v>
      </c>
      <c r="N27" s="122"/>
      <c r="O27" s="123">
        <f t="shared" si="4"/>
        <v>0</v>
      </c>
      <c r="P27" s="124"/>
    </row>
    <row r="28" spans="2:16" s="8" customFormat="1" ht="24.95" customHeight="1" x14ac:dyDescent="0.25">
      <c r="B28" s="522"/>
      <c r="C28" s="523"/>
      <c r="D28" s="523"/>
      <c r="E28" s="523"/>
      <c r="F28" s="524"/>
      <c r="G28" s="122"/>
      <c r="H28" s="122"/>
      <c r="I28" s="122"/>
      <c r="J28" s="131">
        <f>SUM(J25:J27)</f>
        <v>0</v>
      </c>
      <c r="K28" s="122" t="s">
        <v>272</v>
      </c>
      <c r="L28" s="122" t="s">
        <v>273</v>
      </c>
      <c r="M28" s="131">
        <f>SUM(M25:M27)</f>
        <v>0</v>
      </c>
      <c r="N28" s="122"/>
      <c r="O28" s="123"/>
      <c r="P28" s="124"/>
    </row>
    <row r="29" spans="2:16" s="8" customFormat="1" ht="24.95" customHeight="1" x14ac:dyDescent="0.25">
      <c r="B29" s="522"/>
      <c r="C29" s="523"/>
      <c r="D29" s="523"/>
      <c r="E29" s="523"/>
      <c r="F29" s="524"/>
      <c r="G29" s="122"/>
      <c r="H29" s="122"/>
      <c r="I29" s="122"/>
      <c r="J29" s="123"/>
      <c r="K29" s="122"/>
      <c r="L29" s="122"/>
      <c r="M29" s="122"/>
      <c r="N29" s="122"/>
      <c r="O29" s="123"/>
      <c r="P29" s="124"/>
    </row>
    <row r="30" spans="2:16" s="8" customFormat="1" ht="24.95" customHeight="1" x14ac:dyDescent="0.25">
      <c r="B30" s="535" t="s">
        <v>263</v>
      </c>
      <c r="C30" s="536"/>
      <c r="D30" s="536"/>
      <c r="E30" s="536"/>
      <c r="F30" s="536"/>
      <c r="G30" s="122"/>
      <c r="H30" s="122"/>
      <c r="I30" s="122"/>
      <c r="J30" s="123"/>
      <c r="K30" s="122"/>
      <c r="L30" s="122"/>
      <c r="M30" s="122"/>
      <c r="N30" s="122"/>
      <c r="O30" s="123"/>
      <c r="P30" s="124"/>
    </row>
    <row r="31" spans="2:16" s="8" customFormat="1" ht="24.95" customHeight="1" x14ac:dyDescent="0.25">
      <c r="B31" s="520" t="s">
        <v>274</v>
      </c>
      <c r="C31" s="521"/>
      <c r="D31" s="521"/>
      <c r="E31" s="521"/>
      <c r="F31" s="521"/>
      <c r="G31" s="122"/>
      <c r="H31" s="122"/>
      <c r="I31" s="122"/>
      <c r="J31" s="123">
        <f>+G31*H31*I31</f>
        <v>0</v>
      </c>
      <c r="K31" s="122"/>
      <c r="L31" s="122"/>
      <c r="M31" s="122"/>
      <c r="N31" s="123">
        <f>+(J31*2)+(2*(PI()*(((38.1/2)/1000))*G31)*2)</f>
        <v>0</v>
      </c>
      <c r="O31" s="123"/>
      <c r="P31" s="124"/>
    </row>
    <row r="32" spans="2:16" s="8" customFormat="1" ht="24.95" customHeight="1" x14ac:dyDescent="0.25">
      <c r="B32" s="520" t="s">
        <v>275</v>
      </c>
      <c r="C32" s="521"/>
      <c r="D32" s="521"/>
      <c r="E32" s="521"/>
      <c r="F32" s="521"/>
      <c r="G32" s="122"/>
      <c r="H32" s="122"/>
      <c r="I32" s="122"/>
      <c r="J32" s="123">
        <f>+G32*I32</f>
        <v>0</v>
      </c>
      <c r="K32" s="122"/>
      <c r="L32" s="122"/>
      <c r="M32" s="122"/>
      <c r="N32" s="123">
        <f>2*(PI()*(((38.1/2)/1000))*J32)</f>
        <v>0</v>
      </c>
      <c r="O32" s="123"/>
      <c r="P32" s="124"/>
    </row>
    <row r="33" spans="1:16" s="8" customFormat="1" ht="54.95" customHeight="1" x14ac:dyDescent="0.25">
      <c r="B33" s="520" t="s">
        <v>276</v>
      </c>
      <c r="C33" s="521"/>
      <c r="D33" s="521"/>
      <c r="E33" s="521"/>
      <c r="F33" s="521"/>
      <c r="G33" s="122">
        <v>1</v>
      </c>
      <c r="H33" s="122">
        <v>1</v>
      </c>
      <c r="I33" s="122">
        <v>1</v>
      </c>
      <c r="J33" s="123">
        <f>+G33*H33*I33</f>
        <v>1</v>
      </c>
      <c r="K33" s="122"/>
      <c r="L33" s="122"/>
      <c r="M33" s="122"/>
      <c r="N33" s="123">
        <f>+J33*3</f>
        <v>3</v>
      </c>
      <c r="O33" s="123"/>
      <c r="P33" s="124"/>
    </row>
    <row r="34" spans="1:16" s="8" customFormat="1" ht="24.95" customHeight="1" x14ac:dyDescent="0.25">
      <c r="B34" s="520" t="s">
        <v>277</v>
      </c>
      <c r="C34" s="521"/>
      <c r="D34" s="521"/>
      <c r="E34" s="521"/>
      <c r="F34" s="521"/>
      <c r="G34" s="122">
        <v>0.9</v>
      </c>
      <c r="H34" s="122">
        <v>2.1</v>
      </c>
      <c r="I34" s="123"/>
      <c r="J34" s="122">
        <f>+G34*H34*I34</f>
        <v>0</v>
      </c>
      <c r="K34" s="122"/>
      <c r="L34" s="122"/>
      <c r="M34" s="122"/>
      <c r="N34" s="123">
        <f>+J34*3</f>
        <v>0</v>
      </c>
      <c r="O34" s="123">
        <f>+(H34*2+G34)*I34</f>
        <v>0</v>
      </c>
      <c r="P34" s="124"/>
    </row>
    <row r="35" spans="1:16" s="8" customFormat="1" ht="24.95" customHeight="1" x14ac:dyDescent="0.25">
      <c r="B35" s="520" t="s">
        <v>291</v>
      </c>
      <c r="C35" s="521"/>
      <c r="D35" s="521"/>
      <c r="E35" s="521"/>
      <c r="F35" s="521"/>
      <c r="G35" s="122">
        <v>1</v>
      </c>
      <c r="H35" s="122">
        <v>2.1</v>
      </c>
      <c r="I35" s="123"/>
      <c r="J35" s="122">
        <f>+G35*H35*I35</f>
        <v>0</v>
      </c>
      <c r="K35" s="122"/>
      <c r="L35" s="122"/>
      <c r="M35" s="122"/>
      <c r="N35" s="123">
        <f>+J35*3</f>
        <v>0</v>
      </c>
      <c r="O35" s="123">
        <f>+(H35*2+G35)*I35</f>
        <v>0</v>
      </c>
      <c r="P35" s="124"/>
    </row>
    <row r="36" spans="1:16" s="8" customFormat="1" ht="24.95" customHeight="1" x14ac:dyDescent="0.25">
      <c r="B36" s="520" t="s">
        <v>296</v>
      </c>
      <c r="C36" s="521"/>
      <c r="D36" s="521"/>
      <c r="E36" s="521"/>
      <c r="F36" s="521"/>
      <c r="G36" s="122">
        <v>2</v>
      </c>
      <c r="H36" s="122"/>
      <c r="I36" s="122">
        <v>1</v>
      </c>
      <c r="J36" s="123">
        <f>+G36*I36</f>
        <v>2</v>
      </c>
      <c r="K36" s="122"/>
      <c r="L36" s="122"/>
      <c r="M36" s="122"/>
      <c r="N36" s="123">
        <f>+J36*2</f>
        <v>4</v>
      </c>
      <c r="O36" s="123">
        <f>+(H36*2+G36)*I36</f>
        <v>2</v>
      </c>
      <c r="P36" s="124"/>
    </row>
    <row r="37" spans="1:16" s="8" customFormat="1" ht="24.95" customHeight="1" x14ac:dyDescent="0.25">
      <c r="B37" s="539"/>
      <c r="C37" s="540"/>
      <c r="D37" s="540"/>
      <c r="E37" s="540"/>
      <c r="F37" s="540"/>
      <c r="G37" s="123"/>
      <c r="H37" s="123"/>
      <c r="I37" s="123"/>
      <c r="J37" s="123"/>
      <c r="K37" s="123"/>
      <c r="L37" s="123"/>
      <c r="M37" s="123"/>
      <c r="N37" s="123"/>
      <c r="O37" s="123"/>
      <c r="P37" s="125"/>
    </row>
    <row r="38" spans="1:16" s="8" customFormat="1" ht="24.95" customHeight="1" x14ac:dyDescent="0.25">
      <c r="A38" s="62"/>
      <c r="B38" s="539" t="s">
        <v>78</v>
      </c>
      <c r="C38" s="540"/>
      <c r="D38" s="540"/>
      <c r="E38" s="540"/>
      <c r="F38" s="540"/>
      <c r="G38" s="123"/>
      <c r="H38" s="123"/>
      <c r="I38" s="123"/>
      <c r="J38" s="123"/>
      <c r="K38" s="123"/>
      <c r="L38" s="123"/>
      <c r="M38" s="123"/>
      <c r="N38" s="123"/>
      <c r="O38" s="123"/>
      <c r="P38" s="125"/>
    </row>
    <row r="39" spans="1:16" s="8" customFormat="1" ht="24.95" customHeight="1" x14ac:dyDescent="0.25">
      <c r="B39" s="520" t="s">
        <v>278</v>
      </c>
      <c r="C39" s="521"/>
      <c r="D39" s="521"/>
      <c r="E39" s="521"/>
      <c r="F39" s="521"/>
      <c r="G39" s="122">
        <v>0</v>
      </c>
      <c r="H39" s="122"/>
      <c r="I39" s="122"/>
      <c r="J39" s="123">
        <f>+G39*I39</f>
        <v>0</v>
      </c>
      <c r="K39" s="122"/>
      <c r="L39" s="122"/>
      <c r="M39" s="122"/>
      <c r="N39" s="122"/>
      <c r="O39" s="123"/>
      <c r="P39" s="124"/>
    </row>
    <row r="40" spans="1:16" s="8" customFormat="1" ht="24.95" customHeight="1" x14ac:dyDescent="0.25">
      <c r="B40" s="520" t="s">
        <v>279</v>
      </c>
      <c r="C40" s="521"/>
      <c r="D40" s="521"/>
      <c r="E40" s="521"/>
      <c r="F40" s="521"/>
      <c r="G40" s="122">
        <v>0</v>
      </c>
      <c r="H40" s="122"/>
      <c r="I40" s="122"/>
      <c r="J40" s="123">
        <f>+G40*I40</f>
        <v>0</v>
      </c>
      <c r="K40" s="122"/>
      <c r="L40" s="122"/>
      <c r="M40" s="122"/>
      <c r="N40" s="122"/>
      <c r="O40" s="123"/>
      <c r="P40" s="124"/>
    </row>
    <row r="41" spans="1:16" s="8" customFormat="1" ht="24.95" customHeight="1" x14ac:dyDescent="0.25">
      <c r="B41" s="520" t="s">
        <v>280</v>
      </c>
      <c r="C41" s="521"/>
      <c r="D41" s="521"/>
      <c r="E41" s="521"/>
      <c r="F41" s="521"/>
      <c r="G41" s="122">
        <v>0</v>
      </c>
      <c r="H41" s="122"/>
      <c r="I41" s="122"/>
      <c r="J41" s="123">
        <f>+G41*I41</f>
        <v>0</v>
      </c>
      <c r="K41" s="122"/>
      <c r="L41" s="122"/>
      <c r="M41" s="122"/>
      <c r="N41" s="122"/>
      <c r="O41" s="123"/>
      <c r="P41" s="124"/>
    </row>
    <row r="42" spans="1:16" s="8" customFormat="1" ht="24.95" customHeight="1" x14ac:dyDescent="0.25">
      <c r="B42" s="520" t="s">
        <v>281</v>
      </c>
      <c r="C42" s="521"/>
      <c r="D42" s="521"/>
      <c r="E42" s="521"/>
      <c r="F42" s="521"/>
      <c r="G42" s="122">
        <f>+SUM(I12:I17,I19)+SUM(I18:I18)*2</f>
        <v>0</v>
      </c>
      <c r="H42" s="122"/>
      <c r="I42" s="122">
        <v>3</v>
      </c>
      <c r="J42" s="123">
        <f>+G42*I42</f>
        <v>0</v>
      </c>
      <c r="K42" s="122"/>
      <c r="L42" s="122"/>
      <c r="M42" s="122"/>
      <c r="N42" s="122"/>
      <c r="O42" s="123"/>
      <c r="P42" s="124"/>
    </row>
    <row r="43" spans="1:16" s="8" customFormat="1" ht="24.95" customHeight="1" x14ac:dyDescent="0.25">
      <c r="B43" s="520" t="s">
        <v>282</v>
      </c>
      <c r="C43" s="521"/>
      <c r="D43" s="521"/>
      <c r="E43" s="521"/>
      <c r="F43" s="521"/>
      <c r="G43" s="122">
        <f>+I18</f>
        <v>0</v>
      </c>
      <c r="H43" s="122"/>
      <c r="I43" s="122">
        <v>1</v>
      </c>
      <c r="J43" s="123">
        <f>+G43*I43</f>
        <v>0</v>
      </c>
      <c r="K43" s="122"/>
      <c r="L43" s="122"/>
      <c r="M43" s="122"/>
      <c r="N43" s="122"/>
      <c r="O43" s="123"/>
      <c r="P43" s="124"/>
    </row>
    <row r="44" spans="1:16" s="8" customFormat="1" ht="24.95" customHeight="1" x14ac:dyDescent="0.25">
      <c r="B44" s="520" t="s">
        <v>283</v>
      </c>
      <c r="C44" s="521"/>
      <c r="D44" s="521"/>
      <c r="E44" s="521"/>
      <c r="F44" s="521"/>
      <c r="G44" s="122">
        <f>+I22</f>
        <v>0</v>
      </c>
      <c r="H44" s="122"/>
      <c r="I44" s="122">
        <v>1</v>
      </c>
      <c r="J44" s="123">
        <f t="shared" ref="J44:J49" si="5">+G44*I44</f>
        <v>0</v>
      </c>
      <c r="K44" s="122"/>
      <c r="L44" s="122"/>
      <c r="M44" s="122"/>
      <c r="N44" s="122"/>
      <c r="O44" s="123"/>
      <c r="P44" s="124"/>
    </row>
    <row r="45" spans="1:16" s="8" customFormat="1" ht="24.95" customHeight="1" x14ac:dyDescent="0.25">
      <c r="B45" s="520" t="s">
        <v>284</v>
      </c>
      <c r="C45" s="521"/>
      <c r="D45" s="521"/>
      <c r="E45" s="521"/>
      <c r="F45" s="521"/>
      <c r="G45" s="122">
        <f>+G42</f>
        <v>0</v>
      </c>
      <c r="H45" s="122"/>
      <c r="I45" s="122">
        <v>1</v>
      </c>
      <c r="J45" s="123">
        <f t="shared" si="5"/>
        <v>0</v>
      </c>
      <c r="K45" s="122"/>
      <c r="L45" s="122"/>
      <c r="M45" s="122"/>
      <c r="N45" s="122"/>
      <c r="O45" s="123"/>
      <c r="P45" s="124"/>
    </row>
    <row r="46" spans="1:16" s="8" customFormat="1" ht="24.95" customHeight="1" x14ac:dyDescent="0.25">
      <c r="B46" s="520" t="s">
        <v>285</v>
      </c>
      <c r="C46" s="521"/>
      <c r="D46" s="521"/>
      <c r="E46" s="521"/>
      <c r="F46" s="521"/>
      <c r="G46" s="122">
        <f>+G44</f>
        <v>0</v>
      </c>
      <c r="H46" s="122"/>
      <c r="I46" s="122">
        <v>2</v>
      </c>
      <c r="J46" s="123">
        <f t="shared" si="5"/>
        <v>0</v>
      </c>
      <c r="K46" s="122"/>
      <c r="L46" s="122"/>
      <c r="M46" s="122"/>
      <c r="N46" s="122"/>
      <c r="O46" s="123"/>
      <c r="P46" s="124"/>
    </row>
    <row r="47" spans="1:16" s="8" customFormat="1" ht="24.95" customHeight="1" x14ac:dyDescent="0.25">
      <c r="B47" s="520" t="s">
        <v>286</v>
      </c>
      <c r="C47" s="521"/>
      <c r="D47" s="521"/>
      <c r="E47" s="521"/>
      <c r="F47" s="521"/>
      <c r="G47" s="122">
        <f>+G46</f>
        <v>0</v>
      </c>
      <c r="H47" s="122"/>
      <c r="I47" s="122">
        <v>1</v>
      </c>
      <c r="J47" s="123">
        <f t="shared" si="5"/>
        <v>0</v>
      </c>
      <c r="K47" s="122"/>
      <c r="L47" s="122"/>
      <c r="M47" s="122"/>
      <c r="N47" s="122"/>
      <c r="O47" s="123"/>
      <c r="P47" s="124"/>
    </row>
    <row r="48" spans="1:16" s="8" customFormat="1" ht="24.95" customHeight="1" x14ac:dyDescent="0.25">
      <c r="B48" s="520" t="s">
        <v>287</v>
      </c>
      <c r="C48" s="521"/>
      <c r="D48" s="521"/>
      <c r="E48" s="521"/>
      <c r="F48" s="521"/>
      <c r="G48" s="122">
        <f>+G47</f>
        <v>0</v>
      </c>
      <c r="H48" s="122"/>
      <c r="I48" s="122">
        <v>3</v>
      </c>
      <c r="J48" s="123">
        <f t="shared" si="5"/>
        <v>0</v>
      </c>
      <c r="K48" s="122"/>
      <c r="L48" s="122"/>
      <c r="M48" s="122"/>
      <c r="N48" s="122"/>
      <c r="O48" s="123"/>
      <c r="P48" s="124"/>
    </row>
    <row r="49" spans="2:16" s="8" customFormat="1" ht="24.95" customHeight="1" x14ac:dyDescent="0.25">
      <c r="B49" s="520" t="s">
        <v>288</v>
      </c>
      <c r="C49" s="521"/>
      <c r="D49" s="521"/>
      <c r="E49" s="521"/>
      <c r="F49" s="521"/>
      <c r="G49" s="122">
        <f>+G48</f>
        <v>0</v>
      </c>
      <c r="H49" s="122"/>
      <c r="I49" s="122">
        <v>2</v>
      </c>
      <c r="J49" s="123">
        <f t="shared" si="5"/>
        <v>0</v>
      </c>
      <c r="K49" s="122"/>
      <c r="L49" s="122"/>
      <c r="M49" s="122"/>
      <c r="N49" s="122"/>
      <c r="O49" s="123"/>
      <c r="P49" s="124"/>
    </row>
    <row r="50" spans="2:16" s="61" customFormat="1" ht="24.95" customHeight="1" thickBot="1" x14ac:dyDescent="0.3">
      <c r="B50" s="537"/>
      <c r="C50" s="538"/>
      <c r="D50" s="538"/>
      <c r="E50" s="538"/>
      <c r="F50" s="538"/>
      <c r="G50" s="132"/>
      <c r="H50" s="132"/>
      <c r="I50" s="132"/>
      <c r="J50" s="132"/>
      <c r="K50" s="132"/>
      <c r="L50" s="132"/>
      <c r="M50" s="132"/>
      <c r="N50" s="133">
        <f>SUM(N11:N49)</f>
        <v>7</v>
      </c>
      <c r="O50" s="133">
        <f>SUM(O11:O49)</f>
        <v>2</v>
      </c>
      <c r="P50" s="134">
        <f>SUM(P11:P49)</f>
        <v>0</v>
      </c>
    </row>
  </sheetData>
  <mergeCells count="49">
    <mergeCell ref="B16:F16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1:F11"/>
    <mergeCell ref="B12:F12"/>
    <mergeCell ref="B13:F13"/>
    <mergeCell ref="B14:F14"/>
    <mergeCell ref="B15:F15"/>
    <mergeCell ref="B27:F27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5:F35"/>
    <mergeCell ref="B28:F28"/>
    <mergeCell ref="B29:F29"/>
    <mergeCell ref="B30:F30"/>
    <mergeCell ref="B31:F31"/>
    <mergeCell ref="B32:F32"/>
    <mergeCell ref="B33:F33"/>
    <mergeCell ref="B34:F34"/>
    <mergeCell ref="B49:F49"/>
    <mergeCell ref="B50:F50"/>
    <mergeCell ref="B36:F36"/>
    <mergeCell ref="B43:F43"/>
    <mergeCell ref="B44:F44"/>
    <mergeCell ref="B45:F45"/>
    <mergeCell ref="B46:F46"/>
    <mergeCell ref="B47:F47"/>
    <mergeCell ref="B48:F48"/>
    <mergeCell ref="B37:F37"/>
    <mergeCell ref="B38:F38"/>
    <mergeCell ref="B39:F39"/>
    <mergeCell ref="B40:F40"/>
    <mergeCell ref="B41:F41"/>
    <mergeCell ref="B42:F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B1:AI27"/>
  <sheetViews>
    <sheetView showGridLines="0" view="pageBreakPreview" topLeftCell="A7" zoomScaleNormal="70" zoomScaleSheetLayoutView="100" workbookViewId="0">
      <selection activeCell="K17" sqref="K1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9" width="10.7109375" style="32" customWidth="1"/>
    <col min="30" max="30" width="3.5703125" style="34" customWidth="1"/>
    <col min="31" max="31" width="1.7109375" style="32" customWidth="1"/>
    <col min="32" max="16384" width="9.140625" style="32"/>
  </cols>
  <sheetData>
    <row r="1" spans="2:35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</row>
    <row r="2" spans="2:35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</row>
    <row r="3" spans="2:35" s="10" customFormat="1" ht="20.100000000000001" customHeight="1" x14ac:dyDescent="0.25"/>
    <row r="4" spans="2:35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B4" s="3" t="s">
        <v>21</v>
      </c>
      <c r="AC4" s="226" t="str">
        <f>+'DADOS DA OBRA'!$N$25</f>
        <v>18/03/2026</v>
      </c>
      <c r="AF4" s="35"/>
      <c r="AG4" s="35"/>
      <c r="AH4" s="36"/>
      <c r="AI4" s="36"/>
    </row>
    <row r="5" spans="2:35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B5" s="3" t="s">
        <v>22</v>
      </c>
      <c r="AC5" s="4" t="str">
        <f>'DADOS DA OBRA'!$N$28</f>
        <v>00</v>
      </c>
    </row>
    <row r="6" spans="2:35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5" s="5" customFormat="1" ht="20.100000000000001" customHeight="1" x14ac:dyDescent="0.25">
      <c r="B7" s="1" t="s">
        <v>24</v>
      </c>
      <c r="D7" s="43" t="s">
        <v>95</v>
      </c>
      <c r="Z7" s="3" t="s">
        <v>240</v>
      </c>
      <c r="AA7" s="298" t="s">
        <v>975</v>
      </c>
      <c r="AB7" s="3" t="s">
        <v>25</v>
      </c>
      <c r="AC7" s="58" t="s">
        <v>77</v>
      </c>
    </row>
    <row r="8" spans="2:35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M8" s="12"/>
      <c r="N8" s="9"/>
      <c r="R8" s="12"/>
      <c r="S8" s="9"/>
    </row>
    <row r="9" spans="2:35" s="8" customFormat="1" ht="24.95" customHeight="1" x14ac:dyDescent="0.25">
      <c r="B9" s="555"/>
      <c r="C9" s="556"/>
      <c r="D9" s="556"/>
      <c r="E9" s="556"/>
      <c r="F9" s="556"/>
      <c r="G9" s="167" t="s">
        <v>218</v>
      </c>
      <c r="H9" s="167" t="s">
        <v>1542</v>
      </c>
      <c r="I9" s="167" t="s">
        <v>1524</v>
      </c>
      <c r="J9" s="167" t="s">
        <v>1525</v>
      </c>
      <c r="K9" s="167" t="s">
        <v>1526</v>
      </c>
      <c r="L9" s="167" t="s">
        <v>1534</v>
      </c>
      <c r="M9" s="167" t="s">
        <v>1527</v>
      </c>
      <c r="N9" s="167" t="s">
        <v>1528</v>
      </c>
      <c r="O9" s="167" t="s">
        <v>1529</v>
      </c>
      <c r="P9" s="167" t="s">
        <v>1530</v>
      </c>
      <c r="Q9" s="167" t="s">
        <v>1531</v>
      </c>
      <c r="R9" s="167" t="s">
        <v>1532</v>
      </c>
      <c r="S9" s="167" t="s">
        <v>1533</v>
      </c>
      <c r="T9" s="167" t="s">
        <v>1535</v>
      </c>
      <c r="U9" s="167" t="s">
        <v>1536</v>
      </c>
      <c r="V9" s="167" t="s">
        <v>1537</v>
      </c>
      <c r="W9" s="167" t="s">
        <v>1538</v>
      </c>
      <c r="X9" s="167" t="s">
        <v>1539</v>
      </c>
      <c r="Y9" s="167" t="s">
        <v>1540</v>
      </c>
      <c r="Z9" s="167" t="s">
        <v>1541</v>
      </c>
      <c r="AA9" s="167" t="s">
        <v>316</v>
      </c>
      <c r="AB9" s="167"/>
      <c r="AC9" s="168" t="s">
        <v>91</v>
      </c>
      <c r="AD9" s="169"/>
    </row>
    <row r="10" spans="2:35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1"/>
      <c r="I10" s="171"/>
      <c r="J10" s="171"/>
      <c r="K10" s="171"/>
      <c r="L10" s="170"/>
      <c r="M10" s="171"/>
      <c r="N10" s="171"/>
      <c r="O10" s="171"/>
      <c r="P10" s="171"/>
      <c r="Q10" s="170"/>
      <c r="R10" s="171"/>
      <c r="S10" s="171"/>
      <c r="T10" s="171"/>
      <c r="U10" s="171"/>
      <c r="V10" s="170"/>
      <c r="W10" s="171"/>
      <c r="X10" s="171"/>
      <c r="Y10" s="170"/>
      <c r="Z10" s="170"/>
      <c r="AA10" s="170"/>
      <c r="AB10" s="170"/>
      <c r="AC10" s="170"/>
      <c r="AD10" s="172" t="s">
        <v>7</v>
      </c>
    </row>
    <row r="11" spans="2:35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1"/>
      <c r="I11" s="171"/>
      <c r="J11" s="171"/>
      <c r="K11" s="171"/>
      <c r="L11" s="170"/>
      <c r="M11" s="171"/>
      <c r="N11" s="171"/>
      <c r="O11" s="171"/>
      <c r="P11" s="171"/>
      <c r="Q11" s="170"/>
      <c r="R11" s="171"/>
      <c r="S11" s="171"/>
      <c r="T11" s="171"/>
      <c r="U11" s="171"/>
      <c r="V11" s="170"/>
      <c r="W11" s="171"/>
      <c r="X11" s="171"/>
      <c r="Y11" s="170"/>
      <c r="Z11" s="170"/>
      <c r="AA11" s="170"/>
      <c r="AB11" s="170"/>
      <c r="AC11" s="170"/>
      <c r="AD11" s="173" t="s">
        <v>7</v>
      </c>
    </row>
    <row r="12" spans="2:35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f>+'BL4-IMP-SUB-COMP-R00'!N153</f>
        <v>1032.5795000000012</v>
      </c>
      <c r="H12" s="171">
        <v>8.1999999999999993</v>
      </c>
      <c r="I12" s="171">
        <v>8.7200000000000006</v>
      </c>
      <c r="J12" s="171">
        <v>3.23</v>
      </c>
      <c r="K12" s="171">
        <v>3.32</v>
      </c>
      <c r="L12" s="171">
        <v>2.81</v>
      </c>
      <c r="M12" s="171">
        <v>1.72</v>
      </c>
      <c r="N12" s="171">
        <v>1.69</v>
      </c>
      <c r="O12" s="171">
        <v>1.76</v>
      </c>
      <c r="P12" s="171">
        <v>9.81</v>
      </c>
      <c r="Q12" s="171">
        <v>9.81</v>
      </c>
      <c r="R12" s="171">
        <v>3.24</v>
      </c>
      <c r="S12" s="171">
        <v>3.24</v>
      </c>
      <c r="T12" s="171">
        <v>9.8800000000000008</v>
      </c>
      <c r="U12" s="171">
        <v>10.59</v>
      </c>
      <c r="V12" s="171">
        <v>3.37</v>
      </c>
      <c r="W12" s="171">
        <v>3.36</v>
      </c>
      <c r="X12" s="171">
        <v>3.67</v>
      </c>
      <c r="Y12" s="171">
        <v>2.59</v>
      </c>
      <c r="Z12" s="171">
        <v>2.59</v>
      </c>
      <c r="AA12" s="171">
        <f>('BL4-FUN-COR-R00'!M20-'BL4-FUN-COR-R00'!M17)/2</f>
        <v>52.246000000000002</v>
      </c>
      <c r="AB12" s="171"/>
      <c r="AC12" s="171"/>
      <c r="AD12" s="174" t="s">
        <v>2</v>
      </c>
    </row>
    <row r="13" spans="2:35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0"/>
      <c r="H13" s="171">
        <f>17.19*0.4</f>
        <v>6.8760000000000012</v>
      </c>
      <c r="I13" s="171">
        <f>18.62*0.4</f>
        <v>7.4480000000000004</v>
      </c>
      <c r="J13" s="171">
        <f>7.26*0.4</f>
        <v>2.9039999999999999</v>
      </c>
      <c r="K13" s="171">
        <f>7.3*0.4</f>
        <v>2.92</v>
      </c>
      <c r="L13" s="171">
        <f>6.89*0.4</f>
        <v>2.7560000000000002</v>
      </c>
      <c r="M13" s="171">
        <f>5.35*0.4</f>
        <v>2.14</v>
      </c>
      <c r="N13" s="171">
        <f>5.36*0.4</f>
        <v>2.1440000000000001</v>
      </c>
      <c r="O13" s="171">
        <f>5.34*0.4</f>
        <v>2.1360000000000001</v>
      </c>
      <c r="P13" s="171">
        <f>13.28*0.4</f>
        <v>5.3120000000000003</v>
      </c>
      <c r="Q13" s="171">
        <f>12.63*0.4</f>
        <v>5.0520000000000005</v>
      </c>
      <c r="R13" s="171">
        <f>7.21*0.4</f>
        <v>2.8840000000000003</v>
      </c>
      <c r="S13" s="171">
        <f>7.21*0.4</f>
        <v>2.8840000000000003</v>
      </c>
      <c r="T13" s="171">
        <f>12.72*0.4</f>
        <v>5.088000000000001</v>
      </c>
      <c r="U13" s="171">
        <f>13.31*0.4</f>
        <v>5.3240000000000007</v>
      </c>
      <c r="V13" s="171">
        <f>7.5*0.4</f>
        <v>3</v>
      </c>
      <c r="W13" s="171">
        <f>7.49*0.4</f>
        <v>2.9960000000000004</v>
      </c>
      <c r="X13" s="171">
        <f>7.72*0.4</f>
        <v>3.0880000000000001</v>
      </c>
      <c r="Y13" s="171">
        <f>6.72*0.4</f>
        <v>2.6880000000000002</v>
      </c>
      <c r="Z13" s="171">
        <f>6.72*0.4</f>
        <v>2.6880000000000002</v>
      </c>
      <c r="AA13" s="171"/>
      <c r="AB13" s="171"/>
      <c r="AC13" s="170"/>
      <c r="AD13" s="172" t="s">
        <v>2</v>
      </c>
    </row>
    <row r="14" spans="2:35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4" t="s">
        <v>2</v>
      </c>
    </row>
    <row r="15" spans="2:35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>+(G12+G13-G14)</f>
        <v>1032.5795000000012</v>
      </c>
      <c r="H15" s="175">
        <f t="shared" ref="H15:Q15" si="0">+(H12+H13-H14)</f>
        <v>15.076000000000001</v>
      </c>
      <c r="I15" s="175">
        <f t="shared" si="0"/>
        <v>16.167999999999999</v>
      </c>
      <c r="J15" s="175">
        <f t="shared" si="0"/>
        <v>6.1340000000000003</v>
      </c>
      <c r="K15" s="175">
        <f t="shared" si="0"/>
        <v>6.24</v>
      </c>
      <c r="L15" s="175">
        <f t="shared" ref="L15:P15" si="1">+(L12+L13-L14)</f>
        <v>5.5660000000000007</v>
      </c>
      <c r="M15" s="175">
        <f t="shared" si="1"/>
        <v>3.8600000000000003</v>
      </c>
      <c r="N15" s="175">
        <f t="shared" si="1"/>
        <v>3.8340000000000001</v>
      </c>
      <c r="O15" s="175">
        <f t="shared" si="1"/>
        <v>3.8959999999999999</v>
      </c>
      <c r="P15" s="175">
        <f t="shared" si="1"/>
        <v>15.122</v>
      </c>
      <c r="Q15" s="175">
        <f t="shared" si="0"/>
        <v>14.862000000000002</v>
      </c>
      <c r="R15" s="175">
        <f t="shared" ref="R15" si="2">+(R12+R13-R14)</f>
        <v>6.1240000000000006</v>
      </c>
      <c r="S15" s="175">
        <f t="shared" ref="S15:V15" si="3">+(S12+S13-S14)</f>
        <v>6.1240000000000006</v>
      </c>
      <c r="T15" s="175">
        <f t="shared" si="3"/>
        <v>14.968000000000002</v>
      </c>
      <c r="U15" s="175">
        <f t="shared" si="3"/>
        <v>15.914000000000001</v>
      </c>
      <c r="V15" s="175">
        <f t="shared" si="3"/>
        <v>6.37</v>
      </c>
      <c r="W15" s="175">
        <f t="shared" ref="W15:AB15" si="4">+(W12+W13-W14)</f>
        <v>6.3559999999999999</v>
      </c>
      <c r="X15" s="175">
        <f t="shared" si="4"/>
        <v>6.758</v>
      </c>
      <c r="Y15" s="175">
        <f t="shared" si="4"/>
        <v>5.2780000000000005</v>
      </c>
      <c r="Z15" s="175">
        <f t="shared" si="4"/>
        <v>5.2780000000000005</v>
      </c>
      <c r="AA15" s="175">
        <f t="shared" si="4"/>
        <v>52.246000000000002</v>
      </c>
      <c r="AB15" s="175">
        <f t="shared" si="4"/>
        <v>0</v>
      </c>
      <c r="AC15" s="175"/>
      <c r="AD15" s="176" t="s">
        <v>2</v>
      </c>
    </row>
    <row r="16" spans="2:35" s="8" customFormat="1" ht="24.95" customHeight="1" x14ac:dyDescent="0.25">
      <c r="B16" s="547" t="s">
        <v>309</v>
      </c>
      <c r="C16" s="548"/>
      <c r="D16" s="548"/>
      <c r="E16" s="548"/>
      <c r="F16" s="548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>
        <f>+AB15</f>
        <v>0</v>
      </c>
      <c r="AC16" s="131">
        <f>+SUM(G16:AB16)</f>
        <v>0</v>
      </c>
      <c r="AD16" s="164" t="s">
        <v>2</v>
      </c>
    </row>
    <row r="17" spans="2:30" s="8" customFormat="1" ht="24.95" customHeight="1" x14ac:dyDescent="0.25">
      <c r="B17" s="549" t="s">
        <v>310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31">
        <f>+SUM(G17:AB17)</f>
        <v>0</v>
      </c>
      <c r="AD17" s="164" t="s">
        <v>2</v>
      </c>
    </row>
    <row r="18" spans="2:30" s="8" customFormat="1" ht="24.95" customHeight="1" x14ac:dyDescent="0.25">
      <c r="B18" s="552" t="s">
        <v>311</v>
      </c>
      <c r="C18" s="553"/>
      <c r="D18" s="553"/>
      <c r="E18" s="553"/>
      <c r="F18" s="55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31">
        <f t="shared" ref="AC18:AC26" si="5">+SUM(G18:AB18)</f>
        <v>0</v>
      </c>
      <c r="AD18" s="164" t="s">
        <v>2</v>
      </c>
    </row>
    <row r="19" spans="2:30" s="8" customFormat="1" ht="24.95" customHeight="1" x14ac:dyDescent="0.25">
      <c r="B19" s="552" t="s">
        <v>312</v>
      </c>
      <c r="C19" s="553"/>
      <c r="D19" s="553"/>
      <c r="E19" s="553"/>
      <c r="F19" s="55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31">
        <f t="shared" si="5"/>
        <v>0</v>
      </c>
      <c r="AD19" s="164" t="s">
        <v>2</v>
      </c>
    </row>
    <row r="20" spans="2:30" s="8" customFormat="1" ht="24.95" customHeight="1" x14ac:dyDescent="0.25">
      <c r="B20" s="552" t="s">
        <v>313</v>
      </c>
      <c r="C20" s="553"/>
      <c r="D20" s="553"/>
      <c r="E20" s="553"/>
      <c r="F20" s="554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>
        <f>+AB21</f>
        <v>0</v>
      </c>
      <c r="AC20" s="131">
        <f t="shared" si="5"/>
        <v>0</v>
      </c>
      <c r="AD20" s="164" t="s">
        <v>2</v>
      </c>
    </row>
    <row r="21" spans="2:30" s="8" customFormat="1" ht="24.95" customHeight="1" x14ac:dyDescent="0.25">
      <c r="B21" s="552" t="s">
        <v>314</v>
      </c>
      <c r="C21" s="553"/>
      <c r="D21" s="553"/>
      <c r="E21" s="553"/>
      <c r="F21" s="554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>
        <f>+AB16</f>
        <v>0</v>
      </c>
      <c r="AC21" s="131">
        <f t="shared" si="5"/>
        <v>0</v>
      </c>
      <c r="AD21" s="164" t="s">
        <v>2</v>
      </c>
    </row>
    <row r="22" spans="2:30" s="8" customFormat="1" ht="24.95" customHeight="1" x14ac:dyDescent="0.25">
      <c r="B22" s="552" t="s">
        <v>315</v>
      </c>
      <c r="C22" s="553"/>
      <c r="D22" s="553"/>
      <c r="E22" s="553"/>
      <c r="F22" s="554"/>
      <c r="G22" s="123"/>
      <c r="H22" s="123">
        <f>+H15</f>
        <v>15.076000000000001</v>
      </c>
      <c r="I22" s="123">
        <f t="shared" ref="I22:Q22" si="6">+I15</f>
        <v>16.167999999999999</v>
      </c>
      <c r="J22" s="123">
        <f t="shared" si="6"/>
        <v>6.1340000000000003</v>
      </c>
      <c r="K22" s="123">
        <f t="shared" si="6"/>
        <v>6.24</v>
      </c>
      <c r="L22" s="123">
        <f t="shared" ref="L22" si="7">+L15</f>
        <v>5.5660000000000007</v>
      </c>
      <c r="M22" s="123">
        <f>+M15</f>
        <v>3.8600000000000003</v>
      </c>
      <c r="N22" s="123">
        <f t="shared" ref="N22:P22" si="8">+N15</f>
        <v>3.8340000000000001</v>
      </c>
      <c r="O22" s="123">
        <f t="shared" si="8"/>
        <v>3.8959999999999999</v>
      </c>
      <c r="P22" s="123">
        <f t="shared" si="8"/>
        <v>15.122</v>
      </c>
      <c r="Q22" s="123">
        <f t="shared" si="6"/>
        <v>14.862000000000002</v>
      </c>
      <c r="R22" s="123">
        <f>+R15</f>
        <v>6.1240000000000006</v>
      </c>
      <c r="S22" s="123">
        <f t="shared" ref="S22:Z22" si="9">+S15</f>
        <v>6.1240000000000006</v>
      </c>
      <c r="T22" s="123">
        <f t="shared" ref="T22:V22" si="10">+T15</f>
        <v>14.968000000000002</v>
      </c>
      <c r="U22" s="123">
        <f t="shared" si="10"/>
        <v>15.914000000000001</v>
      </c>
      <c r="V22" s="123">
        <f t="shared" si="10"/>
        <v>6.37</v>
      </c>
      <c r="W22" s="123">
        <f t="shared" si="9"/>
        <v>6.3559999999999999</v>
      </c>
      <c r="X22" s="123">
        <f t="shared" si="9"/>
        <v>6.758</v>
      </c>
      <c r="Y22" s="123">
        <f t="shared" si="9"/>
        <v>5.2780000000000005</v>
      </c>
      <c r="Z22" s="123">
        <f t="shared" si="9"/>
        <v>5.2780000000000005</v>
      </c>
      <c r="AA22" s="123"/>
      <c r="AB22" s="123"/>
      <c r="AC22" s="131">
        <f t="shared" si="5"/>
        <v>163.928</v>
      </c>
      <c r="AD22" s="164" t="s">
        <v>2</v>
      </c>
    </row>
    <row r="23" spans="2:30" s="8" customFormat="1" ht="24.95" customHeight="1" x14ac:dyDescent="0.25">
      <c r="B23" s="552" t="s">
        <v>318</v>
      </c>
      <c r="C23" s="553"/>
      <c r="D23" s="553"/>
      <c r="E23" s="553"/>
      <c r="F23" s="554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31">
        <f t="shared" si="5"/>
        <v>0</v>
      </c>
      <c r="AD23" s="164" t="s">
        <v>2</v>
      </c>
    </row>
    <row r="24" spans="2:30" s="8" customFormat="1" ht="39.950000000000003" customHeight="1" x14ac:dyDescent="0.25">
      <c r="B24" s="552" t="s">
        <v>317</v>
      </c>
      <c r="C24" s="553"/>
      <c r="D24" s="553"/>
      <c r="E24" s="553"/>
      <c r="F24" s="554"/>
      <c r="G24" s="123">
        <f>+G15</f>
        <v>1032.5795000000012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>
        <f>+AA15</f>
        <v>52.246000000000002</v>
      </c>
      <c r="AB24" s="123"/>
      <c r="AC24" s="131">
        <f t="shared" ref="AC24:AC25" si="11">+SUM(G24:AB24)</f>
        <v>1084.8255000000013</v>
      </c>
      <c r="AD24" s="164" t="s">
        <v>2</v>
      </c>
    </row>
    <row r="25" spans="2:30" s="8" customFormat="1" ht="24.95" customHeight="1" x14ac:dyDescent="0.25">
      <c r="B25" s="552"/>
      <c r="C25" s="553"/>
      <c r="D25" s="553"/>
      <c r="E25" s="553"/>
      <c r="F25" s="554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31">
        <f t="shared" si="11"/>
        <v>0</v>
      </c>
      <c r="AD25" s="164" t="s">
        <v>2</v>
      </c>
    </row>
    <row r="26" spans="2:30" s="8" customFormat="1" ht="24.95" customHeight="1" thickBot="1" x14ac:dyDescent="0.3">
      <c r="B26" s="541"/>
      <c r="C26" s="542"/>
      <c r="D26" s="542"/>
      <c r="E26" s="542"/>
      <c r="F26" s="542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33">
        <f t="shared" si="5"/>
        <v>0</v>
      </c>
      <c r="AD26" s="166" t="s">
        <v>2</v>
      </c>
    </row>
    <row r="27" spans="2:30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59"/>
    </row>
  </sheetData>
  <mergeCells count="19">
    <mergeCell ref="B13:F13"/>
    <mergeCell ref="B1:AD2"/>
    <mergeCell ref="B9:F9"/>
    <mergeCell ref="B10:F10"/>
    <mergeCell ref="B11:F11"/>
    <mergeCell ref="B12:F12"/>
    <mergeCell ref="B26:F26"/>
    <mergeCell ref="B14:F14"/>
    <mergeCell ref="B15:F15"/>
    <mergeCell ref="B16:F16"/>
    <mergeCell ref="B17:F17"/>
    <mergeCell ref="B18:F18"/>
    <mergeCell ref="B19:F19"/>
    <mergeCell ref="B20:F20"/>
    <mergeCell ref="B21:F21"/>
    <mergeCell ref="B24:F24"/>
    <mergeCell ref="B22:F22"/>
    <mergeCell ref="B23:F23"/>
    <mergeCell ref="B25:F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AA88-B067-491C-A32D-B449BE920F1A}">
  <sheetPr>
    <tabColor rgb="FF92D050"/>
  </sheetPr>
  <dimension ref="B1:X27"/>
  <sheetViews>
    <sheetView showGridLines="0" view="pageBreakPreview" topLeftCell="A8" zoomScaleNormal="70" zoomScaleSheetLayoutView="100" workbookViewId="0">
      <selection activeCell="A25" sqref="A2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34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</row>
    <row r="2" spans="2:24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</row>
    <row r="3" spans="2:24" s="10" customFormat="1" ht="20.100000000000001" customHeight="1" x14ac:dyDescent="0.25"/>
    <row r="4" spans="2:24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 t="s">
        <v>21</v>
      </c>
      <c r="R4" s="226" t="str">
        <f>+'DADOS DA OBRA'!$N$25</f>
        <v>18/03/2026</v>
      </c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4" s="5" customFormat="1" ht="20.100000000000001" customHeight="1" x14ac:dyDescent="0.25">
      <c r="B7" s="1" t="s">
        <v>24</v>
      </c>
      <c r="D7" s="43" t="s">
        <v>95</v>
      </c>
      <c r="O7" s="3" t="s">
        <v>240</v>
      </c>
      <c r="P7" s="298" t="s">
        <v>975</v>
      </c>
      <c r="Q7" s="3" t="s">
        <v>25</v>
      </c>
      <c r="R7" s="58" t="s">
        <v>294</v>
      </c>
    </row>
    <row r="8" spans="2:24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L8" s="12"/>
      <c r="M8" s="12"/>
      <c r="N8" s="9"/>
    </row>
    <row r="9" spans="2:24" s="8" customFormat="1" ht="24.95" customHeight="1" x14ac:dyDescent="0.25">
      <c r="B9" s="555"/>
      <c r="C9" s="556"/>
      <c r="D9" s="556"/>
      <c r="E9" s="556"/>
      <c r="F9" s="556"/>
      <c r="G9" s="167" t="s">
        <v>1542</v>
      </c>
      <c r="H9" s="167" t="s">
        <v>1524</v>
      </c>
      <c r="I9" s="167" t="s">
        <v>1543</v>
      </c>
      <c r="J9" s="167" t="s">
        <v>1535</v>
      </c>
      <c r="K9" s="167" t="s">
        <v>1536</v>
      </c>
      <c r="L9" s="167" t="s">
        <v>1537</v>
      </c>
      <c r="M9" s="167" t="s">
        <v>1538</v>
      </c>
      <c r="N9" s="167" t="s">
        <v>1544</v>
      </c>
      <c r="O9" s="167" t="s">
        <v>1540</v>
      </c>
      <c r="P9" s="167" t="s">
        <v>1541</v>
      </c>
      <c r="Q9" s="167"/>
      <c r="R9" s="168" t="s">
        <v>91</v>
      </c>
      <c r="S9" s="169"/>
    </row>
    <row r="10" spans="2:24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1"/>
      <c r="H10" s="171"/>
      <c r="I10" s="171"/>
      <c r="J10" s="171"/>
      <c r="K10" s="171"/>
      <c r="L10" s="170"/>
      <c r="M10" s="171"/>
      <c r="N10" s="170"/>
      <c r="O10" s="170"/>
      <c r="P10" s="170"/>
      <c r="Q10" s="170"/>
      <c r="R10" s="170"/>
      <c r="S10" s="172" t="s">
        <v>7</v>
      </c>
    </row>
    <row r="11" spans="2:24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1"/>
      <c r="H11" s="171"/>
      <c r="I11" s="171"/>
      <c r="J11" s="171"/>
      <c r="K11" s="171"/>
      <c r="L11" s="170"/>
      <c r="M11" s="171"/>
      <c r="N11" s="170"/>
      <c r="O11" s="170"/>
      <c r="P11" s="170"/>
      <c r="Q11" s="170"/>
      <c r="R11" s="170"/>
      <c r="S11" s="173" t="s">
        <v>7</v>
      </c>
    </row>
    <row r="12" spans="2:24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9.6</v>
      </c>
      <c r="H12" s="171">
        <v>9.77</v>
      </c>
      <c r="I12" s="171">
        <v>3.34</v>
      </c>
      <c r="J12" s="171">
        <v>9.91</v>
      </c>
      <c r="K12" s="171">
        <v>10.59</v>
      </c>
      <c r="L12" s="171">
        <v>3.42</v>
      </c>
      <c r="M12" s="171">
        <v>3.42</v>
      </c>
      <c r="N12" s="171">
        <v>3.78</v>
      </c>
      <c r="O12" s="171">
        <v>4.58</v>
      </c>
      <c r="P12" s="171">
        <v>4.58</v>
      </c>
      <c r="Q12" s="171"/>
      <c r="R12" s="171"/>
      <c r="S12" s="174" t="s">
        <v>2</v>
      </c>
    </row>
    <row r="13" spans="2:24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1">
        <f>21.31*0.4</f>
        <v>8.5239999999999991</v>
      </c>
      <c r="H13" s="171">
        <f>21.46*0.4</f>
        <v>8.5840000000000014</v>
      </c>
      <c r="I13" s="171">
        <f>7.32*0.4</f>
        <v>2.9280000000000004</v>
      </c>
      <c r="J13" s="171">
        <f>12.73*0.4</f>
        <v>5.0920000000000005</v>
      </c>
      <c r="K13" s="171">
        <f>13.31*0.4</f>
        <v>5.3240000000000007</v>
      </c>
      <c r="L13" s="171">
        <f>7.89*0.4</f>
        <v>3.1560000000000001</v>
      </c>
      <c r="M13" s="171">
        <f>7.89*0.4</f>
        <v>3.1560000000000001</v>
      </c>
      <c r="N13" s="171">
        <f>8.09*0.4</f>
        <v>3.2360000000000002</v>
      </c>
      <c r="O13" s="171">
        <f>8.82*0.4</f>
        <v>3.5280000000000005</v>
      </c>
      <c r="P13" s="171">
        <f>8.79*0.4</f>
        <v>3.516</v>
      </c>
      <c r="Q13" s="171"/>
      <c r="R13" s="170"/>
      <c r="S13" s="172" t="s">
        <v>2</v>
      </c>
    </row>
    <row r="14" spans="2:24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4" t="s">
        <v>2</v>
      </c>
    </row>
    <row r="15" spans="2:24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P15" si="0">+(G12+G13-G14)</f>
        <v>18.123999999999999</v>
      </c>
      <c r="H15" s="175">
        <f t="shared" si="0"/>
        <v>18.353999999999999</v>
      </c>
      <c r="I15" s="175">
        <f t="shared" si="0"/>
        <v>6.2680000000000007</v>
      </c>
      <c r="J15" s="175">
        <f t="shared" si="0"/>
        <v>15.002000000000001</v>
      </c>
      <c r="K15" s="175">
        <f t="shared" si="0"/>
        <v>15.914000000000001</v>
      </c>
      <c r="L15" s="175">
        <f t="shared" si="0"/>
        <v>6.5760000000000005</v>
      </c>
      <c r="M15" s="175">
        <f t="shared" si="0"/>
        <v>6.5760000000000005</v>
      </c>
      <c r="N15" s="175">
        <f t="shared" si="0"/>
        <v>7.016</v>
      </c>
      <c r="O15" s="175">
        <f t="shared" si="0"/>
        <v>8.1080000000000005</v>
      </c>
      <c r="P15" s="175">
        <f t="shared" si="0"/>
        <v>8.0960000000000001</v>
      </c>
      <c r="Q15" s="175"/>
      <c r="R15" s="175"/>
      <c r="S15" s="176" t="s">
        <v>2</v>
      </c>
    </row>
    <row r="16" spans="2:24" s="8" customFormat="1" ht="24.95" customHeight="1" x14ac:dyDescent="0.25">
      <c r="B16" s="547" t="s">
        <v>309</v>
      </c>
      <c r="C16" s="548"/>
      <c r="D16" s="548"/>
      <c r="E16" s="548"/>
      <c r="F16" s="548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31">
        <f t="shared" ref="R16:R26" si="1">+SUM(G16:Q16)</f>
        <v>0</v>
      </c>
      <c r="S16" s="164" t="s">
        <v>2</v>
      </c>
    </row>
    <row r="17" spans="2:19" s="8" customFormat="1" ht="24.95" customHeight="1" x14ac:dyDescent="0.25">
      <c r="B17" s="549" t="s">
        <v>310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31">
        <f t="shared" si="1"/>
        <v>0</v>
      </c>
      <c r="S17" s="164" t="s">
        <v>2</v>
      </c>
    </row>
    <row r="18" spans="2:19" s="8" customFormat="1" ht="24.95" customHeight="1" x14ac:dyDescent="0.25">
      <c r="B18" s="552" t="s">
        <v>311</v>
      </c>
      <c r="C18" s="553"/>
      <c r="D18" s="553"/>
      <c r="E18" s="553"/>
      <c r="F18" s="55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31">
        <f t="shared" si="1"/>
        <v>0</v>
      </c>
      <c r="S18" s="164" t="s">
        <v>2</v>
      </c>
    </row>
    <row r="19" spans="2:19" s="8" customFormat="1" ht="24.95" customHeight="1" x14ac:dyDescent="0.25">
      <c r="B19" s="552" t="s">
        <v>312</v>
      </c>
      <c r="C19" s="553"/>
      <c r="D19" s="553"/>
      <c r="E19" s="553"/>
      <c r="F19" s="55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31">
        <f t="shared" si="1"/>
        <v>0</v>
      </c>
      <c r="S19" s="164" t="s">
        <v>2</v>
      </c>
    </row>
    <row r="20" spans="2:19" s="8" customFormat="1" ht="24.95" customHeight="1" x14ac:dyDescent="0.25">
      <c r="B20" s="552" t="s">
        <v>313</v>
      </c>
      <c r="C20" s="553"/>
      <c r="D20" s="553"/>
      <c r="E20" s="553"/>
      <c r="F20" s="554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31">
        <f t="shared" si="1"/>
        <v>0</v>
      </c>
      <c r="S20" s="164" t="s">
        <v>2</v>
      </c>
    </row>
    <row r="21" spans="2:19" s="8" customFormat="1" ht="24.95" customHeight="1" x14ac:dyDescent="0.25">
      <c r="B21" s="552" t="s">
        <v>314</v>
      </c>
      <c r="C21" s="553"/>
      <c r="D21" s="553"/>
      <c r="E21" s="553"/>
      <c r="F21" s="554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31">
        <f t="shared" si="1"/>
        <v>0</v>
      </c>
      <c r="S21" s="164" t="s">
        <v>2</v>
      </c>
    </row>
    <row r="22" spans="2:19" s="8" customFormat="1" ht="24.95" customHeight="1" x14ac:dyDescent="0.25">
      <c r="B22" s="552" t="s">
        <v>315</v>
      </c>
      <c r="C22" s="553"/>
      <c r="D22" s="553"/>
      <c r="E22" s="553"/>
      <c r="F22" s="554"/>
      <c r="G22" s="123">
        <f t="shared" ref="G22:P22" si="2">+G15</f>
        <v>18.123999999999999</v>
      </c>
      <c r="H22" s="123">
        <f t="shared" si="2"/>
        <v>18.353999999999999</v>
      </c>
      <c r="I22" s="123">
        <f t="shared" si="2"/>
        <v>6.2680000000000007</v>
      </c>
      <c r="J22" s="123">
        <f t="shared" si="2"/>
        <v>15.002000000000001</v>
      </c>
      <c r="K22" s="123">
        <f t="shared" si="2"/>
        <v>15.914000000000001</v>
      </c>
      <c r="L22" s="123">
        <f t="shared" si="2"/>
        <v>6.5760000000000005</v>
      </c>
      <c r="M22" s="123">
        <f t="shared" si="2"/>
        <v>6.5760000000000005</v>
      </c>
      <c r="N22" s="123">
        <f t="shared" si="2"/>
        <v>7.016</v>
      </c>
      <c r="O22" s="123">
        <f t="shared" si="2"/>
        <v>8.1080000000000005</v>
      </c>
      <c r="P22" s="123">
        <f t="shared" si="2"/>
        <v>8.0960000000000001</v>
      </c>
      <c r="Q22" s="123"/>
      <c r="R22" s="131">
        <f t="shared" si="1"/>
        <v>110.03400000000001</v>
      </c>
      <c r="S22" s="164" t="s">
        <v>2</v>
      </c>
    </row>
    <row r="23" spans="2:19" s="8" customFormat="1" ht="24.95" customHeight="1" x14ac:dyDescent="0.25">
      <c r="B23" s="552" t="s">
        <v>318</v>
      </c>
      <c r="C23" s="553"/>
      <c r="D23" s="553"/>
      <c r="E23" s="553"/>
      <c r="F23" s="554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31">
        <f t="shared" si="1"/>
        <v>0</v>
      </c>
      <c r="S23" s="164" t="s">
        <v>2</v>
      </c>
    </row>
    <row r="24" spans="2:19" s="8" customFormat="1" ht="39.950000000000003" customHeight="1" x14ac:dyDescent="0.25">
      <c r="B24" s="552" t="s">
        <v>317</v>
      </c>
      <c r="C24" s="553"/>
      <c r="D24" s="553"/>
      <c r="E24" s="553"/>
      <c r="F24" s="554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31">
        <f t="shared" si="1"/>
        <v>0</v>
      </c>
      <c r="S24" s="164" t="s">
        <v>2</v>
      </c>
    </row>
    <row r="25" spans="2:19" s="8" customFormat="1" ht="24.95" customHeight="1" x14ac:dyDescent="0.25">
      <c r="B25" s="552"/>
      <c r="C25" s="553"/>
      <c r="D25" s="553"/>
      <c r="E25" s="553"/>
      <c r="F25" s="554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31">
        <f t="shared" si="1"/>
        <v>0</v>
      </c>
      <c r="S25" s="164" t="s">
        <v>2</v>
      </c>
    </row>
    <row r="26" spans="2:19" s="8" customFormat="1" ht="24.95" customHeight="1" thickBot="1" x14ac:dyDescent="0.3">
      <c r="B26" s="541"/>
      <c r="C26" s="542"/>
      <c r="D26" s="542"/>
      <c r="E26" s="542"/>
      <c r="F26" s="542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33">
        <f t="shared" si="1"/>
        <v>0</v>
      </c>
      <c r="S26" s="166" t="s">
        <v>2</v>
      </c>
    </row>
    <row r="27" spans="2:19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59"/>
    </row>
  </sheetData>
  <mergeCells count="19">
    <mergeCell ref="B26:F26"/>
    <mergeCell ref="B20:F20"/>
    <mergeCell ref="B21:F21"/>
    <mergeCell ref="B22:F22"/>
    <mergeCell ref="B23:F23"/>
    <mergeCell ref="B24:F24"/>
    <mergeCell ref="B25:F25"/>
    <mergeCell ref="B19:F19"/>
    <mergeCell ref="B1:S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683B-DC65-483C-8025-98FE00F2F16A}">
  <sheetPr>
    <tabColor rgb="FF92D050"/>
  </sheetPr>
  <dimension ref="B1:W27"/>
  <sheetViews>
    <sheetView showGridLines="0" view="pageBreakPreview" topLeftCell="A9" zoomScaleNormal="70" zoomScaleSheetLayoutView="100" workbookViewId="0">
      <selection activeCell="A25" sqref="A2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95</v>
      </c>
      <c r="N7" s="3" t="s">
        <v>240</v>
      </c>
      <c r="O7" s="298" t="s">
        <v>975</v>
      </c>
      <c r="P7" s="3" t="s">
        <v>25</v>
      </c>
      <c r="Q7" s="58" t="s">
        <v>293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55"/>
      <c r="C9" s="556"/>
      <c r="D9" s="556"/>
      <c r="E9" s="556"/>
      <c r="F9" s="556"/>
      <c r="G9" s="167" t="s">
        <v>1542</v>
      </c>
      <c r="H9" s="167" t="s">
        <v>1524</v>
      </c>
      <c r="I9" s="167" t="s">
        <v>1543</v>
      </c>
      <c r="J9" s="167" t="s">
        <v>1535</v>
      </c>
      <c r="K9" s="167" t="s">
        <v>1536</v>
      </c>
      <c r="L9" s="167" t="s">
        <v>1537</v>
      </c>
      <c r="M9" s="167" t="s">
        <v>1538</v>
      </c>
      <c r="N9" s="167" t="s">
        <v>1544</v>
      </c>
      <c r="O9" s="167"/>
      <c r="P9" s="167"/>
      <c r="Q9" s="168" t="s">
        <v>91</v>
      </c>
      <c r="R9" s="169"/>
    </row>
    <row r="10" spans="2:23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1"/>
      <c r="H10" s="171"/>
      <c r="I10" s="171"/>
      <c r="J10" s="171"/>
      <c r="K10" s="171"/>
      <c r="L10" s="170"/>
      <c r="M10" s="171"/>
      <c r="N10" s="170"/>
      <c r="O10" s="170"/>
      <c r="P10" s="170"/>
      <c r="Q10" s="170"/>
      <c r="R10" s="172" t="s">
        <v>7</v>
      </c>
    </row>
    <row r="11" spans="2:23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1"/>
      <c r="H11" s="171"/>
      <c r="I11" s="171"/>
      <c r="J11" s="171"/>
      <c r="K11" s="171"/>
      <c r="L11" s="170"/>
      <c r="M11" s="171"/>
      <c r="N11" s="170"/>
      <c r="O11" s="170"/>
      <c r="P11" s="170"/>
      <c r="Q11" s="170"/>
      <c r="R11" s="173" t="s">
        <v>7</v>
      </c>
    </row>
    <row r="12" spans="2:23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8.74</v>
      </c>
      <c r="H12" s="171">
        <v>8.92</v>
      </c>
      <c r="I12" s="171">
        <v>3.49</v>
      </c>
      <c r="J12" s="171">
        <v>9.91</v>
      </c>
      <c r="K12" s="171">
        <v>10.74</v>
      </c>
      <c r="L12" s="171">
        <v>3.42</v>
      </c>
      <c r="M12" s="171">
        <v>3.42</v>
      </c>
      <c r="N12" s="171">
        <v>3.38</v>
      </c>
      <c r="O12" s="171"/>
      <c r="P12" s="171"/>
      <c r="Q12" s="171"/>
      <c r="R12" s="174" t="s">
        <v>2</v>
      </c>
    </row>
    <row r="13" spans="2:23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1">
        <f>18.93*0.4</f>
        <v>7.5720000000000001</v>
      </c>
      <c r="H13" s="171">
        <f>18.69*0.4</f>
        <v>7.4760000000000009</v>
      </c>
      <c r="I13" s="171">
        <f>7.48*0.4</f>
        <v>2.9920000000000004</v>
      </c>
      <c r="J13" s="171">
        <f>12.73*0.4</f>
        <v>5.0920000000000005</v>
      </c>
      <c r="K13" s="171">
        <f>13.31*0.4</f>
        <v>5.3240000000000007</v>
      </c>
      <c r="L13" s="171">
        <f>7.89*0.4</f>
        <v>3.1560000000000001</v>
      </c>
      <c r="M13" s="171">
        <f>7.89*0.4</f>
        <v>3.1560000000000001</v>
      </c>
      <c r="N13" s="171">
        <f>7.38*0.4</f>
        <v>2.952</v>
      </c>
      <c r="O13" s="171"/>
      <c r="P13" s="171"/>
      <c r="Q13" s="170"/>
      <c r="R13" s="172" t="s">
        <v>2</v>
      </c>
    </row>
    <row r="14" spans="2:23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4" t="s">
        <v>2</v>
      </c>
    </row>
    <row r="15" spans="2:23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P15" si="0">+(G12+G13-G14)</f>
        <v>16.312000000000001</v>
      </c>
      <c r="H15" s="175">
        <f t="shared" si="0"/>
        <v>16.396000000000001</v>
      </c>
      <c r="I15" s="175">
        <f t="shared" si="0"/>
        <v>6.4820000000000011</v>
      </c>
      <c r="J15" s="175">
        <f t="shared" si="0"/>
        <v>15.002000000000001</v>
      </c>
      <c r="K15" s="175">
        <f t="shared" si="0"/>
        <v>16.064</v>
      </c>
      <c r="L15" s="175">
        <f t="shared" si="0"/>
        <v>6.5760000000000005</v>
      </c>
      <c r="M15" s="175">
        <f t="shared" si="0"/>
        <v>6.5760000000000005</v>
      </c>
      <c r="N15" s="175">
        <f t="shared" si="0"/>
        <v>6.3319999999999999</v>
      </c>
      <c r="O15" s="175"/>
      <c r="P15" s="175">
        <f t="shared" si="0"/>
        <v>0</v>
      </c>
      <c r="Q15" s="175"/>
      <c r="R15" s="176" t="s">
        <v>2</v>
      </c>
    </row>
    <row r="16" spans="2:23" s="8" customFormat="1" ht="24.95" customHeight="1" x14ac:dyDescent="0.25">
      <c r="B16" s="547" t="s">
        <v>309</v>
      </c>
      <c r="C16" s="548"/>
      <c r="D16" s="548"/>
      <c r="E16" s="548"/>
      <c r="F16" s="548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31">
        <f>+SUM(G16:P16)</f>
        <v>0</v>
      </c>
      <c r="R16" s="164" t="s">
        <v>2</v>
      </c>
    </row>
    <row r="17" spans="2:18" s="8" customFormat="1" ht="24.95" customHeight="1" x14ac:dyDescent="0.25">
      <c r="B17" s="549" t="s">
        <v>310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31">
        <f>+SUM(G17:P17)</f>
        <v>0</v>
      </c>
      <c r="R17" s="164" t="s">
        <v>2</v>
      </c>
    </row>
    <row r="18" spans="2:18" s="8" customFormat="1" ht="24.95" customHeight="1" x14ac:dyDescent="0.25">
      <c r="B18" s="552" t="s">
        <v>311</v>
      </c>
      <c r="C18" s="553"/>
      <c r="D18" s="553"/>
      <c r="E18" s="553"/>
      <c r="F18" s="55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31">
        <f t="shared" ref="Q18:Q26" si="1">+SUM(G18:P18)</f>
        <v>0</v>
      </c>
      <c r="R18" s="164" t="s">
        <v>2</v>
      </c>
    </row>
    <row r="19" spans="2:18" s="8" customFormat="1" ht="24.95" customHeight="1" x14ac:dyDescent="0.25">
      <c r="B19" s="552" t="s">
        <v>312</v>
      </c>
      <c r="C19" s="553"/>
      <c r="D19" s="553"/>
      <c r="E19" s="553"/>
      <c r="F19" s="55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31">
        <f t="shared" si="1"/>
        <v>0</v>
      </c>
      <c r="R19" s="164" t="s">
        <v>2</v>
      </c>
    </row>
    <row r="20" spans="2:18" s="8" customFormat="1" ht="24.95" customHeight="1" x14ac:dyDescent="0.25">
      <c r="B20" s="552" t="s">
        <v>313</v>
      </c>
      <c r="C20" s="553"/>
      <c r="D20" s="553"/>
      <c r="E20" s="553"/>
      <c r="F20" s="554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31">
        <f t="shared" si="1"/>
        <v>0</v>
      </c>
      <c r="R20" s="164" t="s">
        <v>2</v>
      </c>
    </row>
    <row r="21" spans="2:18" s="8" customFormat="1" ht="24.95" customHeight="1" x14ac:dyDescent="0.25">
      <c r="B21" s="552" t="s">
        <v>314</v>
      </c>
      <c r="C21" s="553"/>
      <c r="D21" s="553"/>
      <c r="E21" s="553"/>
      <c r="F21" s="554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31">
        <f t="shared" si="1"/>
        <v>0</v>
      </c>
      <c r="R21" s="164" t="s">
        <v>2</v>
      </c>
    </row>
    <row r="22" spans="2:18" s="8" customFormat="1" ht="24.95" customHeight="1" x14ac:dyDescent="0.25">
      <c r="B22" s="552" t="s">
        <v>315</v>
      </c>
      <c r="C22" s="553"/>
      <c r="D22" s="553"/>
      <c r="E22" s="553"/>
      <c r="F22" s="554"/>
      <c r="G22" s="123">
        <f t="shared" ref="G22:N22" si="2">+G15</f>
        <v>16.312000000000001</v>
      </c>
      <c r="H22" s="123">
        <f t="shared" si="2"/>
        <v>16.396000000000001</v>
      </c>
      <c r="I22" s="123">
        <f t="shared" si="2"/>
        <v>6.4820000000000011</v>
      </c>
      <c r="J22" s="123">
        <f t="shared" si="2"/>
        <v>15.002000000000001</v>
      </c>
      <c r="K22" s="123">
        <f t="shared" si="2"/>
        <v>16.064</v>
      </c>
      <c r="L22" s="123">
        <f t="shared" si="2"/>
        <v>6.5760000000000005</v>
      </c>
      <c r="M22" s="123">
        <f t="shared" si="2"/>
        <v>6.5760000000000005</v>
      </c>
      <c r="N22" s="123">
        <f t="shared" si="2"/>
        <v>6.3319999999999999</v>
      </c>
      <c r="O22" s="123"/>
      <c r="P22" s="123"/>
      <c r="Q22" s="131">
        <f t="shared" si="1"/>
        <v>89.739999999999981</v>
      </c>
      <c r="R22" s="164" t="s">
        <v>2</v>
      </c>
    </row>
    <row r="23" spans="2:18" s="8" customFormat="1" ht="24.95" customHeight="1" x14ac:dyDescent="0.25">
      <c r="B23" s="552" t="s">
        <v>318</v>
      </c>
      <c r="C23" s="553"/>
      <c r="D23" s="553"/>
      <c r="E23" s="553"/>
      <c r="F23" s="554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31">
        <f t="shared" si="1"/>
        <v>0</v>
      </c>
      <c r="R23" s="164" t="s">
        <v>2</v>
      </c>
    </row>
    <row r="24" spans="2:18" s="8" customFormat="1" ht="39.950000000000003" customHeight="1" x14ac:dyDescent="0.25">
      <c r="B24" s="552" t="s">
        <v>317</v>
      </c>
      <c r="C24" s="553"/>
      <c r="D24" s="553"/>
      <c r="E24" s="553"/>
      <c r="F24" s="554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31">
        <f t="shared" si="1"/>
        <v>0</v>
      </c>
      <c r="R24" s="164" t="s">
        <v>2</v>
      </c>
    </row>
    <row r="25" spans="2:18" s="8" customFormat="1" ht="24.95" customHeight="1" x14ac:dyDescent="0.25">
      <c r="B25" s="552"/>
      <c r="C25" s="553"/>
      <c r="D25" s="553"/>
      <c r="E25" s="553"/>
      <c r="F25" s="554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31">
        <f t="shared" si="1"/>
        <v>0</v>
      </c>
      <c r="R25" s="164" t="s">
        <v>2</v>
      </c>
    </row>
    <row r="26" spans="2:18" s="8" customFormat="1" ht="24.95" customHeight="1" thickBot="1" x14ac:dyDescent="0.3">
      <c r="B26" s="541"/>
      <c r="C26" s="542"/>
      <c r="D26" s="542"/>
      <c r="E26" s="542"/>
      <c r="F26" s="542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33">
        <f t="shared" si="1"/>
        <v>0</v>
      </c>
      <c r="R26" s="166" t="s">
        <v>2</v>
      </c>
    </row>
    <row r="27" spans="2:18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59"/>
    </row>
  </sheetData>
  <mergeCells count="19">
    <mergeCell ref="B26:F26"/>
    <mergeCell ref="B20:F20"/>
    <mergeCell ref="B21:F21"/>
    <mergeCell ref="B22:F22"/>
    <mergeCell ref="B23:F23"/>
    <mergeCell ref="B24:F24"/>
    <mergeCell ref="B25:F25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FE8A-B20B-4C42-9BA8-D4AB9C074FC6}">
  <sheetPr>
    <tabColor rgb="FF92D050"/>
  </sheetPr>
  <dimension ref="B1:W27"/>
  <sheetViews>
    <sheetView showGridLines="0" view="pageBreakPreview" topLeftCell="A6" zoomScaleNormal="70" zoomScaleSheetLayoutView="100" workbookViewId="0">
      <selection activeCell="A25" sqref="A2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95</v>
      </c>
      <c r="N7" s="3" t="s">
        <v>240</v>
      </c>
      <c r="O7" s="298" t="s">
        <v>975</v>
      </c>
      <c r="P7" s="3" t="s">
        <v>25</v>
      </c>
      <c r="Q7" s="58" t="s">
        <v>292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55"/>
      <c r="C9" s="556"/>
      <c r="D9" s="556"/>
      <c r="E9" s="556"/>
      <c r="F9" s="556"/>
      <c r="G9" s="167" t="s">
        <v>1535</v>
      </c>
      <c r="H9" s="167" t="s">
        <v>1536</v>
      </c>
      <c r="I9" s="167" t="s">
        <v>1537</v>
      </c>
      <c r="J9" s="167" t="s">
        <v>1538</v>
      </c>
      <c r="K9" s="167" t="s">
        <v>1544</v>
      </c>
      <c r="L9" s="167"/>
      <c r="M9" s="167"/>
      <c r="N9" s="167"/>
      <c r="O9" s="167"/>
      <c r="P9" s="167"/>
      <c r="Q9" s="168" t="s">
        <v>91</v>
      </c>
      <c r="R9" s="169"/>
    </row>
    <row r="10" spans="2:23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1"/>
      <c r="H10" s="171"/>
      <c r="I10" s="170"/>
      <c r="J10" s="171"/>
      <c r="K10" s="170"/>
      <c r="L10" s="170"/>
      <c r="M10" s="170"/>
      <c r="N10" s="170"/>
      <c r="O10" s="170"/>
      <c r="P10" s="170"/>
      <c r="Q10" s="170"/>
      <c r="R10" s="172" t="s">
        <v>7</v>
      </c>
    </row>
    <row r="11" spans="2:23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1"/>
      <c r="H11" s="171"/>
      <c r="I11" s="170"/>
      <c r="J11" s="171"/>
      <c r="K11" s="170"/>
      <c r="L11" s="170"/>
      <c r="M11" s="170"/>
      <c r="N11" s="170"/>
      <c r="O11" s="170"/>
      <c r="P11" s="170"/>
      <c r="Q11" s="170"/>
      <c r="R11" s="173" t="s">
        <v>7</v>
      </c>
    </row>
    <row r="12" spans="2:23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9.91</v>
      </c>
      <c r="H12" s="171">
        <v>10.74</v>
      </c>
      <c r="I12" s="171">
        <v>3.42</v>
      </c>
      <c r="J12" s="171">
        <v>3.42</v>
      </c>
      <c r="K12" s="171">
        <v>3.38</v>
      </c>
      <c r="L12" s="171"/>
      <c r="M12" s="171"/>
      <c r="N12" s="171"/>
      <c r="O12" s="171"/>
      <c r="P12" s="171"/>
      <c r="Q12" s="171"/>
      <c r="R12" s="174" t="s">
        <v>2</v>
      </c>
    </row>
    <row r="13" spans="2:23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1">
        <f>12.73*0.4</f>
        <v>5.0920000000000005</v>
      </c>
      <c r="H13" s="171">
        <f>13.31*0.4</f>
        <v>5.3240000000000007</v>
      </c>
      <c r="I13" s="171">
        <f>7.89*0.4</f>
        <v>3.1560000000000001</v>
      </c>
      <c r="J13" s="171">
        <f>7.89*0.4</f>
        <v>3.1560000000000001</v>
      </c>
      <c r="K13" s="171">
        <f>7.38*0.4</f>
        <v>2.952</v>
      </c>
      <c r="L13" s="171"/>
      <c r="M13" s="171"/>
      <c r="N13" s="171"/>
      <c r="O13" s="171"/>
      <c r="P13" s="171"/>
      <c r="Q13" s="170"/>
      <c r="R13" s="172" t="s">
        <v>2</v>
      </c>
    </row>
    <row r="14" spans="2:23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4" t="s">
        <v>2</v>
      </c>
    </row>
    <row r="15" spans="2:23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K15" si="0">+(G12+G13-G14)</f>
        <v>15.002000000000001</v>
      </c>
      <c r="H15" s="175">
        <f t="shared" si="0"/>
        <v>16.064</v>
      </c>
      <c r="I15" s="175">
        <f t="shared" si="0"/>
        <v>6.5760000000000005</v>
      </c>
      <c r="J15" s="175">
        <f t="shared" si="0"/>
        <v>6.5760000000000005</v>
      </c>
      <c r="K15" s="175">
        <f t="shared" si="0"/>
        <v>6.3319999999999999</v>
      </c>
      <c r="L15" s="175"/>
      <c r="M15" s="175"/>
      <c r="N15" s="175"/>
      <c r="O15" s="175"/>
      <c r="P15" s="175"/>
      <c r="Q15" s="175"/>
      <c r="R15" s="176" t="s">
        <v>2</v>
      </c>
    </row>
    <row r="16" spans="2:23" s="8" customFormat="1" ht="24.95" customHeight="1" x14ac:dyDescent="0.25">
      <c r="B16" s="547" t="s">
        <v>309</v>
      </c>
      <c r="C16" s="548"/>
      <c r="D16" s="548"/>
      <c r="E16" s="548"/>
      <c r="F16" s="548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31">
        <f>+SUM(G16:P16)</f>
        <v>0</v>
      </c>
      <c r="R16" s="164" t="s">
        <v>2</v>
      </c>
    </row>
    <row r="17" spans="2:18" s="8" customFormat="1" ht="24.95" customHeight="1" x14ac:dyDescent="0.25">
      <c r="B17" s="549" t="s">
        <v>310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31">
        <f>+SUM(G17:P17)</f>
        <v>0</v>
      </c>
      <c r="R17" s="164" t="s">
        <v>2</v>
      </c>
    </row>
    <row r="18" spans="2:18" s="8" customFormat="1" ht="24.95" customHeight="1" x14ac:dyDescent="0.25">
      <c r="B18" s="552" t="s">
        <v>311</v>
      </c>
      <c r="C18" s="553"/>
      <c r="D18" s="553"/>
      <c r="E18" s="553"/>
      <c r="F18" s="55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31">
        <f t="shared" ref="Q18:Q26" si="1">+SUM(G18:P18)</f>
        <v>0</v>
      </c>
      <c r="R18" s="164" t="s">
        <v>2</v>
      </c>
    </row>
    <row r="19" spans="2:18" s="8" customFormat="1" ht="24.95" customHeight="1" x14ac:dyDescent="0.25">
      <c r="B19" s="552" t="s">
        <v>312</v>
      </c>
      <c r="C19" s="553"/>
      <c r="D19" s="553"/>
      <c r="E19" s="553"/>
      <c r="F19" s="55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31">
        <f t="shared" si="1"/>
        <v>0</v>
      </c>
      <c r="R19" s="164" t="s">
        <v>2</v>
      </c>
    </row>
    <row r="20" spans="2:18" s="8" customFormat="1" ht="24.95" customHeight="1" x14ac:dyDescent="0.25">
      <c r="B20" s="552" t="s">
        <v>313</v>
      </c>
      <c r="C20" s="553"/>
      <c r="D20" s="553"/>
      <c r="E20" s="553"/>
      <c r="F20" s="554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31">
        <f t="shared" si="1"/>
        <v>0</v>
      </c>
      <c r="R20" s="164" t="s">
        <v>2</v>
      </c>
    </row>
    <row r="21" spans="2:18" s="8" customFormat="1" ht="24.95" customHeight="1" x14ac:dyDescent="0.25">
      <c r="B21" s="552" t="s">
        <v>314</v>
      </c>
      <c r="C21" s="553"/>
      <c r="D21" s="553"/>
      <c r="E21" s="553"/>
      <c r="F21" s="554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31">
        <f t="shared" si="1"/>
        <v>0</v>
      </c>
      <c r="R21" s="164" t="s">
        <v>2</v>
      </c>
    </row>
    <row r="22" spans="2:18" s="8" customFormat="1" ht="24.95" customHeight="1" x14ac:dyDescent="0.25">
      <c r="B22" s="552" t="s">
        <v>315</v>
      </c>
      <c r="C22" s="553"/>
      <c r="D22" s="553"/>
      <c r="E22" s="553"/>
      <c r="F22" s="554"/>
      <c r="G22" s="123">
        <f t="shared" ref="G22:K22" si="2">+G15</f>
        <v>15.002000000000001</v>
      </c>
      <c r="H22" s="123">
        <f t="shared" si="2"/>
        <v>16.064</v>
      </c>
      <c r="I22" s="123">
        <f t="shared" si="2"/>
        <v>6.5760000000000005</v>
      </c>
      <c r="J22" s="123">
        <f t="shared" si="2"/>
        <v>6.5760000000000005</v>
      </c>
      <c r="K22" s="123">
        <f t="shared" si="2"/>
        <v>6.3319999999999999</v>
      </c>
      <c r="L22" s="123"/>
      <c r="M22" s="123"/>
      <c r="N22" s="123"/>
      <c r="O22" s="123"/>
      <c r="P22" s="123"/>
      <c r="Q22" s="131">
        <f t="shared" si="1"/>
        <v>50.550000000000004</v>
      </c>
      <c r="R22" s="164" t="s">
        <v>2</v>
      </c>
    </row>
    <row r="23" spans="2:18" s="8" customFormat="1" ht="24.95" customHeight="1" x14ac:dyDescent="0.25">
      <c r="B23" s="552" t="s">
        <v>318</v>
      </c>
      <c r="C23" s="553"/>
      <c r="D23" s="553"/>
      <c r="E23" s="553"/>
      <c r="F23" s="554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31">
        <f t="shared" si="1"/>
        <v>0</v>
      </c>
      <c r="R23" s="164" t="s">
        <v>2</v>
      </c>
    </row>
    <row r="24" spans="2:18" s="8" customFormat="1" ht="39.950000000000003" customHeight="1" x14ac:dyDescent="0.25">
      <c r="B24" s="552" t="s">
        <v>317</v>
      </c>
      <c r="C24" s="553"/>
      <c r="D24" s="553"/>
      <c r="E24" s="553"/>
      <c r="F24" s="554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31">
        <f t="shared" si="1"/>
        <v>0</v>
      </c>
      <c r="R24" s="164" t="s">
        <v>2</v>
      </c>
    </row>
    <row r="25" spans="2:18" s="8" customFormat="1" ht="24.95" customHeight="1" x14ac:dyDescent="0.25">
      <c r="B25" s="552"/>
      <c r="C25" s="553"/>
      <c r="D25" s="553"/>
      <c r="E25" s="553"/>
      <c r="F25" s="554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31">
        <f t="shared" si="1"/>
        <v>0</v>
      </c>
      <c r="R25" s="164" t="s">
        <v>2</v>
      </c>
    </row>
    <row r="26" spans="2:18" s="8" customFormat="1" ht="24.95" customHeight="1" thickBot="1" x14ac:dyDescent="0.3">
      <c r="B26" s="541"/>
      <c r="C26" s="542"/>
      <c r="D26" s="542"/>
      <c r="E26" s="542"/>
      <c r="F26" s="542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33">
        <f t="shared" si="1"/>
        <v>0</v>
      </c>
      <c r="R26" s="166" t="s">
        <v>2</v>
      </c>
    </row>
    <row r="27" spans="2:18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59"/>
    </row>
  </sheetData>
  <mergeCells count="19">
    <mergeCell ref="B26:F26"/>
    <mergeCell ref="B20:F20"/>
    <mergeCell ref="B21:F21"/>
    <mergeCell ref="B22:F22"/>
    <mergeCell ref="B23:F23"/>
    <mergeCell ref="B24:F24"/>
    <mergeCell ref="B25:F25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9947-C721-42B5-9505-B515652D6650}">
  <sheetPr>
    <tabColor rgb="FF92D050"/>
  </sheetPr>
  <dimension ref="B1:W27"/>
  <sheetViews>
    <sheetView showGridLines="0" view="pageBreakPreview" topLeftCell="A4" zoomScaleNormal="70" zoomScaleSheetLayoutView="100" workbookViewId="0">
      <selection activeCell="A25" sqref="A2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95</v>
      </c>
      <c r="N7" s="3" t="s">
        <v>240</v>
      </c>
      <c r="O7" s="298" t="s">
        <v>975</v>
      </c>
      <c r="P7" s="3" t="s">
        <v>25</v>
      </c>
      <c r="Q7" s="58" t="s">
        <v>295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55"/>
      <c r="C9" s="556"/>
      <c r="D9" s="556"/>
      <c r="E9" s="556"/>
      <c r="F9" s="556"/>
      <c r="G9" s="167" t="s">
        <v>1535</v>
      </c>
      <c r="H9" s="167" t="s">
        <v>1536</v>
      </c>
      <c r="I9" s="167" t="s">
        <v>1537</v>
      </c>
      <c r="J9" s="167" t="s">
        <v>1538</v>
      </c>
      <c r="K9" s="167" t="s">
        <v>1544</v>
      </c>
      <c r="L9" s="167"/>
      <c r="M9" s="167"/>
      <c r="N9" s="167"/>
      <c r="O9" s="167"/>
      <c r="P9" s="167"/>
      <c r="Q9" s="168" t="s">
        <v>91</v>
      </c>
      <c r="R9" s="169"/>
    </row>
    <row r="10" spans="2:23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1"/>
      <c r="H10" s="171"/>
      <c r="I10" s="170"/>
      <c r="J10" s="171"/>
      <c r="K10" s="170"/>
      <c r="L10" s="170"/>
      <c r="M10" s="170"/>
      <c r="N10" s="170"/>
      <c r="O10" s="170"/>
      <c r="P10" s="170"/>
      <c r="Q10" s="170"/>
      <c r="R10" s="172" t="s">
        <v>7</v>
      </c>
    </row>
    <row r="11" spans="2:23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1"/>
      <c r="H11" s="171"/>
      <c r="I11" s="170"/>
      <c r="J11" s="171"/>
      <c r="K11" s="170"/>
      <c r="L11" s="170"/>
      <c r="M11" s="170"/>
      <c r="N11" s="170"/>
      <c r="O11" s="170"/>
      <c r="P11" s="170"/>
      <c r="Q11" s="170"/>
      <c r="R11" s="173" t="s">
        <v>7</v>
      </c>
    </row>
    <row r="12" spans="2:23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9.91</v>
      </c>
      <c r="H12" s="171">
        <v>10.74</v>
      </c>
      <c r="I12" s="171">
        <v>3.42</v>
      </c>
      <c r="J12" s="171">
        <v>3.42</v>
      </c>
      <c r="K12" s="171">
        <v>4.92</v>
      </c>
      <c r="L12" s="171"/>
      <c r="M12" s="171"/>
      <c r="N12" s="171"/>
      <c r="O12" s="171"/>
      <c r="P12" s="171"/>
      <c r="Q12" s="171"/>
      <c r="R12" s="174" t="s">
        <v>2</v>
      </c>
    </row>
    <row r="13" spans="2:23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1">
        <f>12.73*0.4</f>
        <v>5.0920000000000005</v>
      </c>
      <c r="H13" s="171">
        <f>13.31*0.4</f>
        <v>5.3240000000000007</v>
      </c>
      <c r="I13" s="171">
        <f>7.89*0.4</f>
        <v>3.1560000000000001</v>
      </c>
      <c r="J13" s="171">
        <f>7.89*0.4</f>
        <v>3.1560000000000001</v>
      </c>
      <c r="K13" s="171">
        <f>9.21*0.4</f>
        <v>3.6840000000000006</v>
      </c>
      <c r="L13" s="171"/>
      <c r="M13" s="171"/>
      <c r="N13" s="171"/>
      <c r="O13" s="171"/>
      <c r="P13" s="171"/>
      <c r="Q13" s="170"/>
      <c r="R13" s="172" t="s">
        <v>2</v>
      </c>
    </row>
    <row r="14" spans="2:23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4" t="s">
        <v>2</v>
      </c>
    </row>
    <row r="15" spans="2:23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K15" si="0">+(G12+G13-G14)</f>
        <v>15.002000000000001</v>
      </c>
      <c r="H15" s="175">
        <f t="shared" si="0"/>
        <v>16.064</v>
      </c>
      <c r="I15" s="175">
        <f t="shared" si="0"/>
        <v>6.5760000000000005</v>
      </c>
      <c r="J15" s="175">
        <f t="shared" si="0"/>
        <v>6.5760000000000005</v>
      </c>
      <c r="K15" s="175">
        <f t="shared" si="0"/>
        <v>8.604000000000001</v>
      </c>
      <c r="L15" s="175"/>
      <c r="M15" s="175"/>
      <c r="N15" s="175"/>
      <c r="O15" s="175"/>
      <c r="P15" s="175"/>
      <c r="Q15" s="175"/>
      <c r="R15" s="176" t="s">
        <v>2</v>
      </c>
    </row>
    <row r="16" spans="2:23" s="8" customFormat="1" ht="24.95" customHeight="1" x14ac:dyDescent="0.25">
      <c r="B16" s="547" t="s">
        <v>309</v>
      </c>
      <c r="C16" s="548"/>
      <c r="D16" s="548"/>
      <c r="E16" s="548"/>
      <c r="F16" s="548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31">
        <f>+SUM(G16:P16)</f>
        <v>0</v>
      </c>
      <c r="R16" s="164" t="s">
        <v>2</v>
      </c>
    </row>
    <row r="17" spans="2:18" s="8" customFormat="1" ht="24.95" customHeight="1" x14ac:dyDescent="0.25">
      <c r="B17" s="549" t="s">
        <v>310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31">
        <f>+SUM(G17:P17)</f>
        <v>0</v>
      </c>
      <c r="R17" s="164" t="s">
        <v>2</v>
      </c>
    </row>
    <row r="18" spans="2:18" s="8" customFormat="1" ht="24.95" customHeight="1" x14ac:dyDescent="0.25">
      <c r="B18" s="552" t="s">
        <v>311</v>
      </c>
      <c r="C18" s="553"/>
      <c r="D18" s="553"/>
      <c r="E18" s="553"/>
      <c r="F18" s="55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31">
        <f t="shared" ref="Q18:Q26" si="1">+SUM(G18:P18)</f>
        <v>0</v>
      </c>
      <c r="R18" s="164" t="s">
        <v>2</v>
      </c>
    </row>
    <row r="19" spans="2:18" s="8" customFormat="1" ht="24.95" customHeight="1" x14ac:dyDescent="0.25">
      <c r="B19" s="552" t="s">
        <v>312</v>
      </c>
      <c r="C19" s="553"/>
      <c r="D19" s="553"/>
      <c r="E19" s="553"/>
      <c r="F19" s="55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31">
        <f t="shared" si="1"/>
        <v>0</v>
      </c>
      <c r="R19" s="164" t="s">
        <v>2</v>
      </c>
    </row>
    <row r="20" spans="2:18" s="8" customFormat="1" ht="24.95" customHeight="1" x14ac:dyDescent="0.25">
      <c r="B20" s="552" t="s">
        <v>313</v>
      </c>
      <c r="C20" s="553"/>
      <c r="D20" s="553"/>
      <c r="E20" s="553"/>
      <c r="F20" s="554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31">
        <f t="shared" si="1"/>
        <v>0</v>
      </c>
      <c r="R20" s="164" t="s">
        <v>2</v>
      </c>
    </row>
    <row r="21" spans="2:18" s="8" customFormat="1" ht="24.95" customHeight="1" x14ac:dyDescent="0.25">
      <c r="B21" s="552" t="s">
        <v>314</v>
      </c>
      <c r="C21" s="553"/>
      <c r="D21" s="553"/>
      <c r="E21" s="553"/>
      <c r="F21" s="554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31">
        <f t="shared" si="1"/>
        <v>0</v>
      </c>
      <c r="R21" s="164" t="s">
        <v>2</v>
      </c>
    </row>
    <row r="22" spans="2:18" s="8" customFormat="1" ht="24.95" customHeight="1" x14ac:dyDescent="0.25">
      <c r="B22" s="552" t="s">
        <v>315</v>
      </c>
      <c r="C22" s="553"/>
      <c r="D22" s="553"/>
      <c r="E22" s="553"/>
      <c r="F22" s="554"/>
      <c r="G22" s="123">
        <f t="shared" ref="G22:K22" si="2">+G15</f>
        <v>15.002000000000001</v>
      </c>
      <c r="H22" s="123">
        <f t="shared" si="2"/>
        <v>16.064</v>
      </c>
      <c r="I22" s="123">
        <f t="shared" si="2"/>
        <v>6.5760000000000005</v>
      </c>
      <c r="J22" s="123">
        <f t="shared" si="2"/>
        <v>6.5760000000000005</v>
      </c>
      <c r="K22" s="123">
        <f t="shared" si="2"/>
        <v>8.604000000000001</v>
      </c>
      <c r="L22" s="123"/>
      <c r="M22" s="123"/>
      <c r="N22" s="123"/>
      <c r="O22" s="123"/>
      <c r="P22" s="123"/>
      <c r="Q22" s="131">
        <f t="shared" si="1"/>
        <v>52.822000000000003</v>
      </c>
      <c r="R22" s="164" t="s">
        <v>2</v>
      </c>
    </row>
    <row r="23" spans="2:18" s="8" customFormat="1" ht="24.95" customHeight="1" x14ac:dyDescent="0.25">
      <c r="B23" s="552" t="s">
        <v>318</v>
      </c>
      <c r="C23" s="553"/>
      <c r="D23" s="553"/>
      <c r="E23" s="553"/>
      <c r="F23" s="554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31">
        <f t="shared" si="1"/>
        <v>0</v>
      </c>
      <c r="R23" s="164" t="s">
        <v>2</v>
      </c>
    </row>
    <row r="24" spans="2:18" s="8" customFormat="1" ht="39.950000000000003" customHeight="1" x14ac:dyDescent="0.25">
      <c r="B24" s="552" t="s">
        <v>317</v>
      </c>
      <c r="C24" s="553"/>
      <c r="D24" s="553"/>
      <c r="E24" s="553"/>
      <c r="F24" s="554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31">
        <f t="shared" si="1"/>
        <v>0</v>
      </c>
      <c r="R24" s="164" t="s">
        <v>2</v>
      </c>
    </row>
    <row r="25" spans="2:18" s="8" customFormat="1" ht="24.95" customHeight="1" x14ac:dyDescent="0.25">
      <c r="B25" s="552"/>
      <c r="C25" s="553"/>
      <c r="D25" s="553"/>
      <c r="E25" s="553"/>
      <c r="F25" s="554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31">
        <f t="shared" si="1"/>
        <v>0</v>
      </c>
      <c r="R25" s="164" t="s">
        <v>2</v>
      </c>
    </row>
    <row r="26" spans="2:18" s="8" customFormat="1" ht="24.95" customHeight="1" thickBot="1" x14ac:dyDescent="0.3">
      <c r="B26" s="541"/>
      <c r="C26" s="542"/>
      <c r="D26" s="542"/>
      <c r="E26" s="542"/>
      <c r="F26" s="542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33">
        <f t="shared" si="1"/>
        <v>0</v>
      </c>
      <c r="R26" s="166" t="s">
        <v>2</v>
      </c>
    </row>
    <row r="27" spans="2:18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59"/>
    </row>
  </sheetData>
  <mergeCells count="19">
    <mergeCell ref="B26:F26"/>
    <mergeCell ref="B20:F20"/>
    <mergeCell ref="B21:F21"/>
    <mergeCell ref="B22:F22"/>
    <mergeCell ref="B23:F23"/>
    <mergeCell ref="B24:F24"/>
    <mergeCell ref="B25:F25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9A98-CDB0-4061-83A2-13D4C8EDEB29}">
  <sheetPr>
    <tabColor rgb="FF92D050"/>
  </sheetPr>
  <dimension ref="B1:W27"/>
  <sheetViews>
    <sheetView showGridLines="0" view="pageBreakPreview" topLeftCell="A14" zoomScaleNormal="70" zoomScaleSheetLayoutView="100" workbookViewId="0">
      <selection activeCell="G14" sqref="G1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95</v>
      </c>
      <c r="N7" s="3" t="s">
        <v>240</v>
      </c>
      <c r="O7" s="58" t="s">
        <v>241</v>
      </c>
      <c r="P7" s="3" t="s">
        <v>25</v>
      </c>
      <c r="Q7" s="58" t="s">
        <v>295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55"/>
      <c r="C9" s="556"/>
      <c r="D9" s="556"/>
      <c r="E9" s="556"/>
      <c r="F9" s="556"/>
      <c r="G9" s="167" t="s">
        <v>1545</v>
      </c>
      <c r="H9" s="167" t="s">
        <v>1545</v>
      </c>
      <c r="I9" s="167" t="s">
        <v>1546</v>
      </c>
      <c r="J9" s="167" t="s">
        <v>1547</v>
      </c>
      <c r="K9" s="167"/>
      <c r="L9" s="167"/>
      <c r="M9" s="167"/>
      <c r="N9" s="167"/>
      <c r="O9" s="167"/>
      <c r="P9" s="167"/>
      <c r="Q9" s="168" t="s">
        <v>91</v>
      </c>
      <c r="R9" s="169"/>
    </row>
    <row r="10" spans="2:23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2" t="s">
        <v>7</v>
      </c>
    </row>
    <row r="11" spans="2:23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3" t="s">
        <v>7</v>
      </c>
    </row>
    <row r="12" spans="2:23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f>37.64+15.79</f>
        <v>53.43</v>
      </c>
      <c r="H12" s="171">
        <v>32.31</v>
      </c>
      <c r="I12" s="171">
        <v>28.77</v>
      </c>
      <c r="J12" s="171">
        <v>2.84</v>
      </c>
      <c r="K12" s="171"/>
      <c r="L12" s="171"/>
      <c r="M12" s="171"/>
      <c r="N12" s="171"/>
      <c r="O12" s="171"/>
      <c r="P12" s="171"/>
      <c r="Q12" s="171"/>
      <c r="R12" s="174" t="s">
        <v>2</v>
      </c>
    </row>
    <row r="13" spans="2:23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1">
        <f>(27.83+26.81)*0.4</f>
        <v>21.856000000000002</v>
      </c>
      <c r="H13" s="171">
        <f>37.88*0.4</f>
        <v>15.152000000000001</v>
      </c>
      <c r="I13" s="171">
        <f>51.1*0.4</f>
        <v>20.440000000000001</v>
      </c>
      <c r="J13" s="171">
        <f>6.83*0.4</f>
        <v>2.7320000000000002</v>
      </c>
      <c r="K13" s="171"/>
      <c r="L13" s="171"/>
      <c r="M13" s="171"/>
      <c r="N13" s="171"/>
      <c r="O13" s="171"/>
      <c r="P13" s="171"/>
      <c r="Q13" s="170"/>
      <c r="R13" s="172" t="s">
        <v>2</v>
      </c>
    </row>
    <row r="14" spans="2:23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4" t="s">
        <v>2</v>
      </c>
    </row>
    <row r="15" spans="2:23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H15" si="0">+(G12+G13-G14)</f>
        <v>75.286000000000001</v>
      </c>
      <c r="H15" s="175">
        <f t="shared" si="0"/>
        <v>47.462000000000003</v>
      </c>
      <c r="I15" s="175">
        <f t="shared" ref="I15:J15" si="1">+(I12+I13-I14)</f>
        <v>49.21</v>
      </c>
      <c r="J15" s="175">
        <f t="shared" si="1"/>
        <v>5.5720000000000001</v>
      </c>
      <c r="K15" s="175"/>
      <c r="L15" s="175"/>
      <c r="M15" s="175"/>
      <c r="N15" s="175"/>
      <c r="O15" s="175"/>
      <c r="P15" s="175"/>
      <c r="Q15" s="175"/>
      <c r="R15" s="176" t="s">
        <v>2</v>
      </c>
    </row>
    <row r="16" spans="2:23" s="8" customFormat="1" ht="24.95" customHeight="1" x14ac:dyDescent="0.25">
      <c r="B16" s="547" t="s">
        <v>309</v>
      </c>
      <c r="C16" s="548"/>
      <c r="D16" s="548"/>
      <c r="E16" s="548"/>
      <c r="F16" s="548"/>
      <c r="G16" s="123">
        <f>+G15</f>
        <v>75.286000000000001</v>
      </c>
      <c r="H16" s="123">
        <f>+H15</f>
        <v>47.462000000000003</v>
      </c>
      <c r="I16" s="123">
        <f>+I15</f>
        <v>49.21</v>
      </c>
      <c r="J16" s="123">
        <f>+J15</f>
        <v>5.5720000000000001</v>
      </c>
      <c r="K16" s="123"/>
      <c r="L16" s="123"/>
      <c r="M16" s="123"/>
      <c r="N16" s="123"/>
      <c r="O16" s="123"/>
      <c r="P16" s="123"/>
      <c r="Q16" s="131">
        <f>+SUM(G16:P16)</f>
        <v>177.53</v>
      </c>
      <c r="R16" s="164" t="s">
        <v>2</v>
      </c>
    </row>
    <row r="17" spans="2:18" s="8" customFormat="1" ht="24.95" customHeight="1" x14ac:dyDescent="0.25">
      <c r="B17" s="549" t="s">
        <v>310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31">
        <f>+SUM(G17:P17)</f>
        <v>0</v>
      </c>
      <c r="R17" s="164" t="s">
        <v>2</v>
      </c>
    </row>
    <row r="18" spans="2:18" s="8" customFormat="1" ht="24.95" customHeight="1" x14ac:dyDescent="0.25">
      <c r="B18" s="552" t="s">
        <v>311</v>
      </c>
      <c r="C18" s="553"/>
      <c r="D18" s="553"/>
      <c r="E18" s="553"/>
      <c r="F18" s="55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31">
        <f t="shared" ref="Q18:Q26" si="2">+SUM(G18:P18)</f>
        <v>0</v>
      </c>
      <c r="R18" s="164" t="s">
        <v>2</v>
      </c>
    </row>
    <row r="19" spans="2:18" s="8" customFormat="1" ht="24.95" customHeight="1" x14ac:dyDescent="0.25">
      <c r="B19" s="552" t="s">
        <v>312</v>
      </c>
      <c r="C19" s="553"/>
      <c r="D19" s="553"/>
      <c r="E19" s="553"/>
      <c r="F19" s="55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31">
        <f t="shared" si="2"/>
        <v>0</v>
      </c>
      <c r="R19" s="164" t="s">
        <v>2</v>
      </c>
    </row>
    <row r="20" spans="2:18" s="8" customFormat="1" ht="24.95" customHeight="1" x14ac:dyDescent="0.25">
      <c r="B20" s="552" t="s">
        <v>313</v>
      </c>
      <c r="C20" s="553"/>
      <c r="D20" s="553"/>
      <c r="E20" s="553"/>
      <c r="F20" s="554"/>
      <c r="G20" s="123">
        <f>+G21</f>
        <v>75.286000000000001</v>
      </c>
      <c r="H20" s="123">
        <f>+H21</f>
        <v>47.462000000000003</v>
      </c>
      <c r="I20" s="123">
        <f>+I21</f>
        <v>49.21</v>
      </c>
      <c r="J20" s="123">
        <f>+J21</f>
        <v>5.5720000000000001</v>
      </c>
      <c r="K20" s="123"/>
      <c r="L20" s="123"/>
      <c r="M20" s="123"/>
      <c r="N20" s="123"/>
      <c r="O20" s="123"/>
      <c r="P20" s="123"/>
      <c r="Q20" s="131">
        <f t="shared" si="2"/>
        <v>177.53</v>
      </c>
      <c r="R20" s="164" t="s">
        <v>2</v>
      </c>
    </row>
    <row r="21" spans="2:18" s="8" customFormat="1" ht="24.95" customHeight="1" x14ac:dyDescent="0.25">
      <c r="B21" s="552" t="s">
        <v>314</v>
      </c>
      <c r="C21" s="553"/>
      <c r="D21" s="553"/>
      <c r="E21" s="553"/>
      <c r="F21" s="554"/>
      <c r="G21" s="123">
        <f>+G16</f>
        <v>75.286000000000001</v>
      </c>
      <c r="H21" s="123">
        <f>+H16</f>
        <v>47.462000000000003</v>
      </c>
      <c r="I21" s="123">
        <f>+I16</f>
        <v>49.21</v>
      </c>
      <c r="J21" s="123">
        <f>+J16</f>
        <v>5.5720000000000001</v>
      </c>
      <c r="K21" s="123"/>
      <c r="L21" s="123"/>
      <c r="M21" s="123"/>
      <c r="N21" s="123"/>
      <c r="O21" s="123"/>
      <c r="P21" s="123"/>
      <c r="Q21" s="131">
        <f t="shared" si="2"/>
        <v>177.53</v>
      </c>
      <c r="R21" s="164" t="s">
        <v>2</v>
      </c>
    </row>
    <row r="22" spans="2:18" s="8" customFormat="1" ht="24.95" customHeight="1" x14ac:dyDescent="0.25">
      <c r="B22" s="552" t="s">
        <v>315</v>
      </c>
      <c r="C22" s="553"/>
      <c r="D22" s="553"/>
      <c r="E22" s="553"/>
      <c r="F22" s="554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31">
        <f t="shared" si="2"/>
        <v>0</v>
      </c>
      <c r="R22" s="164" t="s">
        <v>2</v>
      </c>
    </row>
    <row r="23" spans="2:18" s="8" customFormat="1" ht="24.95" customHeight="1" x14ac:dyDescent="0.25">
      <c r="B23" s="552" t="s">
        <v>318</v>
      </c>
      <c r="C23" s="553"/>
      <c r="D23" s="553"/>
      <c r="E23" s="553"/>
      <c r="F23" s="554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31">
        <f t="shared" si="2"/>
        <v>0</v>
      </c>
      <c r="R23" s="164" t="s">
        <v>2</v>
      </c>
    </row>
    <row r="24" spans="2:18" s="8" customFormat="1" ht="39.950000000000003" customHeight="1" x14ac:dyDescent="0.25">
      <c r="B24" s="552" t="s">
        <v>317</v>
      </c>
      <c r="C24" s="553"/>
      <c r="D24" s="553"/>
      <c r="E24" s="553"/>
      <c r="F24" s="554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31">
        <f t="shared" si="2"/>
        <v>0</v>
      </c>
      <c r="R24" s="164" t="s">
        <v>2</v>
      </c>
    </row>
    <row r="25" spans="2:18" s="8" customFormat="1" ht="24.95" customHeight="1" x14ac:dyDescent="0.25">
      <c r="B25" s="552"/>
      <c r="C25" s="553"/>
      <c r="D25" s="553"/>
      <c r="E25" s="553"/>
      <c r="F25" s="554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31">
        <f t="shared" si="2"/>
        <v>0</v>
      </c>
      <c r="R25" s="164" t="s">
        <v>2</v>
      </c>
    </row>
    <row r="26" spans="2:18" s="8" customFormat="1" ht="24.95" customHeight="1" thickBot="1" x14ac:dyDescent="0.3">
      <c r="B26" s="541"/>
      <c r="C26" s="542"/>
      <c r="D26" s="542"/>
      <c r="E26" s="542"/>
      <c r="F26" s="542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33">
        <f t="shared" si="2"/>
        <v>0</v>
      </c>
      <c r="R26" s="166" t="s">
        <v>2</v>
      </c>
    </row>
    <row r="27" spans="2:18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59"/>
    </row>
  </sheetData>
  <mergeCells count="19">
    <mergeCell ref="B26:F26"/>
    <mergeCell ref="B20:F20"/>
    <mergeCell ref="B21:F21"/>
    <mergeCell ref="B22:F22"/>
    <mergeCell ref="B23:F23"/>
    <mergeCell ref="B24:F24"/>
    <mergeCell ref="B25:F25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B281-AC14-431B-AA25-5011B2043E86}">
  <sheetPr>
    <tabColor rgb="FF92D050"/>
  </sheetPr>
  <dimension ref="B1:U193"/>
  <sheetViews>
    <sheetView showGridLines="0" view="pageBreakPreview" zoomScaleNormal="70" zoomScaleSheetLayoutView="100" workbookViewId="0"/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5" width="10.7109375" style="32" customWidth="1"/>
    <col min="16" max="16" width="3.5703125" style="34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2:2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21" s="10" customFormat="1" ht="20.100000000000001" customHeight="1" x14ac:dyDescent="0.25"/>
    <row r="4" spans="2:2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2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20.100000000000001" customHeight="1" x14ac:dyDescent="0.25">
      <c r="B7" s="1" t="s">
        <v>24</v>
      </c>
      <c r="D7" s="43" t="s">
        <v>307</v>
      </c>
      <c r="L7" s="3" t="s">
        <v>240</v>
      </c>
      <c r="M7" s="58" t="s">
        <v>241</v>
      </c>
      <c r="N7" s="3" t="s">
        <v>25</v>
      </c>
      <c r="O7" s="58" t="s">
        <v>243</v>
      </c>
    </row>
    <row r="8" spans="2:2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21" s="8" customFormat="1" ht="15" customHeight="1" x14ac:dyDescent="0.25">
      <c r="D9" s="559" t="s">
        <v>297</v>
      </c>
      <c r="E9" s="560"/>
      <c r="F9" s="560"/>
      <c r="G9" s="560"/>
      <c r="H9" s="560"/>
      <c r="I9" s="567" t="s">
        <v>298</v>
      </c>
      <c r="J9" s="567"/>
      <c r="K9" s="567"/>
      <c r="L9" s="567"/>
      <c r="M9" s="567"/>
      <c r="N9" s="563" t="s">
        <v>306</v>
      </c>
    </row>
    <row r="10" spans="2:21" s="8" customFormat="1" ht="15" customHeight="1" x14ac:dyDescent="0.25">
      <c r="D10" s="561"/>
      <c r="E10" s="562"/>
      <c r="F10" s="562"/>
      <c r="G10" s="562"/>
      <c r="H10" s="562"/>
      <c r="I10" s="228" t="s">
        <v>1548</v>
      </c>
      <c r="J10" s="228" t="s">
        <v>299</v>
      </c>
      <c r="K10" s="228" t="s">
        <v>47</v>
      </c>
      <c r="L10" s="228" t="s">
        <v>299</v>
      </c>
      <c r="M10" s="228" t="s">
        <v>1549</v>
      </c>
      <c r="N10" s="564"/>
    </row>
    <row r="11" spans="2:21" s="8" customFormat="1" ht="12.95" customHeight="1" x14ac:dyDescent="0.25">
      <c r="D11" s="565" t="str">
        <f>+'BL4-FUN-BAL-R00'!B42</f>
        <v>VA1</v>
      </c>
      <c r="E11" s="566"/>
      <c r="F11" s="566"/>
      <c r="G11" s="566"/>
      <c r="H11" s="566"/>
      <c r="I11" s="230">
        <f>+'BL4-FUN-BAL-R00'!E42</f>
        <v>4.2300000000000004</v>
      </c>
      <c r="J11" s="230" t="s">
        <v>299</v>
      </c>
      <c r="K11" s="230">
        <f>+'BL4-FUN-BAL-R00'!F42</f>
        <v>0.4</v>
      </c>
      <c r="L11" s="229" t="s">
        <v>299</v>
      </c>
      <c r="M11" s="230">
        <f>+'BL4-FUN-BAL-R00'!G42</f>
        <v>0.8</v>
      </c>
      <c r="N11" s="230">
        <f>+(K11+M11*2)*I11</f>
        <v>8.4600000000000009</v>
      </c>
    </row>
    <row r="12" spans="2:21" s="8" customFormat="1" ht="12.95" customHeight="1" x14ac:dyDescent="0.25">
      <c r="D12" s="558" t="str">
        <f>+'BL4-FUN-BAL-R00'!B43</f>
        <v>VA2</v>
      </c>
      <c r="E12" s="558"/>
      <c r="F12" s="558"/>
      <c r="G12" s="558"/>
      <c r="H12" s="558"/>
      <c r="I12" s="232">
        <f>+'BL4-FUN-BAL-R00'!E43</f>
        <v>4.2300000000000004</v>
      </c>
      <c r="J12" s="231" t="s">
        <v>299</v>
      </c>
      <c r="K12" s="232">
        <f>+'BL4-FUN-BAL-R00'!F43</f>
        <v>0.4</v>
      </c>
      <c r="L12" s="231" t="s">
        <v>299</v>
      </c>
      <c r="M12" s="232">
        <f>+'BL4-FUN-BAL-R00'!G43</f>
        <v>0.8</v>
      </c>
      <c r="N12" s="232">
        <f t="shared" ref="N12:N75" si="0">+(K12+M12*2)*I12</f>
        <v>8.4600000000000009</v>
      </c>
    </row>
    <row r="13" spans="2:21" s="8" customFormat="1" ht="12.95" customHeight="1" x14ac:dyDescent="0.25">
      <c r="D13" s="558" t="str">
        <f>+'BL4-FUN-BAL-R00'!B12</f>
        <v>VB1</v>
      </c>
      <c r="E13" s="558"/>
      <c r="F13" s="558"/>
      <c r="G13" s="558"/>
      <c r="H13" s="558"/>
      <c r="I13" s="232">
        <f>+'BL4-FUN-BAL-R00'!E12</f>
        <v>12.739999999999998</v>
      </c>
      <c r="J13" s="231" t="s">
        <v>299</v>
      </c>
      <c r="K13" s="232">
        <f>+'BL4-FUN-BAL-R00'!F12</f>
        <v>0.2</v>
      </c>
      <c r="L13" s="231" t="s">
        <v>299</v>
      </c>
      <c r="M13" s="232">
        <f>+'BL4-FUN-BAL-R00'!G12</f>
        <v>0.4</v>
      </c>
      <c r="N13" s="232">
        <f t="shared" si="0"/>
        <v>12.739999999999998</v>
      </c>
    </row>
    <row r="14" spans="2:21" s="8" customFormat="1" ht="12.95" customHeight="1" x14ac:dyDescent="0.25">
      <c r="D14" s="558" t="str">
        <f>+'BL4-FUN-BAL-R00'!B13</f>
        <v>VB2</v>
      </c>
      <c r="E14" s="558"/>
      <c r="F14" s="558"/>
      <c r="G14" s="558"/>
      <c r="H14" s="558"/>
      <c r="I14" s="232">
        <f>+'BL4-FUN-BAL-R00'!E13</f>
        <v>5.87</v>
      </c>
      <c r="J14" s="231" t="s">
        <v>299</v>
      </c>
      <c r="K14" s="232">
        <f>+'BL4-FUN-BAL-R00'!F13</f>
        <v>0.2</v>
      </c>
      <c r="L14" s="231" t="s">
        <v>299</v>
      </c>
      <c r="M14" s="232">
        <f>+'BL4-FUN-BAL-R00'!G13</f>
        <v>0.4</v>
      </c>
      <c r="N14" s="232">
        <f t="shared" si="0"/>
        <v>5.87</v>
      </c>
    </row>
    <row r="15" spans="2:21" s="8" customFormat="1" ht="12.95" customHeight="1" x14ac:dyDescent="0.25">
      <c r="D15" s="558" t="str">
        <f>+'BL4-FUN-BAL-R00'!B14</f>
        <v>VB3</v>
      </c>
      <c r="E15" s="558"/>
      <c r="F15" s="558"/>
      <c r="G15" s="558"/>
      <c r="H15" s="558"/>
      <c r="I15" s="232">
        <f>+'BL4-FUN-BAL-R00'!E14</f>
        <v>6.68</v>
      </c>
      <c r="J15" s="231" t="s">
        <v>299</v>
      </c>
      <c r="K15" s="232">
        <f>+'BL4-FUN-BAL-R00'!F14</f>
        <v>0.2</v>
      </c>
      <c r="L15" s="231" t="s">
        <v>299</v>
      </c>
      <c r="M15" s="232">
        <f>+'BL4-FUN-BAL-R00'!G14</f>
        <v>0.4</v>
      </c>
      <c r="N15" s="232">
        <f t="shared" si="0"/>
        <v>6.68</v>
      </c>
    </row>
    <row r="16" spans="2:21" s="8" customFormat="1" ht="12.95" customHeight="1" x14ac:dyDescent="0.25">
      <c r="D16" s="558" t="str">
        <f>+'BL4-FUN-BAL-R00'!B15</f>
        <v>VB4</v>
      </c>
      <c r="E16" s="558"/>
      <c r="F16" s="558"/>
      <c r="G16" s="558"/>
      <c r="H16" s="558"/>
      <c r="I16" s="232">
        <f>+'BL4-FUN-BAL-R00'!E15</f>
        <v>15.61</v>
      </c>
      <c r="J16" s="231" t="s">
        <v>299</v>
      </c>
      <c r="K16" s="232">
        <f>+'BL4-FUN-BAL-R00'!F15</f>
        <v>0.2</v>
      </c>
      <c r="L16" s="231" t="s">
        <v>299</v>
      </c>
      <c r="M16" s="232">
        <f>+'BL4-FUN-BAL-R00'!G15</f>
        <v>0.4</v>
      </c>
      <c r="N16" s="232">
        <f t="shared" si="0"/>
        <v>15.61</v>
      </c>
    </row>
    <row r="17" spans="4:14" s="8" customFormat="1" ht="12.95" customHeight="1" x14ac:dyDescent="0.25">
      <c r="D17" s="558" t="str">
        <f>+'BL4-FUN-BAL-R00'!B16</f>
        <v>VB5</v>
      </c>
      <c r="E17" s="558"/>
      <c r="F17" s="558"/>
      <c r="G17" s="558"/>
      <c r="H17" s="558"/>
      <c r="I17" s="232">
        <f>+'BL4-FUN-BAL-R00'!E16</f>
        <v>7.3599999999999994</v>
      </c>
      <c r="J17" s="231" t="s">
        <v>299</v>
      </c>
      <c r="K17" s="232">
        <f>+'BL4-FUN-BAL-R00'!F16</f>
        <v>0.2</v>
      </c>
      <c r="L17" s="231" t="s">
        <v>299</v>
      </c>
      <c r="M17" s="232">
        <f>+'BL4-FUN-BAL-R00'!G16</f>
        <v>0.4</v>
      </c>
      <c r="N17" s="232">
        <f t="shared" si="0"/>
        <v>7.3599999999999994</v>
      </c>
    </row>
    <row r="18" spans="4:14" s="8" customFormat="1" ht="12.95" customHeight="1" x14ac:dyDescent="0.25">
      <c r="D18" s="558" t="str">
        <f>+'BL4-FUN-BAL-R00'!B17</f>
        <v>VB6</v>
      </c>
      <c r="E18" s="558"/>
      <c r="F18" s="558"/>
      <c r="G18" s="558"/>
      <c r="H18" s="558"/>
      <c r="I18" s="232">
        <f>+'BL4-FUN-BAL-R00'!E17</f>
        <v>2.02</v>
      </c>
      <c r="J18" s="231" t="s">
        <v>299</v>
      </c>
      <c r="K18" s="232">
        <f>+'BL4-FUN-BAL-R00'!F17</f>
        <v>0.2</v>
      </c>
      <c r="L18" s="231" t="s">
        <v>299</v>
      </c>
      <c r="M18" s="232">
        <f>+'BL4-FUN-BAL-R00'!G17</f>
        <v>0.4</v>
      </c>
      <c r="N18" s="232">
        <f t="shared" si="0"/>
        <v>2.02</v>
      </c>
    </row>
    <row r="19" spans="4:14" s="8" customFormat="1" ht="12.95" customHeight="1" x14ac:dyDescent="0.25">
      <c r="D19" s="558" t="str">
        <f>+'BL4-FUN-BAL-R00'!B18</f>
        <v>VB7</v>
      </c>
      <c r="E19" s="558"/>
      <c r="F19" s="558"/>
      <c r="G19" s="558"/>
      <c r="H19" s="558"/>
      <c r="I19" s="232">
        <f>+'BL4-FUN-BAL-R00'!E18</f>
        <v>2.02</v>
      </c>
      <c r="J19" s="231" t="s">
        <v>299</v>
      </c>
      <c r="K19" s="232">
        <f>+'BL4-FUN-BAL-R00'!F18</f>
        <v>0.2</v>
      </c>
      <c r="L19" s="231" t="s">
        <v>299</v>
      </c>
      <c r="M19" s="232">
        <f>+'BL4-FUN-BAL-R00'!G18</f>
        <v>0.4</v>
      </c>
      <c r="N19" s="232">
        <f t="shared" si="0"/>
        <v>2.02</v>
      </c>
    </row>
    <row r="20" spans="4:14" s="8" customFormat="1" ht="12.95" customHeight="1" x14ac:dyDescent="0.25">
      <c r="D20" s="558" t="str">
        <f>+'BL4-FUN-BAL-R00'!B19</f>
        <v>VB8</v>
      </c>
      <c r="E20" s="558"/>
      <c r="F20" s="558"/>
      <c r="G20" s="558"/>
      <c r="H20" s="558"/>
      <c r="I20" s="232">
        <f>+'BL4-FUN-BAL-R00'!E19</f>
        <v>4.75</v>
      </c>
      <c r="J20" s="231" t="s">
        <v>299</v>
      </c>
      <c r="K20" s="232">
        <f>+'BL4-FUN-BAL-R00'!F19</f>
        <v>0.2</v>
      </c>
      <c r="L20" s="231" t="s">
        <v>299</v>
      </c>
      <c r="M20" s="232">
        <f>+'BL4-FUN-BAL-R00'!G19</f>
        <v>0.4</v>
      </c>
      <c r="N20" s="232">
        <f t="shared" si="0"/>
        <v>4.75</v>
      </c>
    </row>
    <row r="21" spans="4:14" s="8" customFormat="1" ht="12.95" customHeight="1" x14ac:dyDescent="0.25">
      <c r="D21" s="558" t="str">
        <f>+'BL4-FUN-BAL-R00'!B20</f>
        <v>VB9</v>
      </c>
      <c r="E21" s="558"/>
      <c r="F21" s="558"/>
      <c r="G21" s="558"/>
      <c r="H21" s="558"/>
      <c r="I21" s="232">
        <f>+'BL4-FUN-BAL-R00'!E20</f>
        <v>15.55</v>
      </c>
      <c r="J21" s="231" t="s">
        <v>299</v>
      </c>
      <c r="K21" s="232">
        <f>+'BL4-FUN-BAL-R00'!F20</f>
        <v>0.2</v>
      </c>
      <c r="L21" s="231" t="s">
        <v>299</v>
      </c>
      <c r="M21" s="232">
        <f>+'BL4-FUN-BAL-R00'!G20</f>
        <v>0.4</v>
      </c>
      <c r="N21" s="232">
        <f t="shared" si="0"/>
        <v>15.55</v>
      </c>
    </row>
    <row r="22" spans="4:14" s="8" customFormat="1" ht="12.95" customHeight="1" x14ac:dyDescent="0.25">
      <c r="D22" s="558" t="str">
        <f>+'BL4-FUN-BAL-R00'!B21</f>
        <v>VB10</v>
      </c>
      <c r="E22" s="558"/>
      <c r="F22" s="558"/>
      <c r="G22" s="558"/>
      <c r="H22" s="558"/>
      <c r="I22" s="232">
        <f>+'BL4-FUN-BAL-R00'!E21</f>
        <v>5.87</v>
      </c>
      <c r="J22" s="231" t="s">
        <v>299</v>
      </c>
      <c r="K22" s="232">
        <f>+'BL4-FUN-BAL-R00'!F21</f>
        <v>0.2</v>
      </c>
      <c r="L22" s="231" t="s">
        <v>299</v>
      </c>
      <c r="M22" s="232">
        <f>+'BL4-FUN-BAL-R00'!G21</f>
        <v>0.4</v>
      </c>
      <c r="N22" s="232">
        <f t="shared" si="0"/>
        <v>5.87</v>
      </c>
    </row>
    <row r="23" spans="4:14" s="8" customFormat="1" ht="12.95" customHeight="1" x14ac:dyDescent="0.25">
      <c r="D23" s="558" t="str">
        <f>+'BL4-FUN-BAL-R00'!B22</f>
        <v>VB11</v>
      </c>
      <c r="E23" s="558"/>
      <c r="F23" s="558"/>
      <c r="G23" s="558"/>
      <c r="H23" s="558"/>
      <c r="I23" s="232">
        <f>+'BL4-FUN-BAL-R00'!E22</f>
        <v>4.7300000000000004</v>
      </c>
      <c r="J23" s="231" t="s">
        <v>299</v>
      </c>
      <c r="K23" s="232">
        <f>+'BL4-FUN-BAL-R00'!F22</f>
        <v>0.2</v>
      </c>
      <c r="L23" s="231" t="s">
        <v>299</v>
      </c>
      <c r="M23" s="232">
        <f>+'BL4-FUN-BAL-R00'!G22</f>
        <v>0.4</v>
      </c>
      <c r="N23" s="232">
        <f t="shared" si="0"/>
        <v>4.7300000000000004</v>
      </c>
    </row>
    <row r="24" spans="4:14" s="8" customFormat="1" ht="12.95" customHeight="1" x14ac:dyDescent="0.25">
      <c r="D24" s="558" t="str">
        <f>+'BL4-FUN-BAL-R00'!B23</f>
        <v>VB12</v>
      </c>
      <c r="E24" s="558"/>
      <c r="F24" s="558"/>
      <c r="G24" s="558"/>
      <c r="H24" s="558"/>
      <c r="I24" s="232">
        <f>+'BL4-FUN-BAL-R00'!E23</f>
        <v>7.7900000000000009</v>
      </c>
      <c r="J24" s="231" t="s">
        <v>299</v>
      </c>
      <c r="K24" s="232">
        <f>+'BL4-FUN-BAL-R00'!F23</f>
        <v>0.2</v>
      </c>
      <c r="L24" s="231" t="s">
        <v>299</v>
      </c>
      <c r="M24" s="232">
        <f>+'BL4-FUN-BAL-R00'!G23</f>
        <v>0.4</v>
      </c>
      <c r="N24" s="232">
        <f t="shared" si="0"/>
        <v>7.7900000000000009</v>
      </c>
    </row>
    <row r="25" spans="4:14" s="8" customFormat="1" ht="12.95" customHeight="1" x14ac:dyDescent="0.25">
      <c r="D25" s="558" t="str">
        <f>+'BL4-FUN-BAL-R00'!B24</f>
        <v>VB13</v>
      </c>
      <c r="E25" s="558"/>
      <c r="F25" s="558"/>
      <c r="G25" s="558"/>
      <c r="H25" s="558"/>
      <c r="I25" s="232">
        <f>+'BL4-FUN-BAL-R00'!E24</f>
        <v>6.15</v>
      </c>
      <c r="J25" s="231" t="s">
        <v>299</v>
      </c>
      <c r="K25" s="232">
        <f>+'BL4-FUN-BAL-R00'!F24</f>
        <v>0.2</v>
      </c>
      <c r="L25" s="231" t="s">
        <v>299</v>
      </c>
      <c r="M25" s="232">
        <f>+'BL4-FUN-BAL-R00'!G24</f>
        <v>0.4</v>
      </c>
      <c r="N25" s="232">
        <f t="shared" si="0"/>
        <v>6.15</v>
      </c>
    </row>
    <row r="26" spans="4:14" s="8" customFormat="1" ht="12.95" customHeight="1" x14ac:dyDescent="0.25">
      <c r="D26" s="558" t="str">
        <f>+'BL4-FUN-BAL-R00'!B25</f>
        <v>VB14</v>
      </c>
      <c r="E26" s="558"/>
      <c r="F26" s="558"/>
      <c r="G26" s="558"/>
      <c r="H26" s="558"/>
      <c r="I26" s="232">
        <f>+'BL4-FUN-BAL-R00'!E25</f>
        <v>5.87</v>
      </c>
      <c r="J26" s="231" t="s">
        <v>299</v>
      </c>
      <c r="K26" s="232">
        <f>+'BL4-FUN-BAL-R00'!F25</f>
        <v>0.2</v>
      </c>
      <c r="L26" s="231" t="s">
        <v>299</v>
      </c>
      <c r="M26" s="232">
        <f>+'BL4-FUN-BAL-R00'!G25</f>
        <v>0.4</v>
      </c>
      <c r="N26" s="232">
        <f t="shared" si="0"/>
        <v>5.87</v>
      </c>
    </row>
    <row r="27" spans="4:14" s="8" customFormat="1" ht="12.95" customHeight="1" x14ac:dyDescent="0.25">
      <c r="D27" s="558" t="str">
        <f>+'BL4-FUN-BAL-R00'!B26</f>
        <v>VB15</v>
      </c>
      <c r="E27" s="558"/>
      <c r="F27" s="558"/>
      <c r="G27" s="558"/>
      <c r="H27" s="558"/>
      <c r="I27" s="232">
        <f>+'BL4-FUN-BAL-R00'!E26</f>
        <v>6.63</v>
      </c>
      <c r="J27" s="231" t="s">
        <v>299</v>
      </c>
      <c r="K27" s="232">
        <f>+'BL4-FUN-BAL-R00'!F26</f>
        <v>0.2</v>
      </c>
      <c r="L27" s="231" t="s">
        <v>299</v>
      </c>
      <c r="M27" s="232">
        <f>+'BL4-FUN-BAL-R00'!G26</f>
        <v>0.4</v>
      </c>
      <c r="N27" s="232">
        <f t="shared" si="0"/>
        <v>6.63</v>
      </c>
    </row>
    <row r="28" spans="4:14" s="8" customFormat="1" ht="12.95" customHeight="1" x14ac:dyDescent="0.25">
      <c r="D28" s="558" t="str">
        <f>+'BL4-FUN-BAL-R00'!B27</f>
        <v>VB16</v>
      </c>
      <c r="E28" s="558"/>
      <c r="F28" s="558"/>
      <c r="G28" s="558"/>
      <c r="H28" s="558"/>
      <c r="I28" s="232">
        <f>+'BL4-FUN-BAL-R00'!E27</f>
        <v>1.37</v>
      </c>
      <c r="J28" s="231" t="s">
        <v>299</v>
      </c>
      <c r="K28" s="232">
        <f>+'BL4-FUN-BAL-R00'!F27</f>
        <v>0.2</v>
      </c>
      <c r="L28" s="231" t="s">
        <v>299</v>
      </c>
      <c r="M28" s="232">
        <f>+'BL4-FUN-BAL-R00'!G27</f>
        <v>0.4</v>
      </c>
      <c r="N28" s="232">
        <f t="shared" si="0"/>
        <v>1.37</v>
      </c>
    </row>
    <row r="29" spans="4:14" s="8" customFormat="1" ht="12.95" customHeight="1" x14ac:dyDescent="0.25">
      <c r="D29" s="558" t="str">
        <f>+'BL4-FUN-BAL-R00'!B28</f>
        <v>VB17</v>
      </c>
      <c r="E29" s="558"/>
      <c r="F29" s="558"/>
      <c r="G29" s="558"/>
      <c r="H29" s="558"/>
      <c r="I29" s="232">
        <f>+'BL4-FUN-BAL-R00'!E28</f>
        <v>15.51</v>
      </c>
      <c r="J29" s="231" t="s">
        <v>299</v>
      </c>
      <c r="K29" s="232">
        <f>+'BL4-FUN-BAL-R00'!F28</f>
        <v>0.2</v>
      </c>
      <c r="L29" s="231" t="s">
        <v>299</v>
      </c>
      <c r="M29" s="232">
        <f>+'BL4-FUN-BAL-R00'!G28</f>
        <v>0.4</v>
      </c>
      <c r="N29" s="232">
        <f t="shared" si="0"/>
        <v>15.51</v>
      </c>
    </row>
    <row r="30" spans="4:14" s="8" customFormat="1" ht="12.95" customHeight="1" x14ac:dyDescent="0.25">
      <c r="D30" s="558" t="str">
        <f>+'BL4-FUN-BAL-R00'!B44</f>
        <v>VB18</v>
      </c>
      <c r="E30" s="558"/>
      <c r="F30" s="558"/>
      <c r="G30" s="558"/>
      <c r="H30" s="558"/>
      <c r="I30" s="232">
        <f>+'BL4-FUN-BAL-R00'!E44</f>
        <v>6.21</v>
      </c>
      <c r="J30" s="231" t="s">
        <v>299</v>
      </c>
      <c r="K30" s="232">
        <f>+'BL4-FUN-BAL-R00'!F44</f>
        <v>0.2</v>
      </c>
      <c r="L30" s="231" t="s">
        <v>299</v>
      </c>
      <c r="M30" s="232">
        <f>+'BL4-FUN-BAL-R00'!G44</f>
        <v>0.4</v>
      </c>
      <c r="N30" s="232">
        <f t="shared" si="0"/>
        <v>6.21</v>
      </c>
    </row>
    <row r="31" spans="4:14" s="8" customFormat="1" ht="12.95" customHeight="1" x14ac:dyDescent="0.25">
      <c r="D31" s="558" t="str">
        <f>+'BL4-FUN-BAL-R00'!B45</f>
        <v>VB19</v>
      </c>
      <c r="E31" s="558"/>
      <c r="F31" s="558"/>
      <c r="G31" s="558"/>
      <c r="H31" s="558"/>
      <c r="I31" s="232">
        <f>+'BL4-FUN-BAL-R00'!E45</f>
        <v>12.129999999999999</v>
      </c>
      <c r="J31" s="231" t="s">
        <v>299</v>
      </c>
      <c r="K31" s="232">
        <f>+'BL4-FUN-BAL-R00'!F45</f>
        <v>0.2</v>
      </c>
      <c r="L31" s="231" t="s">
        <v>299</v>
      </c>
      <c r="M31" s="232">
        <f>+'BL4-FUN-BAL-R00'!G45</f>
        <v>0.4</v>
      </c>
      <c r="N31" s="232">
        <f t="shared" si="0"/>
        <v>12.129999999999999</v>
      </c>
    </row>
    <row r="32" spans="4:14" s="8" customFormat="1" ht="12.95" customHeight="1" x14ac:dyDescent="0.25">
      <c r="D32" s="558" t="str">
        <f>+'BL4-FUN-BAL-R00'!B46</f>
        <v>VB20</v>
      </c>
      <c r="E32" s="558"/>
      <c r="F32" s="558"/>
      <c r="G32" s="558"/>
      <c r="H32" s="558"/>
      <c r="I32" s="232">
        <f>+'BL4-FUN-BAL-R00'!E46</f>
        <v>6.38</v>
      </c>
      <c r="J32" s="231" t="s">
        <v>299</v>
      </c>
      <c r="K32" s="232">
        <f>+'BL4-FUN-BAL-R00'!F46</f>
        <v>0.2</v>
      </c>
      <c r="L32" s="231" t="s">
        <v>299</v>
      </c>
      <c r="M32" s="232">
        <f>+'BL4-FUN-BAL-R00'!G46</f>
        <v>0.6</v>
      </c>
      <c r="N32" s="232">
        <f t="shared" si="0"/>
        <v>8.9319999999999986</v>
      </c>
    </row>
    <row r="33" spans="4:14" s="8" customFormat="1" ht="12.95" customHeight="1" x14ac:dyDescent="0.25">
      <c r="D33" s="558" t="str">
        <f>+'BL4-FUN-BAL-R00'!B47</f>
        <v>VB21</v>
      </c>
      <c r="E33" s="558"/>
      <c r="F33" s="558"/>
      <c r="G33" s="558"/>
      <c r="H33" s="558"/>
      <c r="I33" s="232">
        <f>+'BL4-FUN-BAL-R00'!E47</f>
        <v>5.78</v>
      </c>
      <c r="J33" s="231" t="s">
        <v>299</v>
      </c>
      <c r="K33" s="232">
        <f>+'BL4-FUN-BAL-R00'!F47</f>
        <v>0.2</v>
      </c>
      <c r="L33" s="231" t="s">
        <v>299</v>
      </c>
      <c r="M33" s="232">
        <f>+'BL4-FUN-BAL-R00'!G47</f>
        <v>0.4</v>
      </c>
      <c r="N33" s="232">
        <f t="shared" si="0"/>
        <v>5.78</v>
      </c>
    </row>
    <row r="34" spans="4:14" s="8" customFormat="1" ht="12.95" customHeight="1" x14ac:dyDescent="0.25">
      <c r="D34" s="558" t="str">
        <f>+'BL4-FUN-BAL-R00'!B48</f>
        <v>VB22</v>
      </c>
      <c r="E34" s="558"/>
      <c r="F34" s="558"/>
      <c r="G34" s="558"/>
      <c r="H34" s="558"/>
      <c r="I34" s="232">
        <f>+'BL4-FUN-BAL-R00'!E48</f>
        <v>4.3100000000000005</v>
      </c>
      <c r="J34" s="231" t="s">
        <v>299</v>
      </c>
      <c r="K34" s="232">
        <f>+'BL4-FUN-BAL-R00'!F48</f>
        <v>0.2</v>
      </c>
      <c r="L34" s="231" t="s">
        <v>299</v>
      </c>
      <c r="M34" s="232">
        <f>+'BL4-FUN-BAL-R00'!G48</f>
        <v>0.4</v>
      </c>
      <c r="N34" s="232">
        <f t="shared" si="0"/>
        <v>4.3100000000000005</v>
      </c>
    </row>
    <row r="35" spans="4:14" s="8" customFormat="1" ht="12.95" customHeight="1" x14ac:dyDescent="0.25">
      <c r="D35" s="558" t="str">
        <f>+'BL4-FUN-BAL-R00'!B49</f>
        <v>VB23</v>
      </c>
      <c r="E35" s="558"/>
      <c r="F35" s="558"/>
      <c r="G35" s="558"/>
      <c r="H35" s="558"/>
      <c r="I35" s="232">
        <f>+'BL4-FUN-BAL-R00'!E49</f>
        <v>1.23</v>
      </c>
      <c r="J35" s="231" t="s">
        <v>299</v>
      </c>
      <c r="K35" s="232">
        <f>+'BL4-FUN-BAL-R00'!F49</f>
        <v>0.2</v>
      </c>
      <c r="L35" s="231" t="s">
        <v>299</v>
      </c>
      <c r="M35" s="232">
        <f>+'BL4-FUN-BAL-R00'!G49</f>
        <v>0.4</v>
      </c>
      <c r="N35" s="232">
        <f t="shared" si="0"/>
        <v>1.23</v>
      </c>
    </row>
    <row r="36" spans="4:14" s="8" customFormat="1" ht="12.95" customHeight="1" x14ac:dyDescent="0.25">
      <c r="D36" s="558" t="str">
        <f>+'BL4-FUN-BAL-R00'!B50</f>
        <v>VB24</v>
      </c>
      <c r="E36" s="558"/>
      <c r="F36" s="558"/>
      <c r="G36" s="558"/>
      <c r="H36" s="558"/>
      <c r="I36" s="232">
        <f>+'BL4-FUN-BAL-R00'!E50</f>
        <v>6.38</v>
      </c>
      <c r="J36" s="231" t="s">
        <v>299</v>
      </c>
      <c r="K36" s="232">
        <f>+'BL4-FUN-BAL-R00'!F50</f>
        <v>0.2</v>
      </c>
      <c r="L36" s="231" t="s">
        <v>299</v>
      </c>
      <c r="M36" s="232">
        <f>+'BL4-FUN-BAL-R00'!G50</f>
        <v>0.4</v>
      </c>
      <c r="N36" s="232">
        <f t="shared" si="0"/>
        <v>6.38</v>
      </c>
    </row>
    <row r="37" spans="4:14" s="8" customFormat="1" ht="12.95" customHeight="1" x14ac:dyDescent="0.25">
      <c r="D37" s="558" t="str">
        <f>+'BL4-FUN-BAL-R00'!B51</f>
        <v>VB25</v>
      </c>
      <c r="E37" s="558"/>
      <c r="F37" s="558"/>
      <c r="G37" s="558"/>
      <c r="H37" s="558"/>
      <c r="I37" s="232">
        <f>+'BL4-FUN-BAL-R00'!E51</f>
        <v>5.88</v>
      </c>
      <c r="J37" s="231" t="s">
        <v>299</v>
      </c>
      <c r="K37" s="232">
        <f>+'BL4-FUN-BAL-R00'!F51</f>
        <v>0.2</v>
      </c>
      <c r="L37" s="231" t="s">
        <v>299</v>
      </c>
      <c r="M37" s="232">
        <f>+'BL4-FUN-BAL-R00'!G51</f>
        <v>0.4</v>
      </c>
      <c r="N37" s="232">
        <f t="shared" si="0"/>
        <v>5.88</v>
      </c>
    </row>
    <row r="38" spans="4:14" s="8" customFormat="1" ht="12.95" customHeight="1" x14ac:dyDescent="0.25">
      <c r="D38" s="558" t="str">
        <f>+'BL4-FUN-BAL-R00'!B52</f>
        <v>VB26</v>
      </c>
      <c r="E38" s="558"/>
      <c r="F38" s="558"/>
      <c r="G38" s="558"/>
      <c r="H38" s="558"/>
      <c r="I38" s="232">
        <f>+'BL4-FUN-BAL-R00'!E52</f>
        <v>9.4600000000000009</v>
      </c>
      <c r="J38" s="231" t="s">
        <v>299</v>
      </c>
      <c r="K38" s="232">
        <f>+'BL4-FUN-BAL-R00'!F52</f>
        <v>0.2</v>
      </c>
      <c r="L38" s="231" t="s">
        <v>299</v>
      </c>
      <c r="M38" s="232">
        <f>+'BL4-FUN-BAL-R00'!G52</f>
        <v>0.4</v>
      </c>
      <c r="N38" s="232">
        <f t="shared" si="0"/>
        <v>9.4600000000000009</v>
      </c>
    </row>
    <row r="39" spans="4:14" s="8" customFormat="1" ht="12.95" customHeight="1" x14ac:dyDescent="0.25">
      <c r="D39" s="558" t="str">
        <f>+'BL4-FUN-BAL-R00'!B53</f>
        <v>VB27</v>
      </c>
      <c r="E39" s="558"/>
      <c r="F39" s="558"/>
      <c r="G39" s="558"/>
      <c r="H39" s="558"/>
      <c r="I39" s="232">
        <f>+'BL4-FUN-BAL-R00'!E53</f>
        <v>9.61</v>
      </c>
      <c r="J39" s="231" t="s">
        <v>299</v>
      </c>
      <c r="K39" s="232">
        <f>+'BL4-FUN-BAL-R00'!F53</f>
        <v>0.2</v>
      </c>
      <c r="L39" s="231" t="s">
        <v>299</v>
      </c>
      <c r="M39" s="232">
        <f>+'BL4-FUN-BAL-R00'!G53</f>
        <v>0.4</v>
      </c>
      <c r="N39" s="232">
        <f t="shared" si="0"/>
        <v>9.61</v>
      </c>
    </row>
    <row r="40" spans="4:14" s="8" customFormat="1" ht="12.95" customHeight="1" x14ac:dyDescent="0.25">
      <c r="D40" s="558" t="str">
        <f>+'BL4-FUN-BAL-R00'!B54</f>
        <v>VB28</v>
      </c>
      <c r="E40" s="558"/>
      <c r="F40" s="558"/>
      <c r="G40" s="558"/>
      <c r="H40" s="558"/>
      <c r="I40" s="232">
        <f>+'BL4-FUN-BAL-R00'!E54</f>
        <v>11.81</v>
      </c>
      <c r="J40" s="231" t="s">
        <v>299</v>
      </c>
      <c r="K40" s="232">
        <f>+'BL4-FUN-BAL-R00'!F54</f>
        <v>0.2</v>
      </c>
      <c r="L40" s="231" t="s">
        <v>299</v>
      </c>
      <c r="M40" s="232">
        <f>+'BL4-FUN-BAL-R00'!G54</f>
        <v>0.4</v>
      </c>
      <c r="N40" s="232">
        <f t="shared" si="0"/>
        <v>11.81</v>
      </c>
    </row>
    <row r="41" spans="4:14" s="8" customFormat="1" ht="12.95" customHeight="1" x14ac:dyDescent="0.25">
      <c r="D41" s="558" t="str">
        <f>+'BL4-FUN-BAL-R00'!B55</f>
        <v>VB29</v>
      </c>
      <c r="E41" s="558"/>
      <c r="F41" s="558"/>
      <c r="G41" s="558"/>
      <c r="H41" s="558"/>
      <c r="I41" s="232">
        <f>+'BL4-FUN-BAL-R00'!E55</f>
        <v>2.0499999999999998</v>
      </c>
      <c r="J41" s="231" t="s">
        <v>299</v>
      </c>
      <c r="K41" s="232">
        <f>+'BL4-FUN-BAL-R00'!F55</f>
        <v>0.2</v>
      </c>
      <c r="L41" s="231" t="s">
        <v>299</v>
      </c>
      <c r="M41" s="232">
        <f>+'BL4-FUN-BAL-R00'!G55</f>
        <v>0.4</v>
      </c>
      <c r="N41" s="232">
        <f t="shared" si="0"/>
        <v>2.0499999999999998</v>
      </c>
    </row>
    <row r="42" spans="4:14" s="8" customFormat="1" ht="12.95" customHeight="1" x14ac:dyDescent="0.25">
      <c r="D42" s="558" t="str">
        <f>+'BL4-FUN-BAL-R00'!B56</f>
        <v>VB30</v>
      </c>
      <c r="E42" s="558"/>
      <c r="F42" s="558"/>
      <c r="G42" s="558"/>
      <c r="H42" s="558"/>
      <c r="I42" s="232">
        <f>+'BL4-FUN-BAL-R00'!E56</f>
        <v>9.81</v>
      </c>
      <c r="J42" s="231" t="s">
        <v>299</v>
      </c>
      <c r="K42" s="232">
        <f>+'BL4-FUN-BAL-R00'!F56</f>
        <v>0.2</v>
      </c>
      <c r="L42" s="231" t="s">
        <v>299</v>
      </c>
      <c r="M42" s="232">
        <f>+'BL4-FUN-BAL-R00'!G56</f>
        <v>0.4</v>
      </c>
      <c r="N42" s="232">
        <f t="shared" si="0"/>
        <v>9.81</v>
      </c>
    </row>
    <row r="43" spans="4:14" s="8" customFormat="1" ht="12.95" customHeight="1" x14ac:dyDescent="0.25">
      <c r="D43" s="558" t="str">
        <f>+'BL4-FUN-BAL-R00'!B57</f>
        <v>VB31</v>
      </c>
      <c r="E43" s="558"/>
      <c r="F43" s="558"/>
      <c r="G43" s="558"/>
      <c r="H43" s="558"/>
      <c r="I43" s="232">
        <f>+'BL4-FUN-BAL-R00'!E57</f>
        <v>4.3</v>
      </c>
      <c r="J43" s="231" t="s">
        <v>299</v>
      </c>
      <c r="K43" s="232">
        <f>+'BL4-FUN-BAL-R00'!F57</f>
        <v>0.2</v>
      </c>
      <c r="L43" s="231" t="s">
        <v>299</v>
      </c>
      <c r="M43" s="232">
        <f>+'BL4-FUN-BAL-R00'!G57</f>
        <v>0.4</v>
      </c>
      <c r="N43" s="232">
        <f t="shared" si="0"/>
        <v>4.3</v>
      </c>
    </row>
    <row r="44" spans="4:14" s="8" customFormat="1" ht="12.95" customHeight="1" x14ac:dyDescent="0.25">
      <c r="D44" s="558" t="str">
        <f>+'BL4-FUN-BAL-R00'!B58</f>
        <v>VB32</v>
      </c>
      <c r="E44" s="558"/>
      <c r="F44" s="558"/>
      <c r="G44" s="558"/>
      <c r="H44" s="558"/>
      <c r="I44" s="232">
        <f>+'BL4-FUN-BAL-R00'!E58</f>
        <v>1.75</v>
      </c>
      <c r="J44" s="231" t="s">
        <v>299</v>
      </c>
      <c r="K44" s="232">
        <f>+'BL4-FUN-BAL-R00'!F58</f>
        <v>0.2</v>
      </c>
      <c r="L44" s="231" t="s">
        <v>299</v>
      </c>
      <c r="M44" s="232">
        <f>+'BL4-FUN-BAL-R00'!G58</f>
        <v>0.4</v>
      </c>
      <c r="N44" s="232">
        <f t="shared" si="0"/>
        <v>1.75</v>
      </c>
    </row>
    <row r="45" spans="4:14" s="8" customFormat="1" ht="12.95" customHeight="1" x14ac:dyDescent="0.25">
      <c r="D45" s="558" t="str">
        <f>+'BL4-FUN-BAL-R00'!B59</f>
        <v>VB33</v>
      </c>
      <c r="E45" s="558"/>
      <c r="F45" s="558"/>
      <c r="G45" s="558"/>
      <c r="H45" s="558"/>
      <c r="I45" s="232">
        <f>+'BL4-FUN-BAL-R00'!E59</f>
        <v>10.5</v>
      </c>
      <c r="J45" s="231" t="s">
        <v>299</v>
      </c>
      <c r="K45" s="232">
        <f>+'BL4-FUN-BAL-R00'!F59</f>
        <v>0.2</v>
      </c>
      <c r="L45" s="231" t="s">
        <v>299</v>
      </c>
      <c r="M45" s="232">
        <f>+'BL4-FUN-BAL-R00'!G59</f>
        <v>0.4</v>
      </c>
      <c r="N45" s="232">
        <f t="shared" si="0"/>
        <v>10.5</v>
      </c>
    </row>
    <row r="46" spans="4:14" s="8" customFormat="1" ht="12.95" customHeight="1" x14ac:dyDescent="0.25">
      <c r="D46" s="558" t="str">
        <f>+'BL4-FUN-BAL-R00'!B60</f>
        <v>VB34</v>
      </c>
      <c r="E46" s="558"/>
      <c r="F46" s="558"/>
      <c r="G46" s="558"/>
      <c r="H46" s="558"/>
      <c r="I46" s="232">
        <f>+'BL4-FUN-BAL-R00'!E60</f>
        <v>9.81</v>
      </c>
      <c r="J46" s="231" t="s">
        <v>299</v>
      </c>
      <c r="K46" s="232">
        <f>+'BL4-FUN-BAL-R00'!F60</f>
        <v>0.2</v>
      </c>
      <c r="L46" s="231" t="s">
        <v>299</v>
      </c>
      <c r="M46" s="232">
        <f>+'BL4-FUN-BAL-R00'!G60</f>
        <v>0.4</v>
      </c>
      <c r="N46" s="232">
        <f t="shared" si="0"/>
        <v>9.81</v>
      </c>
    </row>
    <row r="47" spans="4:14" s="8" customFormat="1" ht="12.95" customHeight="1" x14ac:dyDescent="0.25">
      <c r="D47" s="558" t="str">
        <f>+'BL4-FUN-BAL-R00'!B61</f>
        <v>VB35</v>
      </c>
      <c r="E47" s="558"/>
      <c r="F47" s="558"/>
      <c r="G47" s="558"/>
      <c r="H47" s="558"/>
      <c r="I47" s="232">
        <f>+'BL4-FUN-BAL-R00'!E61</f>
        <v>10.260000000000002</v>
      </c>
      <c r="J47" s="231" t="s">
        <v>299</v>
      </c>
      <c r="K47" s="232">
        <f>+'BL4-FUN-BAL-R00'!F61</f>
        <v>0.2</v>
      </c>
      <c r="L47" s="231" t="s">
        <v>299</v>
      </c>
      <c r="M47" s="232">
        <f>+'BL4-FUN-BAL-R00'!G61</f>
        <v>0.4</v>
      </c>
      <c r="N47" s="232">
        <f t="shared" si="0"/>
        <v>10.260000000000002</v>
      </c>
    </row>
    <row r="48" spans="4:14" s="8" customFormat="1" ht="12.95" customHeight="1" x14ac:dyDescent="0.25">
      <c r="D48" s="558" t="str">
        <f>+'BL4-FUN-BAL-R00'!B62</f>
        <v>VB36</v>
      </c>
      <c r="E48" s="558"/>
      <c r="F48" s="558"/>
      <c r="G48" s="558"/>
      <c r="H48" s="558"/>
      <c r="I48" s="232">
        <f>+'BL4-FUN-BAL-R00'!E62</f>
        <v>9.61</v>
      </c>
      <c r="J48" s="232" t="s">
        <v>299</v>
      </c>
      <c r="K48" s="232">
        <f>+'BL4-FUN-BAL-R00'!F62</f>
        <v>0.2</v>
      </c>
      <c r="L48" s="231" t="s">
        <v>299</v>
      </c>
      <c r="M48" s="232">
        <f>+'BL4-FUN-BAL-R00'!G62</f>
        <v>0.4</v>
      </c>
      <c r="N48" s="232">
        <f t="shared" si="0"/>
        <v>9.61</v>
      </c>
    </row>
    <row r="49" spans="4:16" s="8" customFormat="1" ht="12.95" customHeight="1" x14ac:dyDescent="0.25">
      <c r="D49" s="558" t="str">
        <f>+'BL4-FUN-BAL-R00'!B63</f>
        <v>VB37</v>
      </c>
      <c r="E49" s="558"/>
      <c r="F49" s="558"/>
      <c r="G49" s="558"/>
      <c r="H49" s="558"/>
      <c r="I49" s="232">
        <f>+'BL4-FUN-BAL-R00'!E63</f>
        <v>11.27</v>
      </c>
      <c r="J49" s="231" t="s">
        <v>299</v>
      </c>
      <c r="K49" s="232">
        <f>+'BL4-FUN-BAL-R00'!F63</f>
        <v>0.2</v>
      </c>
      <c r="L49" s="231" t="s">
        <v>299</v>
      </c>
      <c r="M49" s="232">
        <f>+'BL4-FUN-BAL-R00'!G63</f>
        <v>0.4</v>
      </c>
      <c r="N49" s="232">
        <f t="shared" si="0"/>
        <v>11.27</v>
      </c>
    </row>
    <row r="50" spans="4:16" s="8" customFormat="1" ht="12.95" customHeight="1" x14ac:dyDescent="0.25">
      <c r="D50" s="558" t="str">
        <f>+'BL4-FUN-BAL-R00'!B29</f>
        <v>VB38</v>
      </c>
      <c r="E50" s="558"/>
      <c r="F50" s="558"/>
      <c r="G50" s="558"/>
      <c r="H50" s="558"/>
      <c r="I50" s="232">
        <f>+'BL4-FUN-BAL-R00'!E29</f>
        <v>11.96</v>
      </c>
      <c r="J50" s="231" t="s">
        <v>299</v>
      </c>
      <c r="K50" s="232">
        <f>+'BL4-FUN-BAL-R00'!F29</f>
        <v>0.2</v>
      </c>
      <c r="L50" s="231" t="s">
        <v>299</v>
      </c>
      <c r="M50" s="232">
        <f>+'BL4-FUN-BAL-R00'!G29</f>
        <v>0.4</v>
      </c>
      <c r="N50" s="232">
        <f t="shared" si="0"/>
        <v>11.96</v>
      </c>
    </row>
    <row r="51" spans="4:16" s="8" customFormat="1" ht="12.95" customHeight="1" x14ac:dyDescent="0.25">
      <c r="D51" s="558" t="str">
        <f>+'BL4-FUN-BAL-R00'!B64</f>
        <v>VB39</v>
      </c>
      <c r="E51" s="558"/>
      <c r="F51" s="558"/>
      <c r="G51" s="558"/>
      <c r="H51" s="558"/>
      <c r="I51" s="232">
        <f>+'BL4-FUN-BAL-R00'!E64</f>
        <v>19.830000000000002</v>
      </c>
      <c r="J51" s="231" t="s">
        <v>299</v>
      </c>
      <c r="K51" s="232">
        <f>+'BL4-FUN-BAL-R00'!F64</f>
        <v>0.2</v>
      </c>
      <c r="L51" s="231" t="s">
        <v>299</v>
      </c>
      <c r="M51" s="232">
        <f>+'BL4-FUN-BAL-R00'!G64</f>
        <v>0.6</v>
      </c>
      <c r="N51" s="232">
        <f t="shared" si="0"/>
        <v>27.762</v>
      </c>
    </row>
    <row r="52" spans="4:16" s="8" customFormat="1" ht="12.95" customHeight="1" x14ac:dyDescent="0.25">
      <c r="D52" s="558" t="str">
        <f>+'BL4-FUN-BAL-R00'!B30</f>
        <v>VB40</v>
      </c>
      <c r="E52" s="558"/>
      <c r="F52" s="558"/>
      <c r="G52" s="558"/>
      <c r="H52" s="558"/>
      <c r="I52" s="232">
        <f>+'BL4-FUN-BAL-R00'!E30</f>
        <v>4.41</v>
      </c>
      <c r="J52" s="231" t="s">
        <v>299</v>
      </c>
      <c r="K52" s="232">
        <f>+'BL4-FUN-BAL-R00'!F30</f>
        <v>0.2</v>
      </c>
      <c r="L52" s="231" t="s">
        <v>299</v>
      </c>
      <c r="M52" s="232">
        <f>+'BL4-FUN-BAL-R00'!G30</f>
        <v>0.4</v>
      </c>
      <c r="N52" s="232">
        <f t="shared" si="0"/>
        <v>4.41</v>
      </c>
    </row>
    <row r="53" spans="4:16" s="8" customFormat="1" ht="12.95" customHeight="1" x14ac:dyDescent="0.25">
      <c r="D53" s="558" t="str">
        <f>+'BL4-FUN-BAL-R00'!B31</f>
        <v>VB41</v>
      </c>
      <c r="E53" s="558"/>
      <c r="F53" s="558"/>
      <c r="G53" s="558"/>
      <c r="H53" s="558"/>
      <c r="I53" s="232">
        <f>+'BL4-FUN-BAL-R00'!E31</f>
        <v>5.5</v>
      </c>
      <c r="J53" s="231" t="s">
        <v>299</v>
      </c>
      <c r="K53" s="232">
        <f>+'BL4-FUN-BAL-R00'!F31</f>
        <v>0.2</v>
      </c>
      <c r="L53" s="231" t="s">
        <v>299</v>
      </c>
      <c r="M53" s="232">
        <f>+'BL4-FUN-BAL-R00'!G31</f>
        <v>0.4</v>
      </c>
      <c r="N53" s="232">
        <f t="shared" si="0"/>
        <v>5.5</v>
      </c>
    </row>
    <row r="54" spans="4:16" s="8" customFormat="1" ht="12.95" customHeight="1" x14ac:dyDescent="0.25">
      <c r="D54" s="558" t="str">
        <f>+'BL4-FUN-BAL-R00'!B32</f>
        <v>VB42</v>
      </c>
      <c r="E54" s="558"/>
      <c r="F54" s="558"/>
      <c r="G54" s="558"/>
      <c r="H54" s="558"/>
      <c r="I54" s="232">
        <f>+'BL4-FUN-BAL-R00'!E32</f>
        <v>1.75</v>
      </c>
      <c r="J54" s="231" t="s">
        <v>299</v>
      </c>
      <c r="K54" s="232">
        <f>+'BL4-FUN-BAL-R00'!F32</f>
        <v>0.2</v>
      </c>
      <c r="L54" s="231" t="s">
        <v>299</v>
      </c>
      <c r="M54" s="232">
        <f>+'BL4-FUN-BAL-R00'!G32</f>
        <v>0.4</v>
      </c>
      <c r="N54" s="232">
        <f t="shared" si="0"/>
        <v>1.75</v>
      </c>
    </row>
    <row r="55" spans="4:16" s="8" customFormat="1" ht="12.95" customHeight="1" x14ac:dyDescent="0.25">
      <c r="D55" s="558" t="str">
        <f>+'BL4-FUN-BAL-R00'!B65</f>
        <v>VB43</v>
      </c>
      <c r="E55" s="558"/>
      <c r="F55" s="558"/>
      <c r="G55" s="558"/>
      <c r="H55" s="558"/>
      <c r="I55" s="232">
        <f>+'BL4-FUN-BAL-R00'!E65</f>
        <v>1.1100000000000001</v>
      </c>
      <c r="J55" s="231" t="s">
        <v>299</v>
      </c>
      <c r="K55" s="232">
        <f>+'BL4-FUN-BAL-R00'!F65</f>
        <v>0.4</v>
      </c>
      <c r="L55" s="231" t="s">
        <v>299</v>
      </c>
      <c r="M55" s="232">
        <f>+'BL4-FUN-BAL-R00'!G65</f>
        <v>0.6</v>
      </c>
      <c r="N55" s="232">
        <f t="shared" si="0"/>
        <v>1.7760000000000002</v>
      </c>
    </row>
    <row r="56" spans="4:16" s="8" customFormat="1" ht="12.95" customHeight="1" x14ac:dyDescent="0.25">
      <c r="D56" s="558" t="str">
        <f>+'BL4-FUN-BAL-R00'!B33</f>
        <v>VB44</v>
      </c>
      <c r="E56" s="558"/>
      <c r="F56" s="558"/>
      <c r="G56" s="558"/>
      <c r="H56" s="558"/>
      <c r="I56" s="232">
        <f>+'BL4-FUN-BAL-R00'!E33</f>
        <v>4.2</v>
      </c>
      <c r="J56" s="231" t="s">
        <v>299</v>
      </c>
      <c r="K56" s="232">
        <f>+'BL4-FUN-BAL-R00'!F33</f>
        <v>0.2</v>
      </c>
      <c r="L56" s="231" t="s">
        <v>299</v>
      </c>
      <c r="M56" s="232">
        <f>+'BL4-FUN-BAL-R00'!G33</f>
        <v>0.4</v>
      </c>
      <c r="N56" s="232">
        <f t="shared" si="0"/>
        <v>4.2</v>
      </c>
    </row>
    <row r="57" spans="4:16" s="8" customFormat="1" ht="12.95" customHeight="1" x14ac:dyDescent="0.25">
      <c r="D57" s="558" t="str">
        <f>+'BL4-FUN-BAL-R00'!B34</f>
        <v>VB45</v>
      </c>
      <c r="E57" s="558"/>
      <c r="F57" s="558"/>
      <c r="G57" s="558"/>
      <c r="H57" s="558"/>
      <c r="I57" s="232">
        <f>+'BL4-FUN-BAL-R00'!E34</f>
        <v>4.41</v>
      </c>
      <c r="J57" s="231" t="s">
        <v>299</v>
      </c>
      <c r="K57" s="232">
        <f>+'BL4-FUN-BAL-R00'!F34</f>
        <v>0.15</v>
      </c>
      <c r="L57" s="231" t="s">
        <v>299</v>
      </c>
      <c r="M57" s="232">
        <f>+'BL4-FUN-BAL-R00'!G34</f>
        <v>0.4</v>
      </c>
      <c r="N57" s="232">
        <f t="shared" si="0"/>
        <v>4.1895000000000007</v>
      </c>
    </row>
    <row r="58" spans="4:16" s="8" customFormat="1" ht="12.95" customHeight="1" x14ac:dyDescent="0.25">
      <c r="D58" s="558" t="str">
        <f>+'BL4-FUN-BAL-R00'!B35</f>
        <v>VB46</v>
      </c>
      <c r="E58" s="558"/>
      <c r="F58" s="558"/>
      <c r="G58" s="558"/>
      <c r="H58" s="558"/>
      <c r="I58" s="232">
        <f>+'BL4-FUN-BAL-R00'!E35</f>
        <v>2.4300000000000002</v>
      </c>
      <c r="J58" s="231" t="s">
        <v>299</v>
      </c>
      <c r="K58" s="232">
        <f>+'BL4-FUN-BAL-R00'!F35</f>
        <v>0.2</v>
      </c>
      <c r="L58" s="231" t="s">
        <v>299</v>
      </c>
      <c r="M58" s="232">
        <f>+'BL4-FUN-BAL-R00'!G35</f>
        <v>0.4</v>
      </c>
      <c r="N58" s="232">
        <f t="shared" si="0"/>
        <v>2.4300000000000002</v>
      </c>
    </row>
    <row r="59" spans="4:16" s="7" customFormat="1" ht="12.95" customHeight="1" x14ac:dyDescent="0.25">
      <c r="D59" s="558" t="str">
        <f>+'BL4-FUN-BAL-R00'!B36</f>
        <v>VB47</v>
      </c>
      <c r="E59" s="558"/>
      <c r="F59" s="558"/>
      <c r="G59" s="558"/>
      <c r="H59" s="558"/>
      <c r="I59" s="232">
        <f>+'BL4-FUN-BAL-R00'!E36</f>
        <v>1.75</v>
      </c>
      <c r="J59" s="231" t="s">
        <v>299</v>
      </c>
      <c r="K59" s="232">
        <f>+'BL4-FUN-BAL-R00'!F36</f>
        <v>0.2</v>
      </c>
      <c r="L59" s="231" t="s">
        <v>299</v>
      </c>
      <c r="M59" s="232">
        <f>+'BL4-FUN-BAL-R00'!G36</f>
        <v>0.4</v>
      </c>
      <c r="N59" s="232">
        <f t="shared" si="0"/>
        <v>1.75</v>
      </c>
      <c r="O59" s="60"/>
      <c r="P59" s="59"/>
    </row>
    <row r="60" spans="4:16" ht="12.95" customHeight="1" x14ac:dyDescent="0.25">
      <c r="D60" s="558" t="str">
        <f>+'BL4-FUN-BAL-R00'!B37</f>
        <v>VB48</v>
      </c>
      <c r="E60" s="558"/>
      <c r="F60" s="558"/>
      <c r="G60" s="558"/>
      <c r="H60" s="558"/>
      <c r="I60" s="232">
        <f>+'BL4-FUN-BAL-R00'!E37</f>
        <v>13.55</v>
      </c>
      <c r="J60" s="231" t="s">
        <v>299</v>
      </c>
      <c r="K60" s="232">
        <f>+'BL4-FUN-BAL-R00'!F37</f>
        <v>0.2</v>
      </c>
      <c r="L60" s="231" t="s">
        <v>299</v>
      </c>
      <c r="M60" s="232">
        <f>+'BL4-FUN-BAL-R00'!G37</f>
        <v>0.4</v>
      </c>
      <c r="N60" s="232">
        <f t="shared" si="0"/>
        <v>13.55</v>
      </c>
    </row>
    <row r="61" spans="4:16" ht="12.95" customHeight="1" x14ac:dyDescent="0.25">
      <c r="D61" s="558" t="str">
        <f>+'BL4-FUN-BAL-R00'!B66</f>
        <v>VB49</v>
      </c>
      <c r="E61" s="558"/>
      <c r="F61" s="558"/>
      <c r="G61" s="558"/>
      <c r="H61" s="558"/>
      <c r="I61" s="232">
        <f>+'BL4-FUN-BAL-R00'!E66</f>
        <v>30.019999999999996</v>
      </c>
      <c r="J61" s="231" t="s">
        <v>299</v>
      </c>
      <c r="K61" s="232">
        <f>+'BL4-FUN-BAL-R00'!F66</f>
        <v>0.2</v>
      </c>
      <c r="L61" s="231" t="s">
        <v>299</v>
      </c>
      <c r="M61" s="232">
        <f>+'BL4-FUN-BAL-R00'!G66</f>
        <v>0.4</v>
      </c>
      <c r="N61" s="232">
        <f t="shared" si="0"/>
        <v>30.019999999999996</v>
      </c>
    </row>
    <row r="62" spans="4:16" ht="12.95" customHeight="1" x14ac:dyDescent="0.25">
      <c r="D62" s="558" t="str">
        <f>+'BL4-FUN-BAL-R00'!B38</f>
        <v>VB50</v>
      </c>
      <c r="E62" s="558"/>
      <c r="F62" s="558"/>
      <c r="G62" s="558"/>
      <c r="H62" s="558"/>
      <c r="I62" s="232">
        <f>+'BL4-FUN-BAL-R00'!E38</f>
        <v>1.33</v>
      </c>
      <c r="J62" s="231" t="s">
        <v>299</v>
      </c>
      <c r="K62" s="232">
        <f>+'BL4-FUN-BAL-R00'!F38</f>
        <v>0.2</v>
      </c>
      <c r="L62" s="231" t="s">
        <v>299</v>
      </c>
      <c r="M62" s="232">
        <f>+'BL4-FUN-BAL-R00'!G38</f>
        <v>0.4</v>
      </c>
      <c r="N62" s="232">
        <f t="shared" si="0"/>
        <v>1.33</v>
      </c>
    </row>
    <row r="63" spans="4:16" ht="12.95" customHeight="1" x14ac:dyDescent="0.25">
      <c r="D63" s="558" t="str">
        <f>+'BL4-FUN-BAL-R00'!B67</f>
        <v>VB51</v>
      </c>
      <c r="E63" s="558"/>
      <c r="F63" s="558"/>
      <c r="G63" s="558"/>
      <c r="H63" s="558"/>
      <c r="I63" s="232">
        <f>+'BL4-FUN-BAL-R00'!E67</f>
        <v>17.310000000000002</v>
      </c>
      <c r="J63" s="231" t="s">
        <v>299</v>
      </c>
      <c r="K63" s="232">
        <f>+'BL4-FUN-BAL-R00'!F67</f>
        <v>0.2</v>
      </c>
      <c r="L63" s="231" t="s">
        <v>299</v>
      </c>
      <c r="M63" s="232">
        <f>+'BL4-FUN-BAL-R00'!G67</f>
        <v>0.4</v>
      </c>
      <c r="N63" s="232">
        <f t="shared" si="0"/>
        <v>17.310000000000002</v>
      </c>
    </row>
    <row r="64" spans="4:16" ht="12.95" customHeight="1" x14ac:dyDescent="0.25">
      <c r="D64" s="558" t="str">
        <f>+'BL4-FUN-BAL-R00'!B68</f>
        <v>VB52</v>
      </c>
      <c r="E64" s="558"/>
      <c r="F64" s="558"/>
      <c r="G64" s="558"/>
      <c r="H64" s="558"/>
      <c r="I64" s="232">
        <f>+'BL4-FUN-BAL-R00'!E68</f>
        <v>11.35</v>
      </c>
      <c r="J64" s="231" t="s">
        <v>299</v>
      </c>
      <c r="K64" s="232">
        <f>+'BL4-FUN-BAL-R00'!F68</f>
        <v>0.2</v>
      </c>
      <c r="L64" s="231" t="s">
        <v>299</v>
      </c>
      <c r="M64" s="232">
        <f>+'BL4-FUN-BAL-R00'!G68</f>
        <v>0.4</v>
      </c>
      <c r="N64" s="232">
        <f t="shared" si="0"/>
        <v>11.35</v>
      </c>
    </row>
    <row r="65" spans="4:14" ht="12.95" customHeight="1" x14ac:dyDescent="0.25">
      <c r="D65" s="558" t="str">
        <f>+'BL4-FUN-BAL-R00'!B69</f>
        <v>VB53</v>
      </c>
      <c r="E65" s="558"/>
      <c r="F65" s="558"/>
      <c r="G65" s="558"/>
      <c r="H65" s="558"/>
      <c r="I65" s="232">
        <f>+'BL4-FUN-BAL-R00'!E69</f>
        <v>1.94</v>
      </c>
      <c r="J65" s="231" t="s">
        <v>299</v>
      </c>
      <c r="K65" s="232">
        <f>+'BL4-FUN-BAL-R00'!F69</f>
        <v>0.2</v>
      </c>
      <c r="L65" s="231" t="s">
        <v>299</v>
      </c>
      <c r="M65" s="232">
        <f>+'BL4-FUN-BAL-R00'!G69</f>
        <v>0.4</v>
      </c>
      <c r="N65" s="232">
        <f t="shared" si="0"/>
        <v>1.94</v>
      </c>
    </row>
    <row r="66" spans="4:14" ht="12.95" customHeight="1" x14ac:dyDescent="0.25">
      <c r="D66" s="558" t="str">
        <f>+'BL4-FUN-BAL-R00'!B70</f>
        <v>VB54</v>
      </c>
      <c r="E66" s="558"/>
      <c r="F66" s="558"/>
      <c r="G66" s="558"/>
      <c r="H66" s="558"/>
      <c r="I66" s="232">
        <f>+'BL4-FUN-BAL-R00'!E70</f>
        <v>1.33</v>
      </c>
      <c r="J66" s="231" t="s">
        <v>299</v>
      </c>
      <c r="K66" s="232">
        <f>+'BL4-FUN-BAL-R00'!F70</f>
        <v>0.2</v>
      </c>
      <c r="L66" s="231" t="s">
        <v>299</v>
      </c>
      <c r="M66" s="232">
        <f>+'BL4-FUN-BAL-R00'!G70</f>
        <v>0.4</v>
      </c>
      <c r="N66" s="232">
        <f t="shared" si="0"/>
        <v>1.33</v>
      </c>
    </row>
    <row r="67" spans="4:14" ht="12.95" customHeight="1" x14ac:dyDescent="0.25">
      <c r="D67" s="558" t="str">
        <f>+'BL4-FUN-BAL-R00'!B71</f>
        <v>VB55</v>
      </c>
      <c r="E67" s="558"/>
      <c r="F67" s="558"/>
      <c r="G67" s="558"/>
      <c r="H67" s="558"/>
      <c r="I67" s="232">
        <f>+'BL4-FUN-BAL-R00'!E71</f>
        <v>6.65</v>
      </c>
      <c r="J67" s="231" t="s">
        <v>299</v>
      </c>
      <c r="K67" s="232">
        <f>+'BL4-FUN-BAL-R00'!F71</f>
        <v>0.2</v>
      </c>
      <c r="L67" s="231" t="s">
        <v>299</v>
      </c>
      <c r="M67" s="232">
        <f>+'BL4-FUN-BAL-R00'!G71</f>
        <v>0.4</v>
      </c>
      <c r="N67" s="232">
        <f t="shared" si="0"/>
        <v>6.65</v>
      </c>
    </row>
    <row r="68" spans="4:14" ht="12.95" customHeight="1" x14ac:dyDescent="0.25">
      <c r="D68" s="558" t="str">
        <f>+'BL4-FUN-BAL-R00'!B72</f>
        <v>VB56</v>
      </c>
      <c r="E68" s="558"/>
      <c r="F68" s="558"/>
      <c r="G68" s="558"/>
      <c r="H68" s="558"/>
      <c r="I68" s="232">
        <f>+'BL4-FUN-BAL-R00'!E72</f>
        <v>2.56</v>
      </c>
      <c r="J68" s="231" t="s">
        <v>299</v>
      </c>
      <c r="K68" s="232">
        <f>+'BL4-FUN-BAL-R00'!F72</f>
        <v>0.2</v>
      </c>
      <c r="L68" s="231" t="s">
        <v>299</v>
      </c>
      <c r="M68" s="232">
        <f>+'BL4-FUN-BAL-R00'!G72</f>
        <v>0.4</v>
      </c>
      <c r="N68" s="232">
        <f t="shared" si="0"/>
        <v>2.56</v>
      </c>
    </row>
    <row r="69" spans="4:14" ht="12.95" customHeight="1" x14ac:dyDescent="0.25">
      <c r="D69" s="558" t="str">
        <f>+'BL4-FUN-BAL-R00'!B73</f>
        <v>VB57</v>
      </c>
      <c r="E69" s="558"/>
      <c r="F69" s="558"/>
      <c r="G69" s="558"/>
      <c r="H69" s="558"/>
      <c r="I69" s="232">
        <f>+'BL4-FUN-BAL-R00'!E73</f>
        <v>2.56</v>
      </c>
      <c r="J69" s="231" t="s">
        <v>299</v>
      </c>
      <c r="K69" s="232">
        <f>+'BL4-FUN-BAL-R00'!F73</f>
        <v>0.2</v>
      </c>
      <c r="L69" s="231" t="s">
        <v>299</v>
      </c>
      <c r="M69" s="232">
        <f>+'BL4-FUN-BAL-R00'!G73</f>
        <v>0.4</v>
      </c>
      <c r="N69" s="232">
        <f t="shared" si="0"/>
        <v>2.56</v>
      </c>
    </row>
    <row r="70" spans="4:14" ht="12.95" customHeight="1" x14ac:dyDescent="0.25">
      <c r="D70" s="558" t="str">
        <f>+'BL4-FUN-BAL-R00'!B74</f>
        <v>VB58</v>
      </c>
      <c r="E70" s="558"/>
      <c r="F70" s="558"/>
      <c r="G70" s="558"/>
      <c r="H70" s="558"/>
      <c r="I70" s="232">
        <f>+'BL4-FUN-BAL-R00'!E74</f>
        <v>6.73</v>
      </c>
      <c r="J70" s="231" t="s">
        <v>299</v>
      </c>
      <c r="K70" s="232">
        <f>+'BL4-FUN-BAL-R00'!F74</f>
        <v>0.2</v>
      </c>
      <c r="L70" s="231" t="s">
        <v>299</v>
      </c>
      <c r="M70" s="232">
        <f>+'BL4-FUN-BAL-R00'!G74</f>
        <v>0.4</v>
      </c>
      <c r="N70" s="232">
        <f t="shared" si="0"/>
        <v>6.73</v>
      </c>
    </row>
    <row r="71" spans="4:14" ht="12.95" customHeight="1" x14ac:dyDescent="0.25">
      <c r="D71" s="558" t="str">
        <f>+'BL4-FUN-BAL-R00'!B75</f>
        <v>VB59</v>
      </c>
      <c r="E71" s="558"/>
      <c r="F71" s="558"/>
      <c r="G71" s="558"/>
      <c r="H71" s="558"/>
      <c r="I71" s="232">
        <f>+'BL4-FUN-BAL-R00'!E75</f>
        <v>5.55</v>
      </c>
      <c r="J71" s="231" t="s">
        <v>299</v>
      </c>
      <c r="K71" s="232">
        <f>+'BL4-FUN-BAL-R00'!F75</f>
        <v>0.2</v>
      </c>
      <c r="L71" s="231" t="s">
        <v>299</v>
      </c>
      <c r="M71" s="232">
        <f>+'BL4-FUN-BAL-R00'!G75</f>
        <v>0.4</v>
      </c>
      <c r="N71" s="232">
        <f t="shared" si="0"/>
        <v>5.55</v>
      </c>
    </row>
    <row r="72" spans="4:14" ht="12.95" customHeight="1" x14ac:dyDescent="0.25">
      <c r="D72" s="558" t="str">
        <f>+'BL4-FUN-BAL-R00'!B76</f>
        <v>VB60</v>
      </c>
      <c r="E72" s="558"/>
      <c r="F72" s="558"/>
      <c r="G72" s="558"/>
      <c r="H72" s="558"/>
      <c r="I72" s="232">
        <f>+'BL4-FUN-BAL-R00'!E76</f>
        <v>4.6099999999999994</v>
      </c>
      <c r="J72" s="231" t="s">
        <v>299</v>
      </c>
      <c r="K72" s="232">
        <f>+'BL4-FUN-BAL-R00'!F76</f>
        <v>0.2</v>
      </c>
      <c r="L72" s="231" t="s">
        <v>299</v>
      </c>
      <c r="M72" s="232">
        <f>+'BL4-FUN-BAL-R00'!G76</f>
        <v>0.4</v>
      </c>
      <c r="N72" s="232">
        <f t="shared" si="0"/>
        <v>4.6099999999999994</v>
      </c>
    </row>
    <row r="73" spans="4:14" ht="12.95" customHeight="1" x14ac:dyDescent="0.25">
      <c r="D73" s="558" t="str">
        <f>+'BL4-FUN-BAL-R00'!B77</f>
        <v>VB61</v>
      </c>
      <c r="E73" s="558"/>
      <c r="F73" s="558"/>
      <c r="G73" s="558"/>
      <c r="H73" s="558"/>
      <c r="I73" s="232">
        <f>+'BL4-FUN-BAL-R00'!E77</f>
        <v>5.5500000000000007</v>
      </c>
      <c r="J73" s="231" t="s">
        <v>299</v>
      </c>
      <c r="K73" s="232">
        <f>+'BL4-FUN-BAL-R00'!F77</f>
        <v>0.2</v>
      </c>
      <c r="L73" s="231" t="s">
        <v>299</v>
      </c>
      <c r="M73" s="232">
        <f>+'BL4-FUN-BAL-R00'!G77</f>
        <v>0.4</v>
      </c>
      <c r="N73" s="232">
        <f t="shared" si="0"/>
        <v>5.5500000000000007</v>
      </c>
    </row>
    <row r="74" spans="4:14" ht="12.95" customHeight="1" x14ac:dyDescent="0.25">
      <c r="D74" s="558" t="str">
        <f>+'BL4-FUN-BAL-R00'!B78</f>
        <v>VB62</v>
      </c>
      <c r="E74" s="558"/>
      <c r="F74" s="558"/>
      <c r="G74" s="558"/>
      <c r="H74" s="558"/>
      <c r="I74" s="232">
        <f>+'BL4-FUN-BAL-R00'!E78</f>
        <v>1.82</v>
      </c>
      <c r="J74" s="231" t="s">
        <v>299</v>
      </c>
      <c r="K74" s="232">
        <f>+'BL4-FUN-BAL-R00'!F78</f>
        <v>0.2</v>
      </c>
      <c r="L74" s="231" t="s">
        <v>299</v>
      </c>
      <c r="M74" s="232">
        <f>+'BL4-FUN-BAL-R00'!G78</f>
        <v>0.4</v>
      </c>
      <c r="N74" s="232">
        <f t="shared" si="0"/>
        <v>1.82</v>
      </c>
    </row>
    <row r="75" spans="4:14" ht="12.95" customHeight="1" x14ac:dyDescent="0.25">
      <c r="D75" s="558" t="str">
        <f>+'BL4-FUN-BAL-R00'!B79</f>
        <v>VB63</v>
      </c>
      <c r="E75" s="558"/>
      <c r="F75" s="558"/>
      <c r="G75" s="558"/>
      <c r="H75" s="558"/>
      <c r="I75" s="232">
        <f>+'BL4-FUN-BAL-R00'!E79</f>
        <v>1.75</v>
      </c>
      <c r="J75" s="231" t="s">
        <v>299</v>
      </c>
      <c r="K75" s="232">
        <f>+'BL4-FUN-BAL-R00'!F79</f>
        <v>0.2</v>
      </c>
      <c r="L75" s="231" t="s">
        <v>299</v>
      </c>
      <c r="M75" s="232">
        <f>+'BL4-FUN-BAL-R00'!G79</f>
        <v>0.4</v>
      </c>
      <c r="N75" s="232">
        <f t="shared" si="0"/>
        <v>1.75</v>
      </c>
    </row>
    <row r="76" spans="4:14" ht="12.95" customHeight="1" x14ac:dyDescent="0.25">
      <c r="D76" s="558" t="str">
        <f>+'BL4-FUN-BAL-R00'!B80</f>
        <v>VB64</v>
      </c>
      <c r="E76" s="558"/>
      <c r="F76" s="558"/>
      <c r="G76" s="558"/>
      <c r="H76" s="558"/>
      <c r="I76" s="232">
        <f>+'BL4-FUN-BAL-R00'!E80</f>
        <v>3.36</v>
      </c>
      <c r="J76" s="231" t="s">
        <v>299</v>
      </c>
      <c r="K76" s="232">
        <f>+'BL4-FUN-BAL-R00'!F80</f>
        <v>0.2</v>
      </c>
      <c r="L76" s="231" t="s">
        <v>299</v>
      </c>
      <c r="M76" s="232">
        <f>+'BL4-FUN-BAL-R00'!G80</f>
        <v>0.4</v>
      </c>
      <c r="N76" s="232">
        <f t="shared" ref="N76:N79" si="1">+(K76+M76*2)*I76</f>
        <v>3.36</v>
      </c>
    </row>
    <row r="77" spans="4:14" ht="12.95" customHeight="1" x14ac:dyDescent="0.25">
      <c r="D77" s="558" t="str">
        <f>+'BL4-FUN-BAL-R00'!B39</f>
        <v>VB65</v>
      </c>
      <c r="E77" s="558"/>
      <c r="F77" s="558"/>
      <c r="G77" s="558"/>
      <c r="H77" s="558"/>
      <c r="I77" s="232">
        <f>+'BL4-FUN-BAL-R00'!E39</f>
        <v>12.349999999999998</v>
      </c>
      <c r="J77" s="231" t="s">
        <v>299</v>
      </c>
      <c r="K77" s="232">
        <f>+'BL4-FUN-BAL-R00'!F39</f>
        <v>0.2</v>
      </c>
      <c r="L77" s="231" t="s">
        <v>299</v>
      </c>
      <c r="M77" s="232">
        <f>+'BL4-FUN-BAL-R00'!G39</f>
        <v>0.4</v>
      </c>
      <c r="N77" s="232">
        <f t="shared" si="1"/>
        <v>12.349999999999998</v>
      </c>
    </row>
    <row r="78" spans="4:14" ht="12.95" customHeight="1" x14ac:dyDescent="0.25">
      <c r="D78" s="558" t="str">
        <f>+'BL4-FUN-BAL-R00'!B40</f>
        <v>VB66</v>
      </c>
      <c r="E78" s="558"/>
      <c r="F78" s="558"/>
      <c r="G78" s="558"/>
      <c r="H78" s="558"/>
      <c r="I78" s="232">
        <f>+'BL4-FUN-BAL-R00'!E40</f>
        <v>12.45</v>
      </c>
      <c r="J78" s="231" t="s">
        <v>299</v>
      </c>
      <c r="K78" s="232">
        <f>+'BL4-FUN-BAL-R00'!F40</f>
        <v>0.2</v>
      </c>
      <c r="L78" s="231" t="s">
        <v>299</v>
      </c>
      <c r="M78" s="232">
        <f>+'BL4-FUN-BAL-R00'!G40</f>
        <v>0.4</v>
      </c>
      <c r="N78" s="232">
        <f t="shared" si="1"/>
        <v>12.45</v>
      </c>
    </row>
    <row r="79" spans="4:14" ht="12.95" customHeight="1" x14ac:dyDescent="0.25">
      <c r="D79" s="558" t="str">
        <f>+'BL4-FUN-BAL-R00'!B41</f>
        <v>VB67</v>
      </c>
      <c r="E79" s="558"/>
      <c r="F79" s="558"/>
      <c r="G79" s="558"/>
      <c r="H79" s="558"/>
      <c r="I79" s="232">
        <f>+'BL4-FUN-BAL-R00'!E41</f>
        <v>12.56</v>
      </c>
      <c r="J79" s="231" t="s">
        <v>299</v>
      </c>
      <c r="K79" s="232">
        <f>+'BL4-FUN-BAL-R00'!F41</f>
        <v>0.2</v>
      </c>
      <c r="L79" s="231" t="s">
        <v>299</v>
      </c>
      <c r="M79" s="232">
        <f>+'BL4-FUN-BAL-R00'!G41</f>
        <v>0.4</v>
      </c>
      <c r="N79" s="232">
        <f t="shared" si="1"/>
        <v>12.56</v>
      </c>
    </row>
    <row r="80" spans="4:14" ht="12.95" customHeight="1" x14ac:dyDescent="0.25">
      <c r="D80" s="557" t="str">
        <f>+'BL4-FUN-BLO-R00'!B12</f>
        <v>B1</v>
      </c>
      <c r="E80" s="558"/>
      <c r="F80" s="558"/>
      <c r="G80" s="558"/>
      <c r="H80" s="558"/>
      <c r="I80" s="232">
        <f>+'BL4-FUN-BLO-R00'!E12</f>
        <v>1.9</v>
      </c>
      <c r="J80" s="231" t="s">
        <v>299</v>
      </c>
      <c r="K80" s="232">
        <f>+'BL4-FUN-BLO-R00'!F12</f>
        <v>0.7</v>
      </c>
      <c r="L80" s="231" t="s">
        <v>299</v>
      </c>
      <c r="M80" s="232">
        <f>+'BL4-FUN-BLO-R00'!G12</f>
        <v>0.65</v>
      </c>
      <c r="N80" s="232">
        <f>+(((I80+K80)*2)*M80)+(I80*K80)</f>
        <v>4.7099999999999991</v>
      </c>
    </row>
    <row r="81" spans="4:14" ht="12.95" customHeight="1" x14ac:dyDescent="0.25">
      <c r="D81" s="557" t="str">
        <f>+'BL4-FUN-BLO-R00'!B13</f>
        <v>B2</v>
      </c>
      <c r="E81" s="558"/>
      <c r="F81" s="558"/>
      <c r="G81" s="558"/>
      <c r="H81" s="558"/>
      <c r="I81" s="232">
        <f>+'BL4-FUN-BLO-R00'!E13</f>
        <v>1.9</v>
      </c>
      <c r="J81" s="231" t="s">
        <v>299</v>
      </c>
      <c r="K81" s="232">
        <f>+'BL4-FUN-BLO-R00'!F13</f>
        <v>0.7</v>
      </c>
      <c r="L81" s="231" t="s">
        <v>299</v>
      </c>
      <c r="M81" s="232">
        <f>+'BL4-FUN-BLO-R00'!G13</f>
        <v>0.75</v>
      </c>
      <c r="N81" s="232">
        <f t="shared" ref="N81:N114" si="2">+(((I81+K81)*2)*M81)+(I81*K81)</f>
        <v>5.2299999999999995</v>
      </c>
    </row>
    <row r="82" spans="4:14" ht="12.95" customHeight="1" x14ac:dyDescent="0.25">
      <c r="D82" s="557" t="str">
        <f>+'BL4-FUN-BLO-R00'!B14</f>
        <v>B3</v>
      </c>
      <c r="E82" s="558"/>
      <c r="F82" s="558"/>
      <c r="G82" s="558"/>
      <c r="H82" s="558"/>
      <c r="I82" s="232">
        <f>+'BL4-FUN-BLO-R00'!E14</f>
        <v>1.9</v>
      </c>
      <c r="J82" s="231" t="s">
        <v>299</v>
      </c>
      <c r="K82" s="232">
        <f>+'BL4-FUN-BLO-R00'!F14</f>
        <v>0.7</v>
      </c>
      <c r="L82" s="231" t="s">
        <v>299</v>
      </c>
      <c r="M82" s="232">
        <f>+'BL4-FUN-BLO-R00'!G14</f>
        <v>0.75</v>
      </c>
      <c r="N82" s="232">
        <f t="shared" si="2"/>
        <v>5.2299999999999995</v>
      </c>
    </row>
    <row r="83" spans="4:14" ht="12.95" customHeight="1" x14ac:dyDescent="0.25">
      <c r="D83" s="557" t="str">
        <f>+'BL4-FUN-BLO-R00'!B15</f>
        <v>B4</v>
      </c>
      <c r="E83" s="558"/>
      <c r="F83" s="558"/>
      <c r="G83" s="558"/>
      <c r="H83" s="558"/>
      <c r="I83" s="232">
        <f>+'BL4-FUN-BLO-R00'!E15</f>
        <v>1.9</v>
      </c>
      <c r="J83" s="231" t="s">
        <v>299</v>
      </c>
      <c r="K83" s="232">
        <f>+'BL4-FUN-BLO-R00'!F15</f>
        <v>0.7</v>
      </c>
      <c r="L83" s="231" t="s">
        <v>299</v>
      </c>
      <c r="M83" s="232">
        <f>+'BL4-FUN-BLO-R00'!G15</f>
        <v>0.65</v>
      </c>
      <c r="N83" s="232">
        <f t="shared" si="2"/>
        <v>4.7099999999999991</v>
      </c>
    </row>
    <row r="84" spans="4:14" ht="12.95" customHeight="1" x14ac:dyDescent="0.25">
      <c r="D84" s="557" t="str">
        <f>+'BL4-FUN-BLO-R00'!B16</f>
        <v>B5</v>
      </c>
      <c r="E84" s="558"/>
      <c r="F84" s="558"/>
      <c r="G84" s="558"/>
      <c r="H84" s="558"/>
      <c r="I84" s="232">
        <f>+'BL4-FUN-BLO-R00'!E16</f>
        <v>1.9</v>
      </c>
      <c r="J84" s="231" t="s">
        <v>299</v>
      </c>
      <c r="K84" s="232">
        <f>+'BL4-FUN-BLO-R00'!F16</f>
        <v>0.7</v>
      </c>
      <c r="L84" s="231" t="s">
        <v>299</v>
      </c>
      <c r="M84" s="232">
        <f>+'BL4-FUN-BLO-R00'!G16</f>
        <v>0.75</v>
      </c>
      <c r="N84" s="232">
        <f t="shared" si="2"/>
        <v>5.2299999999999995</v>
      </c>
    </row>
    <row r="85" spans="4:14" ht="12.95" customHeight="1" x14ac:dyDescent="0.25">
      <c r="D85" s="557" t="str">
        <f>+'BL4-FUN-BLO-R00'!B17</f>
        <v>B6</v>
      </c>
      <c r="E85" s="558"/>
      <c r="F85" s="558"/>
      <c r="G85" s="558"/>
      <c r="H85" s="558"/>
      <c r="I85" s="232">
        <f>+'BL4-FUN-BLO-R00'!E17</f>
        <v>1.9</v>
      </c>
      <c r="J85" s="231" t="s">
        <v>299</v>
      </c>
      <c r="K85" s="232">
        <f>+'BL4-FUN-BLO-R00'!F17</f>
        <v>0.7</v>
      </c>
      <c r="L85" s="231" t="s">
        <v>299</v>
      </c>
      <c r="M85" s="232">
        <f>+'BL4-FUN-BLO-R00'!G17</f>
        <v>0.65</v>
      </c>
      <c r="N85" s="232">
        <f t="shared" si="2"/>
        <v>4.7099999999999991</v>
      </c>
    </row>
    <row r="86" spans="4:14" ht="12.95" customHeight="1" x14ac:dyDescent="0.25">
      <c r="D86" s="557" t="str">
        <f>+'BL4-FUN-BLO-R00'!B18</f>
        <v>B7</v>
      </c>
      <c r="E86" s="558"/>
      <c r="F86" s="558"/>
      <c r="G86" s="558"/>
      <c r="H86" s="558"/>
      <c r="I86" s="232">
        <f>+'BL4-FUN-BLO-R00'!E18</f>
        <v>1.9</v>
      </c>
      <c r="J86" s="231" t="s">
        <v>299</v>
      </c>
      <c r="K86" s="232">
        <f>+'BL4-FUN-BLO-R00'!F18</f>
        <v>0.7</v>
      </c>
      <c r="L86" s="231" t="s">
        <v>299</v>
      </c>
      <c r="M86" s="232">
        <f>+'BL4-FUN-BLO-R00'!G18</f>
        <v>0.7</v>
      </c>
      <c r="N86" s="232">
        <f t="shared" si="2"/>
        <v>4.9699999999999989</v>
      </c>
    </row>
    <row r="87" spans="4:14" ht="12.95" customHeight="1" x14ac:dyDescent="0.25">
      <c r="D87" s="557" t="str">
        <f>+'BL4-FUN-BLO-R00'!B19</f>
        <v>B8</v>
      </c>
      <c r="E87" s="558"/>
      <c r="F87" s="558"/>
      <c r="G87" s="558"/>
      <c r="H87" s="558"/>
      <c r="I87" s="232">
        <f>+'BL4-FUN-BLO-R00'!E19</f>
        <v>1.9</v>
      </c>
      <c r="J87" s="231" t="s">
        <v>299</v>
      </c>
      <c r="K87" s="232">
        <f>+'BL4-FUN-BLO-R00'!F19</f>
        <v>0.7</v>
      </c>
      <c r="L87" s="231" t="s">
        <v>299</v>
      </c>
      <c r="M87" s="232">
        <f>+'BL4-FUN-BLO-R00'!G19</f>
        <v>0.7</v>
      </c>
      <c r="N87" s="232">
        <f t="shared" si="2"/>
        <v>4.9699999999999989</v>
      </c>
    </row>
    <row r="88" spans="4:14" ht="12.95" customHeight="1" x14ac:dyDescent="0.25">
      <c r="D88" s="557" t="str">
        <f>+'BL4-FUN-BLO-R00'!B20</f>
        <v>B9</v>
      </c>
      <c r="E88" s="558"/>
      <c r="F88" s="558"/>
      <c r="G88" s="558"/>
      <c r="H88" s="558"/>
      <c r="I88" s="232">
        <f>+'BL4-FUN-BLO-R00'!E20</f>
        <v>1.9</v>
      </c>
      <c r="J88" s="231" t="s">
        <v>299</v>
      </c>
      <c r="K88" s="232">
        <f>+'BL4-FUN-BLO-R00'!F20</f>
        <v>0.7</v>
      </c>
      <c r="L88" s="231" t="s">
        <v>299</v>
      </c>
      <c r="M88" s="232">
        <f>+'BL4-FUN-BLO-R00'!G20</f>
        <v>0.7</v>
      </c>
      <c r="N88" s="232">
        <f t="shared" si="2"/>
        <v>4.9699999999999989</v>
      </c>
    </row>
    <row r="89" spans="4:14" ht="12.95" customHeight="1" x14ac:dyDescent="0.25">
      <c r="D89" s="557" t="str">
        <f>+'BL4-FUN-BLO-R00'!B21</f>
        <v>B10</v>
      </c>
      <c r="E89" s="558"/>
      <c r="F89" s="558"/>
      <c r="G89" s="558"/>
      <c r="H89" s="558"/>
      <c r="I89" s="232">
        <f>+'BL4-FUN-BLO-R00'!E21</f>
        <v>1.9</v>
      </c>
      <c r="J89" s="231" t="s">
        <v>299</v>
      </c>
      <c r="K89" s="232">
        <f>+'BL4-FUN-BLO-R00'!F21</f>
        <v>1.9</v>
      </c>
      <c r="L89" s="231" t="s">
        <v>299</v>
      </c>
      <c r="M89" s="232">
        <f>+'BL4-FUN-BLO-R00'!G21</f>
        <v>0.9</v>
      </c>
      <c r="N89" s="232">
        <f t="shared" si="2"/>
        <v>10.45</v>
      </c>
    </row>
    <row r="90" spans="4:14" ht="12.95" customHeight="1" x14ac:dyDescent="0.25">
      <c r="D90" s="557" t="str">
        <f>+'BL4-FUN-BLO-R00'!B22</f>
        <v>B11</v>
      </c>
      <c r="E90" s="558"/>
      <c r="F90" s="558"/>
      <c r="G90" s="558"/>
      <c r="H90" s="558"/>
      <c r="I90" s="232">
        <f>+'BL4-FUN-BLO-R00'!E22</f>
        <v>1.9</v>
      </c>
      <c r="J90" s="231" t="s">
        <v>299</v>
      </c>
      <c r="K90" s="232">
        <f>+'BL4-FUN-BLO-R00'!F22</f>
        <v>0.7</v>
      </c>
      <c r="L90" s="231" t="s">
        <v>299</v>
      </c>
      <c r="M90" s="232">
        <f>+'BL4-FUN-BLO-R00'!G22</f>
        <v>0.7</v>
      </c>
      <c r="N90" s="232">
        <f t="shared" si="2"/>
        <v>4.9699999999999989</v>
      </c>
    </row>
    <row r="91" spans="4:14" ht="12.95" customHeight="1" x14ac:dyDescent="0.25">
      <c r="D91" s="557" t="str">
        <f>+'BL4-FUN-BLO-R00'!B23</f>
        <v>B12</v>
      </c>
      <c r="E91" s="558"/>
      <c r="F91" s="558"/>
      <c r="G91" s="558"/>
      <c r="H91" s="558"/>
      <c r="I91" s="232">
        <f>+'BL4-FUN-BLO-R00'!E23</f>
        <v>2.31</v>
      </c>
      <c r="J91" s="231" t="s">
        <v>299</v>
      </c>
      <c r="K91" s="232">
        <v>6.02</v>
      </c>
      <c r="L91" s="231" t="s">
        <v>299</v>
      </c>
      <c r="M91" s="232">
        <f>+'BL4-FUN-BLO-R00'!G23</f>
        <v>0.75</v>
      </c>
      <c r="N91" s="232">
        <f>+I91+K91*M91</f>
        <v>6.8249999999999993</v>
      </c>
    </row>
    <row r="92" spans="4:14" ht="12.95" customHeight="1" x14ac:dyDescent="0.25">
      <c r="D92" s="557" t="str">
        <f>+'BL4-FUN-BLO-R00'!B24</f>
        <v>B13</v>
      </c>
      <c r="E92" s="558"/>
      <c r="F92" s="558"/>
      <c r="G92" s="558"/>
      <c r="H92" s="558"/>
      <c r="I92" s="232">
        <f>+'BL4-FUN-BLO-R00'!E24</f>
        <v>1.9</v>
      </c>
      <c r="J92" s="231" t="s">
        <v>299</v>
      </c>
      <c r="K92" s="232">
        <f>+'BL4-FUN-BLO-R00'!F24</f>
        <v>0.7</v>
      </c>
      <c r="L92" s="231" t="s">
        <v>299</v>
      </c>
      <c r="M92" s="232">
        <f>+'BL4-FUN-BLO-R00'!G24</f>
        <v>0.75</v>
      </c>
      <c r="N92" s="232">
        <f t="shared" si="2"/>
        <v>5.2299999999999995</v>
      </c>
    </row>
    <row r="93" spans="4:14" ht="12.95" customHeight="1" x14ac:dyDescent="0.25">
      <c r="D93" s="557" t="str">
        <f>+'BL4-FUN-BLO-R00'!B25</f>
        <v>B14</v>
      </c>
      <c r="E93" s="558"/>
      <c r="F93" s="558"/>
      <c r="G93" s="558"/>
      <c r="H93" s="558"/>
      <c r="I93" s="232">
        <f>+'BL4-FUN-BLO-R00'!E25</f>
        <v>2.4</v>
      </c>
      <c r="J93" s="231" t="s">
        <v>299</v>
      </c>
      <c r="K93" s="232">
        <f>+'BL4-FUN-BLO-R00'!F25</f>
        <v>2.4</v>
      </c>
      <c r="L93" s="231" t="s">
        <v>299</v>
      </c>
      <c r="M93" s="232">
        <f>+'BL4-FUN-BLO-R00'!G25</f>
        <v>1.25</v>
      </c>
      <c r="N93" s="232">
        <f t="shared" si="2"/>
        <v>17.759999999999998</v>
      </c>
    </row>
    <row r="94" spans="4:14" ht="12.95" customHeight="1" x14ac:dyDescent="0.25">
      <c r="D94" s="557" t="str">
        <f>+'BL4-FUN-BLO-R00'!B26</f>
        <v>B15</v>
      </c>
      <c r="E94" s="558"/>
      <c r="F94" s="558"/>
      <c r="G94" s="558"/>
      <c r="H94" s="558"/>
      <c r="I94" s="232">
        <f>+'BL4-FUN-BLO-R00'!E26</f>
        <v>2.4</v>
      </c>
      <c r="J94" s="231" t="s">
        <v>299</v>
      </c>
      <c r="K94" s="232">
        <f>+'BL4-FUN-BLO-R00'!F26</f>
        <v>2.4</v>
      </c>
      <c r="L94" s="231" t="s">
        <v>299</v>
      </c>
      <c r="M94" s="232">
        <f>+'BL4-FUN-BLO-R00'!G26</f>
        <v>1.2</v>
      </c>
      <c r="N94" s="232">
        <f t="shared" si="2"/>
        <v>17.28</v>
      </c>
    </row>
    <row r="95" spans="4:14" ht="12.95" customHeight="1" x14ac:dyDescent="0.25">
      <c r="D95" s="557" t="str">
        <f>+'BL4-FUN-BLO-R00'!B27</f>
        <v>B16</v>
      </c>
      <c r="E95" s="558"/>
      <c r="F95" s="558"/>
      <c r="G95" s="558"/>
      <c r="H95" s="558"/>
      <c r="I95" s="232">
        <f>+'BL4-FUN-BLO-R00'!E27</f>
        <v>1.9</v>
      </c>
      <c r="J95" s="231" t="s">
        <v>299</v>
      </c>
      <c r="K95" s="232">
        <f>+'BL4-FUN-BLO-R00'!F27</f>
        <v>0.7</v>
      </c>
      <c r="L95" s="231" t="s">
        <v>299</v>
      </c>
      <c r="M95" s="232">
        <f>+'BL4-FUN-BLO-R00'!G27</f>
        <v>0.75</v>
      </c>
      <c r="N95" s="232">
        <f t="shared" si="2"/>
        <v>5.2299999999999995</v>
      </c>
    </row>
    <row r="96" spans="4:14" ht="12.95" customHeight="1" x14ac:dyDescent="0.25">
      <c r="D96" s="557" t="str">
        <f>+'BL4-FUN-BLO-R00'!B28</f>
        <v>B17</v>
      </c>
      <c r="E96" s="558"/>
      <c r="F96" s="558"/>
      <c r="G96" s="558"/>
      <c r="H96" s="558"/>
      <c r="I96" s="232">
        <f>+'BL4-FUN-BLO-R00'!E28</f>
        <v>1.9</v>
      </c>
      <c r="J96" s="231" t="s">
        <v>299</v>
      </c>
      <c r="K96" s="232">
        <f>+'BL4-FUN-BLO-R00'!F28</f>
        <v>1.9</v>
      </c>
      <c r="L96" s="231" t="s">
        <v>299</v>
      </c>
      <c r="M96" s="232">
        <f>+'BL4-FUN-BLO-R00'!G28</f>
        <v>0.9</v>
      </c>
      <c r="N96" s="232">
        <f t="shared" si="2"/>
        <v>10.45</v>
      </c>
    </row>
    <row r="97" spans="2:16" ht="12.95" customHeight="1" x14ac:dyDescent="0.25">
      <c r="D97" s="557" t="str">
        <f>+'BL4-FUN-BLO-R00'!B29</f>
        <v>B18</v>
      </c>
      <c r="E97" s="558"/>
      <c r="F97" s="558"/>
      <c r="G97" s="558"/>
      <c r="H97" s="558"/>
      <c r="I97" s="232">
        <f>+'BL4-FUN-BLO-R00'!E29</f>
        <v>1.9</v>
      </c>
      <c r="J97" s="231" t="s">
        <v>299</v>
      </c>
      <c r="K97" s="232">
        <f>+'BL4-FUN-BLO-R00'!F29</f>
        <v>1.9</v>
      </c>
      <c r="L97" s="231" t="s">
        <v>299</v>
      </c>
      <c r="M97" s="232">
        <f>+'BL4-FUN-BLO-R00'!G29</f>
        <v>0.9</v>
      </c>
      <c r="N97" s="232">
        <f t="shared" si="2"/>
        <v>10.45</v>
      </c>
    </row>
    <row r="98" spans="2:16" ht="12.95" customHeight="1" x14ac:dyDescent="0.25">
      <c r="D98" s="557" t="str">
        <f>+'BL4-FUN-BLO-R00'!B30</f>
        <v>B19</v>
      </c>
      <c r="E98" s="558"/>
      <c r="F98" s="558"/>
      <c r="G98" s="558"/>
      <c r="H98" s="558"/>
      <c r="I98" s="232">
        <f>+'BL4-FUN-BLO-R00'!E30</f>
        <v>1.9</v>
      </c>
      <c r="J98" s="231" t="s">
        <v>299</v>
      </c>
      <c r="K98" s="232">
        <f>+'BL4-FUN-BLO-R00'!F30</f>
        <v>0.7</v>
      </c>
      <c r="L98" s="231" t="s">
        <v>299</v>
      </c>
      <c r="M98" s="232">
        <f>+'BL4-FUN-BLO-R00'!G30</f>
        <v>0.75</v>
      </c>
      <c r="N98" s="232">
        <f t="shared" si="2"/>
        <v>5.2299999999999995</v>
      </c>
    </row>
    <row r="99" spans="2:16" ht="12.95" customHeight="1" x14ac:dyDescent="0.25">
      <c r="D99" s="557" t="str">
        <f>+'BL4-FUN-BLO-R00'!B31</f>
        <v>B20</v>
      </c>
      <c r="E99" s="558"/>
      <c r="F99" s="558"/>
      <c r="G99" s="558"/>
      <c r="H99" s="558"/>
      <c r="I99" s="232">
        <f>+'BL4-FUN-BLO-R00'!E31</f>
        <v>1.9</v>
      </c>
      <c r="J99" s="231" t="s">
        <v>299</v>
      </c>
      <c r="K99" s="232">
        <f>+'BL4-FUN-BLO-R00'!F31</f>
        <v>0.7</v>
      </c>
      <c r="L99" s="231" t="s">
        <v>299</v>
      </c>
      <c r="M99" s="232">
        <f>+'BL4-FUN-BLO-R00'!G31</f>
        <v>0.75</v>
      </c>
      <c r="N99" s="232">
        <f t="shared" si="2"/>
        <v>5.2299999999999995</v>
      </c>
    </row>
    <row r="100" spans="2:16" ht="12.95" customHeight="1" x14ac:dyDescent="0.25">
      <c r="D100" s="557" t="str">
        <f>+'BL4-FUN-BLO-R00'!B32</f>
        <v>B21</v>
      </c>
      <c r="E100" s="558"/>
      <c r="F100" s="558"/>
      <c r="G100" s="558"/>
      <c r="H100" s="558"/>
      <c r="I100" s="232">
        <f>+'BL4-FUN-BLO-R00'!E32</f>
        <v>4.3</v>
      </c>
      <c r="J100" s="231" t="s">
        <v>299</v>
      </c>
      <c r="K100" s="232">
        <f>+'BL4-FUN-BLO-R00'!F32</f>
        <v>1.9</v>
      </c>
      <c r="L100" s="231" t="s">
        <v>299</v>
      </c>
      <c r="M100" s="232">
        <f>+'BL4-FUN-BLO-R00'!G32</f>
        <v>1.95</v>
      </c>
      <c r="N100" s="232">
        <f t="shared" si="2"/>
        <v>32.349999999999994</v>
      </c>
    </row>
    <row r="101" spans="2:16" ht="12.95" customHeight="1" x14ac:dyDescent="0.25">
      <c r="D101" s="557" t="str">
        <f>+'BL4-FUN-BLO-R00'!B33</f>
        <v>B22</v>
      </c>
      <c r="E101" s="558"/>
      <c r="F101" s="558"/>
      <c r="G101" s="558"/>
      <c r="H101" s="558"/>
      <c r="I101" s="232">
        <f>+'BL4-FUN-BLO-R00'!E33</f>
        <v>2.31</v>
      </c>
      <c r="J101" s="231" t="s">
        <v>299</v>
      </c>
      <c r="K101" s="232">
        <v>6.02</v>
      </c>
      <c r="L101" s="231" t="s">
        <v>299</v>
      </c>
      <c r="M101" s="232">
        <f>+'BL4-FUN-BLO-R00'!G33</f>
        <v>0.75</v>
      </c>
      <c r="N101" s="232">
        <f>+I101+K101*M101</f>
        <v>6.8249999999999993</v>
      </c>
    </row>
    <row r="102" spans="2:16" x14ac:dyDescent="0.25">
      <c r="D102" s="557" t="str">
        <f>+'BL4-FUN-BLO-R00'!B34</f>
        <v>B23</v>
      </c>
      <c r="E102" s="558"/>
      <c r="F102" s="558"/>
      <c r="G102" s="558"/>
      <c r="H102" s="558"/>
      <c r="I102" s="232">
        <f>+'BL4-FUN-BLO-R00'!E34</f>
        <v>1.9</v>
      </c>
      <c r="J102" s="231" t="s">
        <v>299</v>
      </c>
      <c r="K102" s="232">
        <f>+'BL4-FUN-BLO-R00'!F34</f>
        <v>0.7</v>
      </c>
      <c r="L102" s="231" t="s">
        <v>299</v>
      </c>
      <c r="M102" s="232">
        <f>+'BL4-FUN-BLO-R00'!G34</f>
        <v>0.7</v>
      </c>
      <c r="N102" s="232">
        <f t="shared" si="2"/>
        <v>4.9699999999999989</v>
      </c>
      <c r="O102" s="34"/>
      <c r="P102" s="32"/>
    </row>
    <row r="103" spans="2:16" x14ac:dyDescent="0.25">
      <c r="D103" s="557" t="str">
        <f>+'BL4-FUN-BLO-R00'!B35</f>
        <v>B24</v>
      </c>
      <c r="E103" s="558"/>
      <c r="F103" s="558"/>
      <c r="G103" s="558"/>
      <c r="H103" s="558"/>
      <c r="I103" s="232">
        <f>+'BL4-FUN-BLO-R00'!E35</f>
        <v>1.9</v>
      </c>
      <c r="J103" s="231" t="s">
        <v>299</v>
      </c>
      <c r="K103" s="232">
        <f>+'BL4-FUN-BLO-R00'!F35</f>
        <v>1.9</v>
      </c>
      <c r="L103" s="231" t="s">
        <v>299</v>
      </c>
      <c r="M103" s="232">
        <f>+'BL4-FUN-BLO-R00'!G35</f>
        <v>0.9</v>
      </c>
      <c r="N103" s="232">
        <f t="shared" si="2"/>
        <v>10.45</v>
      </c>
      <c r="O103" s="34"/>
      <c r="P103" s="32"/>
    </row>
    <row r="104" spans="2:16" x14ac:dyDescent="0.25">
      <c r="D104" s="557" t="str">
        <f>+'BL4-FUN-BLO-R00'!B36</f>
        <v>B25</v>
      </c>
      <c r="E104" s="558"/>
      <c r="F104" s="558"/>
      <c r="G104" s="558"/>
      <c r="H104" s="558"/>
      <c r="I104" s="232">
        <f>+'BL4-FUN-BLO-R00'!E36</f>
        <v>1.9</v>
      </c>
      <c r="J104" s="231" t="s">
        <v>299</v>
      </c>
      <c r="K104" s="232">
        <f>+'BL4-FUN-BLO-R00'!F36</f>
        <v>1.9</v>
      </c>
      <c r="L104" s="231" t="s">
        <v>299</v>
      </c>
      <c r="M104" s="232">
        <f>+'BL4-FUN-BLO-R00'!G36</f>
        <v>0.95</v>
      </c>
      <c r="N104" s="232">
        <f t="shared" si="2"/>
        <v>10.83</v>
      </c>
      <c r="O104" s="34"/>
      <c r="P104" s="32"/>
    </row>
    <row r="105" spans="2:16" x14ac:dyDescent="0.25">
      <c r="D105" s="557" t="str">
        <f>+'BL4-FUN-BLO-R00'!B37</f>
        <v>B26</v>
      </c>
      <c r="E105" s="558"/>
      <c r="F105" s="558"/>
      <c r="G105" s="558"/>
      <c r="H105" s="558"/>
      <c r="I105" s="232">
        <f>+'BL4-FUN-BLO-R00'!E37</f>
        <v>1.9</v>
      </c>
      <c r="J105" s="231" t="s">
        <v>299</v>
      </c>
      <c r="K105" s="232">
        <f>+'BL4-FUN-BLO-R00'!F37</f>
        <v>0.7</v>
      </c>
      <c r="L105" s="231" t="s">
        <v>299</v>
      </c>
      <c r="M105" s="232">
        <f>+'BL4-FUN-BLO-R00'!G37</f>
        <v>0.75</v>
      </c>
      <c r="N105" s="232">
        <f t="shared" si="2"/>
        <v>5.2299999999999995</v>
      </c>
      <c r="O105" s="34"/>
      <c r="P105" s="32"/>
    </row>
    <row r="106" spans="2:16" x14ac:dyDescent="0.25">
      <c r="D106" s="557" t="str">
        <f>+'BL4-FUN-BLO-R00'!B38</f>
        <v>B27</v>
      </c>
      <c r="E106" s="558"/>
      <c r="F106" s="558"/>
      <c r="G106" s="558"/>
      <c r="H106" s="558"/>
      <c r="I106" s="232">
        <f>+'BL4-FUN-BLO-R00'!E38</f>
        <v>2.4</v>
      </c>
      <c r="J106" s="231" t="s">
        <v>299</v>
      </c>
      <c r="K106" s="232">
        <f>+'BL4-FUN-BLO-R00'!F38</f>
        <v>2.4</v>
      </c>
      <c r="L106" s="231" t="s">
        <v>299</v>
      </c>
      <c r="M106" s="232">
        <f>+'BL4-FUN-BLO-R00'!G38</f>
        <v>1.25</v>
      </c>
      <c r="N106" s="232">
        <f t="shared" si="2"/>
        <v>17.759999999999998</v>
      </c>
      <c r="O106" s="34"/>
      <c r="P106" s="32"/>
    </row>
    <row r="107" spans="2:16" x14ac:dyDescent="0.25">
      <c r="D107" s="557" t="str">
        <f>+'BL4-FUN-BLO-R00'!B39</f>
        <v>B28</v>
      </c>
      <c r="E107" s="558"/>
      <c r="F107" s="558"/>
      <c r="G107" s="558"/>
      <c r="H107" s="558"/>
      <c r="I107" s="232">
        <f>+'BL4-FUN-BLO-R00'!E39</f>
        <v>2.4</v>
      </c>
      <c r="J107" s="231" t="s">
        <v>299</v>
      </c>
      <c r="K107" s="232">
        <f>+'BL4-FUN-BLO-R00'!F39</f>
        <v>2.4</v>
      </c>
      <c r="L107" s="231" t="s">
        <v>299</v>
      </c>
      <c r="M107" s="232">
        <f>+'BL4-FUN-BLO-R00'!G39</f>
        <v>1.25</v>
      </c>
      <c r="N107" s="232">
        <f t="shared" si="2"/>
        <v>17.759999999999998</v>
      </c>
      <c r="O107" s="34"/>
      <c r="P107" s="32"/>
    </row>
    <row r="108" spans="2:16" x14ac:dyDescent="0.25">
      <c r="D108" s="557" t="str">
        <f>+'BL4-FUN-BLO-R00'!B40</f>
        <v>B29</v>
      </c>
      <c r="E108" s="558"/>
      <c r="F108" s="558"/>
      <c r="G108" s="558"/>
      <c r="H108" s="558"/>
      <c r="I108" s="232">
        <f>+'BL4-FUN-BLO-R00'!E40</f>
        <v>1.9</v>
      </c>
      <c r="J108" s="231" t="s">
        <v>299</v>
      </c>
      <c r="K108" s="232">
        <f>+'BL4-FUN-BLO-R00'!F40</f>
        <v>0.7</v>
      </c>
      <c r="L108" s="231" t="s">
        <v>299</v>
      </c>
      <c r="M108" s="232">
        <f>+'BL4-FUN-BLO-R00'!G40</f>
        <v>0.75</v>
      </c>
      <c r="N108" s="232">
        <f t="shared" si="2"/>
        <v>5.2299999999999995</v>
      </c>
      <c r="O108" s="34"/>
      <c r="P108" s="32"/>
    </row>
    <row r="109" spans="2:16" x14ac:dyDescent="0.25">
      <c r="D109" s="557" t="str">
        <f>+'BL4-FUN-BLO-R00'!B41</f>
        <v>B30</v>
      </c>
      <c r="E109" s="558"/>
      <c r="F109" s="558"/>
      <c r="G109" s="558"/>
      <c r="H109" s="558"/>
      <c r="I109" s="232">
        <f>+'BL4-FUN-BLO-R00'!E41</f>
        <v>1.9</v>
      </c>
      <c r="J109" s="231" t="s">
        <v>299</v>
      </c>
      <c r="K109" s="232">
        <f>+'BL4-FUN-BLO-R00'!F41</f>
        <v>0.7</v>
      </c>
      <c r="L109" s="231" t="s">
        <v>299</v>
      </c>
      <c r="M109" s="232">
        <f>+'BL4-FUN-BLO-R00'!G41</f>
        <v>0.75</v>
      </c>
      <c r="N109" s="232">
        <f t="shared" si="2"/>
        <v>5.2299999999999995</v>
      </c>
      <c r="O109" s="34"/>
      <c r="P109" s="32"/>
    </row>
    <row r="110" spans="2:16" x14ac:dyDescent="0.25">
      <c r="B110" s="227"/>
      <c r="C110" s="227"/>
      <c r="D110" s="557" t="str">
        <f>+'BL4-FUN-BLO-R00'!B42</f>
        <v>B31</v>
      </c>
      <c r="E110" s="558"/>
      <c r="F110" s="558"/>
      <c r="G110" s="558"/>
      <c r="H110" s="558"/>
      <c r="I110" s="232">
        <f>+'BL4-FUN-BLO-R00'!E42</f>
        <v>1.9</v>
      </c>
      <c r="J110" s="231" t="s">
        <v>299</v>
      </c>
      <c r="K110" s="232">
        <f>+'BL4-FUN-BLO-R00'!F42</f>
        <v>0.7</v>
      </c>
      <c r="L110" s="231" t="s">
        <v>299</v>
      </c>
      <c r="M110" s="232">
        <f>+'BL4-FUN-BLO-R00'!G42</f>
        <v>0.75</v>
      </c>
      <c r="N110" s="232">
        <f t="shared" si="2"/>
        <v>5.2299999999999995</v>
      </c>
      <c r="O110" s="34"/>
      <c r="P110" s="32"/>
    </row>
    <row r="111" spans="2:16" x14ac:dyDescent="0.25">
      <c r="B111" s="227"/>
      <c r="C111" s="227"/>
      <c r="D111" s="557" t="str">
        <f>+'BL4-FUN-BLO-R00'!B43</f>
        <v>B32+33</v>
      </c>
      <c r="E111" s="558"/>
      <c r="F111" s="558"/>
      <c r="G111" s="558"/>
      <c r="H111" s="558"/>
      <c r="I111" s="232">
        <f>+'BL4-FUN-BLO-R00'!E43</f>
        <v>1.9</v>
      </c>
      <c r="J111" s="231" t="s">
        <v>299</v>
      </c>
      <c r="K111" s="232">
        <f>+'BL4-FUN-BLO-R00'!F43</f>
        <v>0.7</v>
      </c>
      <c r="L111" s="231" t="s">
        <v>299</v>
      </c>
      <c r="M111" s="232">
        <f>+'BL4-FUN-BLO-R00'!G43</f>
        <v>0.95</v>
      </c>
      <c r="N111" s="232">
        <f t="shared" si="2"/>
        <v>6.27</v>
      </c>
      <c r="O111" s="34"/>
      <c r="P111" s="32"/>
    </row>
    <row r="112" spans="2:16" x14ac:dyDescent="0.25">
      <c r="B112" s="227"/>
      <c r="C112" s="227"/>
      <c r="D112" s="557" t="str">
        <f>+'BL4-FUN-BLO-R00'!B44</f>
        <v>B34+38</v>
      </c>
      <c r="E112" s="558"/>
      <c r="F112" s="558"/>
      <c r="G112" s="558"/>
      <c r="H112" s="558"/>
      <c r="I112" s="232">
        <f>+'BL4-FUN-BLO-R00'!E44</f>
        <v>1.9</v>
      </c>
      <c r="J112" s="231" t="s">
        <v>299</v>
      </c>
      <c r="K112" s="232">
        <f>+'BL4-FUN-BLO-R00'!F44</f>
        <v>1.9</v>
      </c>
      <c r="L112" s="231" t="s">
        <v>299</v>
      </c>
      <c r="M112" s="232">
        <f>+'BL4-FUN-BLO-R00'!G44</f>
        <v>1.3</v>
      </c>
      <c r="N112" s="232">
        <f t="shared" si="2"/>
        <v>13.489999999999998</v>
      </c>
      <c r="O112" s="34"/>
      <c r="P112" s="32"/>
    </row>
    <row r="113" spans="2:16" x14ac:dyDescent="0.25">
      <c r="B113" s="227"/>
      <c r="C113" s="227"/>
      <c r="D113" s="557" t="str">
        <f>+'BL4-FUN-BLO-R00'!B45</f>
        <v>B35+39</v>
      </c>
      <c r="E113" s="558"/>
      <c r="F113" s="558"/>
      <c r="G113" s="558"/>
      <c r="H113" s="558"/>
      <c r="I113" s="232">
        <f>+'BL4-FUN-BLO-R00'!E45</f>
        <v>3.1</v>
      </c>
      <c r="J113" s="231" t="s">
        <v>299</v>
      </c>
      <c r="K113" s="232">
        <f>+'BL4-FUN-BLO-R00'!F45</f>
        <v>1.9</v>
      </c>
      <c r="L113" s="231" t="s">
        <v>299</v>
      </c>
      <c r="M113" s="232">
        <f>+'BL4-FUN-BLO-R00'!G45</f>
        <v>1.85</v>
      </c>
      <c r="N113" s="232">
        <f t="shared" si="2"/>
        <v>24.39</v>
      </c>
      <c r="O113" s="34"/>
      <c r="P113" s="32"/>
    </row>
    <row r="114" spans="2:16" x14ac:dyDescent="0.25">
      <c r="B114" s="227"/>
      <c r="C114" s="227"/>
      <c r="D114" s="557" t="str">
        <f>+'BL4-FUN-BLO-R00'!B46</f>
        <v>B36</v>
      </c>
      <c r="E114" s="558"/>
      <c r="F114" s="558"/>
      <c r="G114" s="558"/>
      <c r="H114" s="558"/>
      <c r="I114" s="232">
        <f>+'BL4-FUN-BLO-R00'!E46</f>
        <v>1.9</v>
      </c>
      <c r="J114" s="231" t="s">
        <v>299</v>
      </c>
      <c r="K114" s="232">
        <f>+'BL4-FUN-BLO-R00'!F46</f>
        <v>1.9</v>
      </c>
      <c r="L114" s="231" t="s">
        <v>299</v>
      </c>
      <c r="M114" s="232">
        <f>+'BL4-FUN-BLO-R00'!G46</f>
        <v>0.9</v>
      </c>
      <c r="N114" s="232">
        <f t="shared" si="2"/>
        <v>10.45</v>
      </c>
      <c r="O114" s="34"/>
      <c r="P114" s="32"/>
    </row>
    <row r="115" spans="2:16" x14ac:dyDescent="0.25">
      <c r="B115" s="227"/>
      <c r="C115" s="227"/>
      <c r="D115" s="557" t="str">
        <f>+'BL4-FUN-BLO-R00'!B47</f>
        <v>B37</v>
      </c>
      <c r="E115" s="558"/>
      <c r="F115" s="558"/>
      <c r="G115" s="558"/>
      <c r="H115" s="558"/>
      <c r="I115" s="232">
        <f>+'BL4-FUN-BLO-R00'!E47</f>
        <v>1.9</v>
      </c>
      <c r="J115" s="231" t="s">
        <v>299</v>
      </c>
      <c r="K115" s="232">
        <f>+'BL4-FUN-BLO-R00'!F47</f>
        <v>0.7</v>
      </c>
      <c r="L115" s="231" t="s">
        <v>299</v>
      </c>
      <c r="M115" s="232">
        <f>+'BL4-FUN-BLO-R00'!G47</f>
        <v>0.7</v>
      </c>
      <c r="N115" s="232">
        <f t="shared" ref="N115:N152" si="3">+(((I115+K115)*2)*M115)+(I115*K115)</f>
        <v>4.9699999999999989</v>
      </c>
      <c r="O115" s="34"/>
      <c r="P115" s="32"/>
    </row>
    <row r="116" spans="2:16" x14ac:dyDescent="0.25">
      <c r="B116" s="227"/>
      <c r="C116" s="227"/>
      <c r="D116" s="557" t="str">
        <f>+'BL4-FUN-BLO-R00'!B48</f>
        <v>B40</v>
      </c>
      <c r="E116" s="558"/>
      <c r="F116" s="558"/>
      <c r="G116" s="558"/>
      <c r="H116" s="558"/>
      <c r="I116" s="232">
        <f>+'BL4-FUN-BLO-R00'!E48</f>
        <v>0.7</v>
      </c>
      <c r="J116" s="231" t="s">
        <v>299</v>
      </c>
      <c r="K116" s="232">
        <f>+'BL4-FUN-BLO-R00'!F48</f>
        <v>0.7</v>
      </c>
      <c r="L116" s="231" t="s">
        <v>299</v>
      </c>
      <c r="M116" s="232">
        <f>+'BL4-FUN-BLO-R00'!G48</f>
        <v>0.65</v>
      </c>
      <c r="N116" s="232">
        <f t="shared" si="3"/>
        <v>2.3099999999999996</v>
      </c>
      <c r="O116" s="34"/>
      <c r="P116" s="32"/>
    </row>
    <row r="117" spans="2:16" x14ac:dyDescent="0.25">
      <c r="B117" s="227"/>
      <c r="C117" s="227"/>
      <c r="D117" s="557" t="str">
        <f>+'BL4-FUN-BLO-R00'!B49</f>
        <v>B41</v>
      </c>
      <c r="E117" s="558"/>
      <c r="F117" s="558"/>
      <c r="G117" s="558"/>
      <c r="H117" s="558"/>
      <c r="I117" s="232">
        <f>+'BL4-FUN-BLO-R00'!E49</f>
        <v>1.9</v>
      </c>
      <c r="J117" s="231" t="s">
        <v>299</v>
      </c>
      <c r="K117" s="232">
        <f>+'BL4-FUN-BLO-R00'!F49</f>
        <v>1.9</v>
      </c>
      <c r="L117" s="231" t="s">
        <v>299</v>
      </c>
      <c r="M117" s="232">
        <f>+'BL4-FUN-BLO-R00'!G49</f>
        <v>1</v>
      </c>
      <c r="N117" s="232">
        <f t="shared" si="3"/>
        <v>11.209999999999999</v>
      </c>
      <c r="O117" s="34"/>
      <c r="P117" s="32"/>
    </row>
    <row r="118" spans="2:16" x14ac:dyDescent="0.25">
      <c r="B118" s="227"/>
      <c r="C118" s="227"/>
      <c r="D118" s="557" t="str">
        <f>+'BL4-FUN-BLO-R00'!B50</f>
        <v>B42</v>
      </c>
      <c r="E118" s="558"/>
      <c r="F118" s="558"/>
      <c r="G118" s="558"/>
      <c r="H118" s="558"/>
      <c r="I118" s="232">
        <f>+'BL4-FUN-BLO-R00'!E50</f>
        <v>1.9</v>
      </c>
      <c r="J118" s="231" t="s">
        <v>299</v>
      </c>
      <c r="K118" s="232">
        <f>+'BL4-FUN-BLO-R00'!F50</f>
        <v>1.9</v>
      </c>
      <c r="L118" s="231" t="s">
        <v>299</v>
      </c>
      <c r="M118" s="232">
        <f>+'BL4-FUN-BLO-R00'!G50</f>
        <v>1</v>
      </c>
      <c r="N118" s="232">
        <f t="shared" si="3"/>
        <v>11.209999999999999</v>
      </c>
      <c r="O118" s="34"/>
      <c r="P118" s="32"/>
    </row>
    <row r="119" spans="2:16" x14ac:dyDescent="0.25">
      <c r="B119" s="227"/>
      <c r="C119" s="227"/>
      <c r="D119" s="557" t="str">
        <f>+'BL4-FUN-BLO-R00'!B51</f>
        <v>B43</v>
      </c>
      <c r="E119" s="558"/>
      <c r="F119" s="558"/>
      <c r="G119" s="558"/>
      <c r="H119" s="558"/>
      <c r="I119" s="232">
        <f>+'BL4-FUN-BLO-R00'!E51</f>
        <v>1.9</v>
      </c>
      <c r="J119" s="231" t="s">
        <v>299</v>
      </c>
      <c r="K119" s="232">
        <f>+'BL4-FUN-BLO-R00'!F51</f>
        <v>0.7</v>
      </c>
      <c r="L119" s="231" t="s">
        <v>299</v>
      </c>
      <c r="M119" s="232">
        <f>+'BL4-FUN-BLO-R00'!G51</f>
        <v>0.7</v>
      </c>
      <c r="N119" s="232">
        <f t="shared" si="3"/>
        <v>4.9699999999999989</v>
      </c>
      <c r="O119" s="34"/>
      <c r="P119" s="32"/>
    </row>
    <row r="120" spans="2:16" x14ac:dyDescent="0.25">
      <c r="B120" s="227"/>
      <c r="C120" s="227"/>
      <c r="D120" s="557" t="str">
        <f>+'BL4-FUN-BLO-R00'!B52</f>
        <v>B44</v>
      </c>
      <c r="E120" s="558"/>
      <c r="F120" s="558"/>
      <c r="G120" s="558"/>
      <c r="H120" s="558"/>
      <c r="I120" s="232">
        <f>+'BL4-FUN-BLO-R00'!E52</f>
        <v>0.7</v>
      </c>
      <c r="J120" s="231" t="s">
        <v>299</v>
      </c>
      <c r="K120" s="232">
        <f>+'BL4-FUN-BLO-R00'!F52</f>
        <v>0.7</v>
      </c>
      <c r="L120" s="231" t="s">
        <v>299</v>
      </c>
      <c r="M120" s="232">
        <f>+'BL4-FUN-BLO-R00'!G52</f>
        <v>0.65</v>
      </c>
      <c r="N120" s="232">
        <f t="shared" si="3"/>
        <v>2.3099999999999996</v>
      </c>
      <c r="O120" s="34"/>
      <c r="P120" s="32"/>
    </row>
    <row r="121" spans="2:16" x14ac:dyDescent="0.25">
      <c r="B121" s="227"/>
      <c r="C121" s="227"/>
      <c r="D121" s="557" t="str">
        <f>+'BL4-FUN-BLO-R00'!B53</f>
        <v>B45</v>
      </c>
      <c r="E121" s="558"/>
      <c r="F121" s="558"/>
      <c r="G121" s="558"/>
      <c r="H121" s="558"/>
      <c r="I121" s="232">
        <f>+'BL4-FUN-BLO-R00'!E53</f>
        <v>1.9</v>
      </c>
      <c r="J121" s="231" t="s">
        <v>299</v>
      </c>
      <c r="K121" s="232">
        <f>+'BL4-FUN-BLO-R00'!F53</f>
        <v>1.9</v>
      </c>
      <c r="L121" s="231" t="s">
        <v>299</v>
      </c>
      <c r="M121" s="232">
        <f>+'BL4-FUN-BLO-R00'!G53</f>
        <v>1</v>
      </c>
      <c r="N121" s="232">
        <f t="shared" si="3"/>
        <v>11.209999999999999</v>
      </c>
      <c r="O121" s="34"/>
      <c r="P121" s="32"/>
    </row>
    <row r="122" spans="2:16" x14ac:dyDescent="0.25">
      <c r="B122" s="227"/>
      <c r="C122" s="227"/>
      <c r="D122" s="557" t="str">
        <f>+'BL4-FUN-BLO-R00'!B54</f>
        <v>B46</v>
      </c>
      <c r="E122" s="558"/>
      <c r="F122" s="558"/>
      <c r="G122" s="558"/>
      <c r="H122" s="558"/>
      <c r="I122" s="232">
        <f>+'BL4-FUN-BLO-R00'!E54</f>
        <v>1.9</v>
      </c>
      <c r="J122" s="231" t="s">
        <v>299</v>
      </c>
      <c r="K122" s="232">
        <f>+'BL4-FUN-BLO-R00'!F54</f>
        <v>1.9</v>
      </c>
      <c r="L122" s="231" t="s">
        <v>299</v>
      </c>
      <c r="M122" s="232">
        <f>+'BL4-FUN-BLO-R00'!G54</f>
        <v>1</v>
      </c>
      <c r="N122" s="232">
        <f t="shared" si="3"/>
        <v>11.209999999999999</v>
      </c>
      <c r="O122" s="34"/>
      <c r="P122" s="32"/>
    </row>
    <row r="123" spans="2:16" x14ac:dyDescent="0.25">
      <c r="B123" s="227"/>
      <c r="C123" s="227"/>
      <c r="D123" s="557" t="str">
        <f>+'BL4-FUN-BLO-R00'!B55</f>
        <v>B47</v>
      </c>
      <c r="E123" s="558"/>
      <c r="F123" s="558"/>
      <c r="G123" s="558"/>
      <c r="H123" s="558"/>
      <c r="I123" s="232">
        <f>+'BL4-FUN-BLO-R00'!E55</f>
        <v>1.9</v>
      </c>
      <c r="J123" s="231" t="s">
        <v>299</v>
      </c>
      <c r="K123" s="232">
        <f>+'BL4-FUN-BLO-R00'!F55</f>
        <v>0.7</v>
      </c>
      <c r="L123" s="231" t="s">
        <v>299</v>
      </c>
      <c r="M123" s="232">
        <f>+'BL4-FUN-BLO-R00'!G55</f>
        <v>0.7</v>
      </c>
      <c r="N123" s="232">
        <f t="shared" si="3"/>
        <v>4.9699999999999989</v>
      </c>
      <c r="O123" s="34"/>
      <c r="P123" s="32"/>
    </row>
    <row r="124" spans="2:16" x14ac:dyDescent="0.25">
      <c r="B124" s="227"/>
      <c r="C124" s="227"/>
      <c r="D124" s="557" t="str">
        <f>+'BL4-FUN-BLO-R00'!B56</f>
        <v>B48</v>
      </c>
      <c r="E124" s="558"/>
      <c r="F124" s="558"/>
      <c r="G124" s="558"/>
      <c r="H124" s="558"/>
      <c r="I124" s="232">
        <f>+'BL4-FUN-BLO-R00'!E56</f>
        <v>0.7</v>
      </c>
      <c r="J124" s="231" t="s">
        <v>299</v>
      </c>
      <c r="K124" s="232">
        <f>+'BL4-FUN-BLO-R00'!F56</f>
        <v>0.7</v>
      </c>
      <c r="L124" s="231" t="s">
        <v>299</v>
      </c>
      <c r="M124" s="232">
        <f>+'BL4-FUN-BLO-R00'!G56</f>
        <v>1</v>
      </c>
      <c r="N124" s="232">
        <f t="shared" si="3"/>
        <v>3.2899999999999996</v>
      </c>
      <c r="O124" s="34"/>
      <c r="P124" s="32"/>
    </row>
    <row r="125" spans="2:16" x14ac:dyDescent="0.25">
      <c r="B125" s="227"/>
      <c r="C125" s="227"/>
      <c r="D125" s="557" t="str">
        <f>+'BL4-FUN-BLO-R00'!B57</f>
        <v>B49</v>
      </c>
      <c r="E125" s="558"/>
      <c r="F125" s="558"/>
      <c r="G125" s="558"/>
      <c r="H125" s="558"/>
      <c r="I125" s="232">
        <f>+'BL4-FUN-BLO-R00'!E57</f>
        <v>0.7</v>
      </c>
      <c r="J125" s="231" t="s">
        <v>299</v>
      </c>
      <c r="K125" s="232">
        <f>+'BL4-FUN-BLO-R00'!F57</f>
        <v>0.7</v>
      </c>
      <c r="L125" s="231" t="s">
        <v>299</v>
      </c>
      <c r="M125" s="232">
        <f>+'BL4-FUN-BLO-R00'!G57</f>
        <v>1</v>
      </c>
      <c r="N125" s="232">
        <f t="shared" si="3"/>
        <v>3.2899999999999996</v>
      </c>
      <c r="O125" s="34"/>
      <c r="P125" s="32"/>
    </row>
    <row r="126" spans="2:16" x14ac:dyDescent="0.25">
      <c r="B126" s="227"/>
      <c r="C126" s="227"/>
      <c r="D126" s="557" t="str">
        <f>+'BL4-FUN-BLO-R00'!B58</f>
        <v>B50</v>
      </c>
      <c r="E126" s="558"/>
      <c r="F126" s="558"/>
      <c r="G126" s="558"/>
      <c r="H126" s="558"/>
      <c r="I126" s="232">
        <f>+'BL4-FUN-BLO-R00'!E58</f>
        <v>0.7</v>
      </c>
      <c r="J126" s="231" t="s">
        <v>299</v>
      </c>
      <c r="K126" s="232">
        <f>+'BL4-FUN-BLO-R00'!F58</f>
        <v>0.7</v>
      </c>
      <c r="L126" s="231" t="s">
        <v>299</v>
      </c>
      <c r="M126" s="232">
        <f>+'BL4-FUN-BLO-R00'!G58</f>
        <v>0.65</v>
      </c>
      <c r="N126" s="232">
        <f t="shared" si="3"/>
        <v>2.3099999999999996</v>
      </c>
      <c r="O126" s="34"/>
      <c r="P126" s="32"/>
    </row>
    <row r="127" spans="2:16" x14ac:dyDescent="0.25">
      <c r="B127" s="227"/>
      <c r="C127" s="227"/>
      <c r="D127" s="557" t="str">
        <f>+'BL4-FUN-BLO-R00'!B59</f>
        <v>B51</v>
      </c>
      <c r="E127" s="558"/>
      <c r="F127" s="558"/>
      <c r="G127" s="558"/>
      <c r="H127" s="558"/>
      <c r="I127" s="232">
        <f>+'BL4-FUN-BLO-R00'!E59</f>
        <v>1.9</v>
      </c>
      <c r="J127" s="231" t="s">
        <v>299</v>
      </c>
      <c r="K127" s="232">
        <f>+'BL4-FUN-BLO-R00'!F59</f>
        <v>0.7</v>
      </c>
      <c r="L127" s="231" t="s">
        <v>299</v>
      </c>
      <c r="M127" s="232">
        <f>+'BL4-FUN-BLO-R00'!G59</f>
        <v>0.6</v>
      </c>
      <c r="N127" s="232">
        <f t="shared" si="3"/>
        <v>4.4499999999999993</v>
      </c>
      <c r="O127" s="34"/>
      <c r="P127" s="32"/>
    </row>
    <row r="128" spans="2:16" x14ac:dyDescent="0.25">
      <c r="B128" s="227"/>
      <c r="C128" s="227"/>
      <c r="D128" s="557" t="str">
        <f>+'BL4-FUN-BLO-R00'!B60</f>
        <v>B52</v>
      </c>
      <c r="E128" s="558"/>
      <c r="F128" s="558"/>
      <c r="G128" s="558"/>
      <c r="H128" s="558"/>
      <c r="I128" s="232">
        <f>+'BL4-FUN-BLO-R00'!E60</f>
        <v>1.9</v>
      </c>
      <c r="J128" s="231" t="s">
        <v>299</v>
      </c>
      <c r="K128" s="232">
        <f>+'BL4-FUN-BLO-R00'!F60</f>
        <v>0.7</v>
      </c>
      <c r="L128" s="231" t="s">
        <v>299</v>
      </c>
      <c r="M128" s="232">
        <f>+'BL4-FUN-BLO-R00'!G60</f>
        <v>0.7</v>
      </c>
      <c r="N128" s="232">
        <f t="shared" si="3"/>
        <v>4.9699999999999989</v>
      </c>
      <c r="O128" s="34"/>
      <c r="P128" s="32"/>
    </row>
    <row r="129" spans="2:16" x14ac:dyDescent="0.25">
      <c r="B129" s="227"/>
      <c r="C129" s="227"/>
      <c r="D129" s="557" t="str">
        <f>+'BL4-FUN-BLO-R00'!B61</f>
        <v>B53</v>
      </c>
      <c r="E129" s="558"/>
      <c r="F129" s="558"/>
      <c r="G129" s="558"/>
      <c r="H129" s="558"/>
      <c r="I129" s="232">
        <f>+'BL4-FUN-BLO-R00'!E61</f>
        <v>0.7</v>
      </c>
      <c r="J129" s="231" t="s">
        <v>299</v>
      </c>
      <c r="K129" s="232">
        <f>+'BL4-FUN-BLO-R00'!F61</f>
        <v>0.7</v>
      </c>
      <c r="L129" s="231" t="s">
        <v>299</v>
      </c>
      <c r="M129" s="232">
        <f>+'BL4-FUN-BLO-R00'!G61</f>
        <v>0.65</v>
      </c>
      <c r="N129" s="232">
        <f t="shared" si="3"/>
        <v>2.3099999999999996</v>
      </c>
      <c r="O129" s="34"/>
      <c r="P129" s="32"/>
    </row>
    <row r="130" spans="2:16" x14ac:dyDescent="0.25">
      <c r="B130" s="227"/>
      <c r="C130" s="227"/>
      <c r="D130" s="557" t="str">
        <f>+'BL4-FUN-BLO-R00'!B62</f>
        <v>B54</v>
      </c>
      <c r="E130" s="558"/>
      <c r="F130" s="558"/>
      <c r="G130" s="558"/>
      <c r="H130" s="558"/>
      <c r="I130" s="232">
        <f>+'BL4-FUN-BLO-R00'!E62</f>
        <v>1.9</v>
      </c>
      <c r="J130" s="231" t="s">
        <v>299</v>
      </c>
      <c r="K130" s="232">
        <f>+'BL4-FUN-BLO-R00'!F62</f>
        <v>0.7</v>
      </c>
      <c r="L130" s="231" t="s">
        <v>299</v>
      </c>
      <c r="M130" s="232">
        <f>+'BL4-FUN-BLO-R00'!G62</f>
        <v>0.7</v>
      </c>
      <c r="N130" s="232">
        <f t="shared" si="3"/>
        <v>4.9699999999999989</v>
      </c>
      <c r="O130" s="34"/>
      <c r="P130" s="32"/>
    </row>
    <row r="131" spans="2:16" x14ac:dyDescent="0.25">
      <c r="B131" s="227"/>
      <c r="C131" s="227"/>
      <c r="D131" s="557" t="str">
        <f>+'BL4-FUN-BLO-R00'!B63</f>
        <v>B55</v>
      </c>
      <c r="E131" s="558"/>
      <c r="F131" s="558"/>
      <c r="G131" s="558"/>
      <c r="H131" s="558"/>
      <c r="I131" s="232">
        <f>+'BL4-FUN-BLO-R00'!E63</f>
        <v>2</v>
      </c>
      <c r="J131" s="231" t="s">
        <v>299</v>
      </c>
      <c r="K131" s="232">
        <f>+'BL4-FUN-BLO-R00'!F63</f>
        <v>0.8</v>
      </c>
      <c r="L131" s="231" t="s">
        <v>299</v>
      </c>
      <c r="M131" s="232">
        <f>+'BL4-FUN-BLO-R00'!G63</f>
        <v>0.75</v>
      </c>
      <c r="N131" s="232">
        <f t="shared" si="3"/>
        <v>5.7999999999999989</v>
      </c>
      <c r="O131" s="34"/>
      <c r="P131" s="32"/>
    </row>
    <row r="132" spans="2:16" x14ac:dyDescent="0.25">
      <c r="B132" s="227"/>
      <c r="C132" s="227"/>
      <c r="D132" s="557" t="str">
        <f>+'BL4-FUN-BLO-R00'!B64</f>
        <v>B56</v>
      </c>
      <c r="E132" s="558"/>
      <c r="F132" s="558"/>
      <c r="G132" s="558"/>
      <c r="H132" s="558"/>
      <c r="I132" s="232">
        <f>+'BL4-FUN-BLO-R00'!E64</f>
        <v>1.9</v>
      </c>
      <c r="J132" s="231" t="s">
        <v>299</v>
      </c>
      <c r="K132" s="232">
        <f>+'BL4-FUN-BLO-R00'!F64</f>
        <v>0.7</v>
      </c>
      <c r="L132" s="231" t="s">
        <v>299</v>
      </c>
      <c r="M132" s="232">
        <f>+'BL4-FUN-BLO-R00'!G64</f>
        <v>0.7</v>
      </c>
      <c r="N132" s="232">
        <f t="shared" si="3"/>
        <v>4.9699999999999989</v>
      </c>
      <c r="O132" s="34"/>
      <c r="P132" s="32"/>
    </row>
    <row r="133" spans="2:16" x14ac:dyDescent="0.25">
      <c r="B133" s="227"/>
      <c r="C133" s="227"/>
      <c r="D133" s="557" t="str">
        <f>+'BL4-FUN-BLO-R00'!B65</f>
        <v>B57</v>
      </c>
      <c r="E133" s="558"/>
      <c r="F133" s="558"/>
      <c r="G133" s="558"/>
      <c r="H133" s="558"/>
      <c r="I133" s="232">
        <f>+'BL4-FUN-BLO-R00'!E65</f>
        <v>1.9</v>
      </c>
      <c r="J133" s="231" t="s">
        <v>299</v>
      </c>
      <c r="K133" s="232">
        <f>+'BL4-FUN-BLO-R00'!F65</f>
        <v>0.7</v>
      </c>
      <c r="L133" s="231" t="s">
        <v>299</v>
      </c>
      <c r="M133" s="232">
        <f>+'BL4-FUN-BLO-R00'!G65</f>
        <v>0.7</v>
      </c>
      <c r="N133" s="232">
        <f t="shared" si="3"/>
        <v>4.9699999999999989</v>
      </c>
      <c r="O133" s="34"/>
      <c r="P133" s="32"/>
    </row>
    <row r="134" spans="2:16" x14ac:dyDescent="0.25">
      <c r="B134" s="227"/>
      <c r="C134" s="227"/>
      <c r="D134" s="557" t="str">
        <f>+'BL4-FUN-BLO-R00'!B66</f>
        <v>B58</v>
      </c>
      <c r="E134" s="558"/>
      <c r="F134" s="558"/>
      <c r="G134" s="558"/>
      <c r="H134" s="558"/>
      <c r="I134" s="232">
        <f>+'BL4-FUN-BLO-R00'!E66</f>
        <v>1.9</v>
      </c>
      <c r="J134" s="231" t="s">
        <v>299</v>
      </c>
      <c r="K134" s="232">
        <f>+'BL4-FUN-BLO-R00'!F66</f>
        <v>0.7</v>
      </c>
      <c r="L134" s="231" t="s">
        <v>299</v>
      </c>
      <c r="M134" s="232">
        <f>+'BL4-FUN-BLO-R00'!G66</f>
        <v>0.7</v>
      </c>
      <c r="N134" s="232">
        <f t="shared" si="3"/>
        <v>4.9699999999999989</v>
      </c>
      <c r="O134" s="34"/>
      <c r="P134" s="32"/>
    </row>
    <row r="135" spans="2:16" x14ac:dyDescent="0.25">
      <c r="B135" s="227"/>
      <c r="C135" s="227"/>
      <c r="D135" s="557" t="str">
        <f>+'BL4-FUN-BLO-R00'!B67</f>
        <v>B59</v>
      </c>
      <c r="E135" s="558"/>
      <c r="F135" s="558"/>
      <c r="G135" s="558"/>
      <c r="H135" s="558"/>
      <c r="I135" s="232">
        <f>+'BL4-FUN-BLO-R00'!E67</f>
        <v>1.9</v>
      </c>
      <c r="J135" s="231" t="s">
        <v>299</v>
      </c>
      <c r="K135" s="232">
        <f>+'BL4-FUN-BLO-R00'!F67</f>
        <v>0.7</v>
      </c>
      <c r="L135" s="231" t="s">
        <v>299</v>
      </c>
      <c r="M135" s="232">
        <f>+'BL4-FUN-BLO-R00'!G67</f>
        <v>0.7</v>
      </c>
      <c r="N135" s="232">
        <f t="shared" si="3"/>
        <v>4.9699999999999989</v>
      </c>
      <c r="O135" s="34"/>
      <c r="P135" s="32"/>
    </row>
    <row r="136" spans="2:16" x14ac:dyDescent="0.25">
      <c r="B136" s="227"/>
      <c r="C136" s="227"/>
      <c r="D136" s="557" t="str">
        <f>+'BL4-FUN-BLO-R00'!B68</f>
        <v>B60</v>
      </c>
      <c r="E136" s="558"/>
      <c r="F136" s="558"/>
      <c r="G136" s="558"/>
      <c r="H136" s="558"/>
      <c r="I136" s="232">
        <f>+'BL4-FUN-BLO-R00'!E68</f>
        <v>1.9</v>
      </c>
      <c r="J136" s="231" t="s">
        <v>299</v>
      </c>
      <c r="K136" s="232">
        <f>+'BL4-FUN-BLO-R00'!F68</f>
        <v>0.7</v>
      </c>
      <c r="L136" s="231" t="s">
        <v>299</v>
      </c>
      <c r="M136" s="232">
        <f>+'BL4-FUN-BLO-R00'!G68</f>
        <v>0.7</v>
      </c>
      <c r="N136" s="232">
        <f t="shared" si="3"/>
        <v>4.9699999999999989</v>
      </c>
      <c r="O136" s="34"/>
      <c r="P136" s="32"/>
    </row>
    <row r="137" spans="2:16" x14ac:dyDescent="0.25">
      <c r="B137" s="227"/>
      <c r="C137" s="227"/>
      <c r="D137" s="557" t="str">
        <f>+'BL4-FUN-BLO-R00'!B69</f>
        <v>B61</v>
      </c>
      <c r="E137" s="558"/>
      <c r="F137" s="558"/>
      <c r="G137" s="558"/>
      <c r="H137" s="558"/>
      <c r="I137" s="232">
        <f>+'BL4-FUN-BLO-R00'!E69</f>
        <v>0.7</v>
      </c>
      <c r="J137" s="231" t="s">
        <v>299</v>
      </c>
      <c r="K137" s="232">
        <f>+'BL4-FUN-BLO-R00'!F69</f>
        <v>0.7</v>
      </c>
      <c r="L137" s="231" t="s">
        <v>299</v>
      </c>
      <c r="M137" s="232">
        <f>+'BL4-FUN-BLO-R00'!G69</f>
        <v>0.65</v>
      </c>
      <c r="N137" s="232">
        <f t="shared" si="3"/>
        <v>2.3099999999999996</v>
      </c>
      <c r="O137" s="34"/>
      <c r="P137" s="32"/>
    </row>
    <row r="138" spans="2:16" x14ac:dyDescent="0.25">
      <c r="B138" s="227"/>
      <c r="C138" s="227"/>
      <c r="D138" s="557" t="str">
        <f>+'BL4-FUN-BLO-R00'!B70</f>
        <v>B62</v>
      </c>
      <c r="E138" s="558"/>
      <c r="F138" s="558"/>
      <c r="G138" s="558"/>
      <c r="H138" s="558"/>
      <c r="I138" s="232">
        <f>+'BL4-FUN-BLO-R00'!E70</f>
        <v>1.9</v>
      </c>
      <c r="J138" s="231" t="s">
        <v>299</v>
      </c>
      <c r="K138" s="232">
        <f>+'BL4-FUN-BLO-R00'!F70</f>
        <v>0.7</v>
      </c>
      <c r="L138" s="231" t="s">
        <v>299</v>
      </c>
      <c r="M138" s="232">
        <f>+'BL4-FUN-BLO-R00'!G70</f>
        <v>0.7</v>
      </c>
      <c r="N138" s="232">
        <f t="shared" si="3"/>
        <v>4.9699999999999989</v>
      </c>
      <c r="O138" s="34"/>
      <c r="P138" s="32"/>
    </row>
    <row r="139" spans="2:16" x14ac:dyDescent="0.25">
      <c r="B139" s="227"/>
      <c r="C139" s="227"/>
      <c r="D139" s="557" t="str">
        <f>+'BL4-FUN-BLO-R00'!B71</f>
        <v>B63</v>
      </c>
      <c r="E139" s="558"/>
      <c r="F139" s="558"/>
      <c r="G139" s="558"/>
      <c r="H139" s="558"/>
      <c r="I139" s="232">
        <f>+'BL4-FUN-BLO-R00'!E71</f>
        <v>1.9</v>
      </c>
      <c r="J139" s="231" t="s">
        <v>299</v>
      </c>
      <c r="K139" s="232">
        <f>+'BL4-FUN-BLO-R00'!F71</f>
        <v>0.7</v>
      </c>
      <c r="L139" s="231" t="s">
        <v>299</v>
      </c>
      <c r="M139" s="232">
        <f>+'BL4-FUN-BLO-R00'!G71</f>
        <v>0.7</v>
      </c>
      <c r="N139" s="232">
        <f t="shared" si="3"/>
        <v>4.9699999999999989</v>
      </c>
      <c r="O139" s="34"/>
      <c r="P139" s="32"/>
    </row>
    <row r="140" spans="2:16" x14ac:dyDescent="0.25">
      <c r="B140" s="227"/>
      <c r="C140" s="227"/>
      <c r="D140" s="557" t="str">
        <f>+'BL4-FUN-BLO-R00'!B72</f>
        <v>B64</v>
      </c>
      <c r="E140" s="558"/>
      <c r="F140" s="558"/>
      <c r="G140" s="558"/>
      <c r="H140" s="558"/>
      <c r="I140" s="232">
        <f>+'BL4-FUN-BLO-R00'!E72</f>
        <v>1.9</v>
      </c>
      <c r="J140" s="231" t="s">
        <v>299</v>
      </c>
      <c r="K140" s="232">
        <f>+'BL4-FUN-BLO-R00'!F72</f>
        <v>0.7</v>
      </c>
      <c r="L140" s="231" t="s">
        <v>299</v>
      </c>
      <c r="M140" s="232">
        <f>+'BL4-FUN-BLO-R00'!G72</f>
        <v>0.7</v>
      </c>
      <c r="N140" s="232">
        <f t="shared" si="3"/>
        <v>4.9699999999999989</v>
      </c>
      <c r="O140" s="34"/>
      <c r="P140" s="32"/>
    </row>
    <row r="141" spans="2:16" x14ac:dyDescent="0.25">
      <c r="B141" s="227"/>
      <c r="C141" s="227"/>
      <c r="D141" s="557" t="str">
        <f>+'BL4-FUN-BLO-R00'!B73</f>
        <v>B65</v>
      </c>
      <c r="E141" s="558"/>
      <c r="F141" s="558"/>
      <c r="G141" s="558"/>
      <c r="H141" s="558"/>
      <c r="I141" s="232">
        <f>+'BL4-FUN-BLO-R00'!E73</f>
        <v>1.9</v>
      </c>
      <c r="J141" s="231" t="s">
        <v>299</v>
      </c>
      <c r="K141" s="232">
        <f>+'BL4-FUN-BLO-R00'!F73</f>
        <v>0.7</v>
      </c>
      <c r="L141" s="231" t="s">
        <v>299</v>
      </c>
      <c r="M141" s="232">
        <f>+'BL4-FUN-BLO-R00'!G73</f>
        <v>0.75</v>
      </c>
      <c r="N141" s="232">
        <f t="shared" si="3"/>
        <v>5.2299999999999995</v>
      </c>
      <c r="O141" s="34"/>
      <c r="P141" s="32"/>
    </row>
    <row r="142" spans="2:16" x14ac:dyDescent="0.25">
      <c r="B142" s="227"/>
      <c r="C142" s="227"/>
      <c r="D142" s="557" t="str">
        <f>+'BL4-FUN-BLO-R00'!B74</f>
        <v>B66</v>
      </c>
      <c r="E142" s="558"/>
      <c r="F142" s="558"/>
      <c r="G142" s="558"/>
      <c r="H142" s="558"/>
      <c r="I142" s="232">
        <f>+'BL4-FUN-BLO-R00'!E74</f>
        <v>1.9</v>
      </c>
      <c r="J142" s="231" t="s">
        <v>299</v>
      </c>
      <c r="K142" s="232">
        <f>+'BL4-FUN-BLO-R00'!F74</f>
        <v>0.7</v>
      </c>
      <c r="L142" s="231" t="s">
        <v>299</v>
      </c>
      <c r="M142" s="232">
        <f>+'BL4-FUN-BLO-R00'!G74</f>
        <v>0.7</v>
      </c>
      <c r="N142" s="232">
        <f t="shared" si="3"/>
        <v>4.9699999999999989</v>
      </c>
      <c r="O142" s="34"/>
      <c r="P142" s="32"/>
    </row>
    <row r="143" spans="2:16" x14ac:dyDescent="0.25">
      <c r="B143" s="227"/>
      <c r="C143" s="227"/>
      <c r="D143" s="557" t="str">
        <f>+'BL4-FUN-BLO-R00'!B75</f>
        <v>B67</v>
      </c>
      <c r="E143" s="558"/>
      <c r="F143" s="558"/>
      <c r="G143" s="558"/>
      <c r="H143" s="558"/>
      <c r="I143" s="232">
        <f>+'BL4-FUN-BLO-R00'!E75</f>
        <v>1.9</v>
      </c>
      <c r="J143" s="231" t="s">
        <v>299</v>
      </c>
      <c r="K143" s="232">
        <f>+'BL4-FUN-BLO-R00'!F75</f>
        <v>0.7</v>
      </c>
      <c r="L143" s="231" t="s">
        <v>299</v>
      </c>
      <c r="M143" s="232">
        <f>+'BL4-FUN-BLO-R00'!G75</f>
        <v>0.7</v>
      </c>
      <c r="N143" s="232">
        <f t="shared" si="3"/>
        <v>4.9699999999999989</v>
      </c>
      <c r="O143" s="34"/>
      <c r="P143" s="32"/>
    </row>
    <row r="144" spans="2:16" x14ac:dyDescent="0.25">
      <c r="B144" s="227"/>
      <c r="C144" s="227"/>
      <c r="D144" s="557" t="str">
        <f>+'BL4-FUN-BLO-R00'!B76</f>
        <v>B68</v>
      </c>
      <c r="E144" s="558"/>
      <c r="F144" s="558"/>
      <c r="G144" s="558"/>
      <c r="H144" s="558"/>
      <c r="I144" s="232">
        <f>+'BL4-FUN-BLO-R00'!E76</f>
        <v>1.9</v>
      </c>
      <c r="J144" s="231" t="s">
        <v>299</v>
      </c>
      <c r="K144" s="232">
        <f>+'BL4-FUN-BLO-R00'!F76</f>
        <v>0.7</v>
      </c>
      <c r="L144" s="231" t="s">
        <v>299</v>
      </c>
      <c r="M144" s="232">
        <f>+'BL4-FUN-BLO-R00'!G76</f>
        <v>0.7</v>
      </c>
      <c r="N144" s="232">
        <f t="shared" si="3"/>
        <v>4.9699999999999989</v>
      </c>
      <c r="O144" s="34"/>
      <c r="P144" s="32"/>
    </row>
    <row r="145" spans="2:16" x14ac:dyDescent="0.25">
      <c r="B145" s="227"/>
      <c r="C145" s="227"/>
      <c r="D145" s="557" t="str">
        <f>+'BL4-FUN-BLO-R00'!B77</f>
        <v>B69</v>
      </c>
      <c r="E145" s="558"/>
      <c r="F145" s="558"/>
      <c r="G145" s="558"/>
      <c r="H145" s="558"/>
      <c r="I145" s="232">
        <f>+'BL4-FUN-BLO-R00'!E77</f>
        <v>1.9</v>
      </c>
      <c r="J145" s="231" t="s">
        <v>299</v>
      </c>
      <c r="K145" s="232">
        <f>+'BL4-FUN-BLO-R00'!F77</f>
        <v>0.7</v>
      </c>
      <c r="L145" s="231" t="s">
        <v>299</v>
      </c>
      <c r="M145" s="232">
        <f>+'BL4-FUN-BLO-R00'!G77</f>
        <v>0.7</v>
      </c>
      <c r="N145" s="232">
        <f t="shared" si="3"/>
        <v>4.9699999999999989</v>
      </c>
      <c r="O145" s="34"/>
      <c r="P145" s="32"/>
    </row>
    <row r="146" spans="2:16" x14ac:dyDescent="0.25">
      <c r="B146" s="227"/>
      <c r="C146" s="227"/>
      <c r="D146" s="557" t="str">
        <f>+'BL4-FUN-BLO-R00'!B78</f>
        <v>B70</v>
      </c>
      <c r="E146" s="558"/>
      <c r="F146" s="558"/>
      <c r="G146" s="558"/>
      <c r="H146" s="558"/>
      <c r="I146" s="232">
        <f>+'BL4-FUN-BLO-R00'!E78</f>
        <v>1.9</v>
      </c>
      <c r="J146" s="231" t="s">
        <v>299</v>
      </c>
      <c r="K146" s="232">
        <f>+'BL4-FUN-BLO-R00'!F78</f>
        <v>0.7</v>
      </c>
      <c r="L146" s="231" t="s">
        <v>299</v>
      </c>
      <c r="M146" s="232">
        <f>+'BL4-FUN-BLO-R00'!G78</f>
        <v>0.7</v>
      </c>
      <c r="N146" s="232">
        <f t="shared" si="3"/>
        <v>4.9699999999999989</v>
      </c>
      <c r="O146" s="34"/>
      <c r="P146" s="32"/>
    </row>
    <row r="147" spans="2:16" x14ac:dyDescent="0.25">
      <c r="B147" s="227"/>
      <c r="C147" s="227"/>
      <c r="D147" s="557" t="str">
        <f>+'BL4-FUN-BLO-R00'!B79</f>
        <v>B71</v>
      </c>
      <c r="E147" s="558"/>
      <c r="F147" s="558"/>
      <c r="G147" s="558"/>
      <c r="H147" s="558"/>
      <c r="I147" s="232">
        <f>+'BL4-FUN-BLO-R00'!E79</f>
        <v>1.9</v>
      </c>
      <c r="J147" s="231" t="s">
        <v>299</v>
      </c>
      <c r="K147" s="232">
        <f>+'BL4-FUN-BLO-R00'!F79</f>
        <v>0.7</v>
      </c>
      <c r="L147" s="231" t="s">
        <v>299</v>
      </c>
      <c r="M147" s="232">
        <f>+'BL4-FUN-BLO-R00'!G79</f>
        <v>0.6</v>
      </c>
      <c r="N147" s="232">
        <f t="shared" si="3"/>
        <v>4.4499999999999993</v>
      </c>
      <c r="O147" s="34"/>
      <c r="P147" s="32"/>
    </row>
    <row r="148" spans="2:16" x14ac:dyDescent="0.25">
      <c r="B148" s="227"/>
      <c r="C148" s="227"/>
      <c r="D148" s="557" t="str">
        <f>+'BL4-FUN-BLO-R00'!B80</f>
        <v>B72</v>
      </c>
      <c r="E148" s="558"/>
      <c r="F148" s="558"/>
      <c r="G148" s="558"/>
      <c r="H148" s="558"/>
      <c r="I148" s="232">
        <f>+'BL4-FUN-BLO-R00'!E80</f>
        <v>1.9</v>
      </c>
      <c r="J148" s="231" t="s">
        <v>299</v>
      </c>
      <c r="K148" s="232">
        <f>+'BL4-FUN-BLO-R00'!F80</f>
        <v>0.7</v>
      </c>
      <c r="L148" s="231" t="s">
        <v>299</v>
      </c>
      <c r="M148" s="232">
        <f>+'BL4-FUN-BLO-R00'!G80</f>
        <v>0.7</v>
      </c>
      <c r="N148" s="232">
        <f t="shared" si="3"/>
        <v>4.9699999999999989</v>
      </c>
      <c r="O148" s="34"/>
      <c r="P148" s="32"/>
    </row>
    <row r="149" spans="2:16" x14ac:dyDescent="0.25">
      <c r="B149" s="227"/>
      <c r="C149" s="227"/>
      <c r="D149" s="557" t="str">
        <f>+'BL4-FUN-BLO-R00'!B81</f>
        <v>B73</v>
      </c>
      <c r="E149" s="558"/>
      <c r="F149" s="558"/>
      <c r="G149" s="558"/>
      <c r="H149" s="558"/>
      <c r="I149" s="232">
        <f>+'BL4-FUN-BLO-R00'!E81</f>
        <v>1.9</v>
      </c>
      <c r="J149" s="231" t="s">
        <v>299</v>
      </c>
      <c r="K149" s="232">
        <f>+'BL4-FUN-BLO-R00'!F81</f>
        <v>0.7</v>
      </c>
      <c r="L149" s="231" t="s">
        <v>299</v>
      </c>
      <c r="M149" s="232">
        <f>+'BL4-FUN-BLO-R00'!G81</f>
        <v>0.7</v>
      </c>
      <c r="N149" s="232">
        <f t="shared" si="3"/>
        <v>4.9699999999999989</v>
      </c>
      <c r="O149" s="34"/>
      <c r="P149" s="32"/>
    </row>
    <row r="150" spans="2:16" x14ac:dyDescent="0.25">
      <c r="B150" s="227"/>
      <c r="C150" s="227"/>
      <c r="D150" s="557" t="str">
        <f>+'BL4-FUN-BLO-R00'!B82</f>
        <v>B74</v>
      </c>
      <c r="E150" s="558"/>
      <c r="F150" s="558"/>
      <c r="G150" s="558"/>
      <c r="H150" s="558"/>
      <c r="I150" s="232">
        <f>+'BL4-FUN-BLO-R00'!E82</f>
        <v>1.9</v>
      </c>
      <c r="J150" s="231" t="s">
        <v>299</v>
      </c>
      <c r="K150" s="232">
        <f>+'BL4-FUN-BLO-R00'!F82</f>
        <v>0.7</v>
      </c>
      <c r="L150" s="231" t="s">
        <v>299</v>
      </c>
      <c r="M150" s="232">
        <f>+'BL4-FUN-BLO-R00'!G82</f>
        <v>0.7</v>
      </c>
      <c r="N150" s="232">
        <f t="shared" si="3"/>
        <v>4.9699999999999989</v>
      </c>
      <c r="O150" s="34"/>
      <c r="P150" s="32"/>
    </row>
    <row r="151" spans="2:16" x14ac:dyDescent="0.25">
      <c r="B151" s="227"/>
      <c r="C151" s="227"/>
      <c r="D151" s="557" t="str">
        <f>+'BL4-FUN-BLO-R00'!B83</f>
        <v>B75</v>
      </c>
      <c r="E151" s="558"/>
      <c r="F151" s="558"/>
      <c r="G151" s="558"/>
      <c r="H151" s="558"/>
      <c r="I151" s="232">
        <f>+'BL4-FUN-BLO-R00'!E83</f>
        <v>1.9</v>
      </c>
      <c r="J151" s="231" t="s">
        <v>299</v>
      </c>
      <c r="K151" s="232">
        <f>+'BL4-FUN-BLO-R00'!F83</f>
        <v>0.7</v>
      </c>
      <c r="L151" s="231" t="s">
        <v>299</v>
      </c>
      <c r="M151" s="232">
        <f>+'BL4-FUN-BLO-R00'!G83</f>
        <v>0.7</v>
      </c>
      <c r="N151" s="232">
        <f t="shared" si="3"/>
        <v>4.9699999999999989</v>
      </c>
      <c r="O151" s="34"/>
      <c r="P151" s="32"/>
    </row>
    <row r="152" spans="2:16" ht="13.5" thickBot="1" x14ac:dyDescent="0.3">
      <c r="B152" s="227"/>
      <c r="C152" s="227"/>
      <c r="D152" s="557" t="str">
        <f>+'BL4-FUN-BLO-R00'!B84</f>
        <v>B76</v>
      </c>
      <c r="E152" s="558"/>
      <c r="F152" s="558"/>
      <c r="G152" s="558"/>
      <c r="H152" s="558"/>
      <c r="I152" s="232">
        <f>+'BL4-FUN-BLO-R00'!E84</f>
        <v>1.9</v>
      </c>
      <c r="J152" s="231" t="s">
        <v>299</v>
      </c>
      <c r="K152" s="232">
        <f>+'BL4-FUN-BLO-R00'!F84</f>
        <v>0.7</v>
      </c>
      <c r="L152" s="231" t="s">
        <v>299</v>
      </c>
      <c r="M152" s="232">
        <f>+'BL4-FUN-BLO-R00'!G84</f>
        <v>0.6</v>
      </c>
      <c r="N152" s="232">
        <f t="shared" si="3"/>
        <v>4.4499999999999993</v>
      </c>
      <c r="O152" s="34"/>
      <c r="P152" s="32"/>
    </row>
    <row r="153" spans="2:16" ht="15" customHeight="1" thickBot="1" x14ac:dyDescent="0.3">
      <c r="B153" s="227"/>
      <c r="C153" s="227"/>
      <c r="D153" s="568" t="s">
        <v>308</v>
      </c>
      <c r="E153" s="569"/>
      <c r="F153" s="569"/>
      <c r="G153" s="569"/>
      <c r="H153" s="569"/>
      <c r="I153" s="569"/>
      <c r="J153" s="569"/>
      <c r="K153" s="569"/>
      <c r="L153" s="569"/>
      <c r="M153" s="570"/>
      <c r="N153" s="233">
        <f>SUM(N11:N152)</f>
        <v>1032.5795000000012</v>
      </c>
      <c r="P153" s="32"/>
    </row>
    <row r="154" spans="2:16" x14ac:dyDescent="0.25">
      <c r="B154" s="227"/>
      <c r="C154" s="227"/>
      <c r="F154" s="32"/>
      <c r="P154" s="32"/>
    </row>
    <row r="155" spans="2:16" x14ac:dyDescent="0.25">
      <c r="B155" s="227"/>
      <c r="C155" s="227"/>
      <c r="F155" s="32"/>
      <c r="P155" s="32"/>
    </row>
    <row r="156" spans="2:16" x14ac:dyDescent="0.25">
      <c r="B156" s="227"/>
      <c r="C156" s="227"/>
      <c r="F156" s="32"/>
      <c r="P156" s="32"/>
    </row>
    <row r="157" spans="2:16" x14ac:dyDescent="0.25">
      <c r="B157" s="227"/>
      <c r="C157" s="227"/>
      <c r="F157" s="32"/>
      <c r="P157" s="32"/>
    </row>
    <row r="158" spans="2:16" x14ac:dyDescent="0.25">
      <c r="B158" s="227"/>
      <c r="C158" s="227"/>
      <c r="F158" s="32"/>
      <c r="P158" s="32"/>
    </row>
    <row r="159" spans="2:16" x14ac:dyDescent="0.25">
      <c r="B159" s="227"/>
      <c r="C159" s="227"/>
      <c r="F159" s="32"/>
      <c r="P159" s="32"/>
    </row>
    <row r="160" spans="2:16" x14ac:dyDescent="0.25">
      <c r="B160" s="227"/>
      <c r="C160" s="227"/>
      <c r="F160" s="32"/>
      <c r="P160" s="32"/>
    </row>
    <row r="161" spans="2:16" x14ac:dyDescent="0.25">
      <c r="B161" s="227"/>
      <c r="C161" s="227"/>
      <c r="F161" s="32"/>
      <c r="P161" s="32"/>
    </row>
    <row r="162" spans="2:16" x14ac:dyDescent="0.25">
      <c r="B162" s="227"/>
      <c r="C162" s="227"/>
      <c r="F162" s="32"/>
      <c r="N162" s="34"/>
      <c r="P162" s="32"/>
    </row>
    <row r="163" spans="2:16" x14ac:dyDescent="0.25">
      <c r="B163" s="227"/>
      <c r="C163" s="227"/>
      <c r="F163" s="32"/>
      <c r="N163" s="34"/>
      <c r="P163" s="32"/>
    </row>
    <row r="164" spans="2:16" x14ac:dyDescent="0.25">
      <c r="B164" s="227"/>
      <c r="C164" s="227"/>
      <c r="F164" s="32"/>
      <c r="N164" s="34"/>
      <c r="P164" s="32"/>
    </row>
    <row r="165" spans="2:16" x14ac:dyDescent="0.25">
      <c r="B165" s="227"/>
      <c r="C165" s="227"/>
      <c r="F165" s="32"/>
      <c r="N165" s="34"/>
      <c r="P165" s="32"/>
    </row>
    <row r="166" spans="2:16" x14ac:dyDescent="0.25">
      <c r="B166" s="227"/>
      <c r="C166" s="227"/>
      <c r="F166" s="32"/>
      <c r="N166" s="34"/>
      <c r="P166" s="32"/>
    </row>
    <row r="167" spans="2:16" x14ac:dyDescent="0.25">
      <c r="B167" s="227"/>
      <c r="C167" s="227"/>
      <c r="F167" s="32"/>
      <c r="N167" s="34"/>
      <c r="P167" s="32"/>
    </row>
    <row r="168" spans="2:16" x14ac:dyDescent="0.25">
      <c r="B168" s="227"/>
      <c r="C168" s="227"/>
      <c r="F168" s="32"/>
      <c r="N168" s="34"/>
      <c r="P168" s="32"/>
    </row>
    <row r="169" spans="2:16" x14ac:dyDescent="0.25">
      <c r="B169" s="227"/>
      <c r="C169" s="227"/>
      <c r="F169" s="32"/>
      <c r="N169" s="34"/>
      <c r="P169" s="32"/>
    </row>
    <row r="170" spans="2:16" x14ac:dyDescent="0.25">
      <c r="B170" s="227"/>
      <c r="C170" s="227"/>
      <c r="F170" s="32"/>
      <c r="N170" s="34"/>
      <c r="P170" s="32"/>
    </row>
    <row r="171" spans="2:16" x14ac:dyDescent="0.25">
      <c r="B171" s="227"/>
      <c r="C171" s="227"/>
      <c r="F171" s="32"/>
      <c r="N171" s="34"/>
      <c r="P171" s="32"/>
    </row>
    <row r="172" spans="2:16" x14ac:dyDescent="0.25">
      <c r="B172" s="227"/>
      <c r="C172" s="227"/>
      <c r="F172" s="32"/>
      <c r="N172" s="34"/>
      <c r="P172" s="32"/>
    </row>
    <row r="173" spans="2:16" x14ac:dyDescent="0.25">
      <c r="B173" s="227"/>
      <c r="C173" s="227"/>
      <c r="F173" s="32"/>
      <c r="N173" s="34"/>
      <c r="P173" s="32"/>
    </row>
    <row r="174" spans="2:16" x14ac:dyDescent="0.25">
      <c r="B174" s="227"/>
      <c r="C174" s="227"/>
      <c r="F174" s="32"/>
      <c r="N174" s="34"/>
      <c r="P174" s="32"/>
    </row>
    <row r="175" spans="2:16" x14ac:dyDescent="0.25">
      <c r="B175" s="227"/>
      <c r="C175" s="227"/>
      <c r="F175" s="32"/>
      <c r="N175" s="34"/>
      <c r="P175" s="32"/>
    </row>
    <row r="176" spans="2:16" x14ac:dyDescent="0.25">
      <c r="B176" s="227"/>
      <c r="C176" s="227"/>
      <c r="F176" s="32"/>
      <c r="N176" s="34"/>
      <c r="P176" s="32"/>
    </row>
    <row r="177" spans="2:16" x14ac:dyDescent="0.25">
      <c r="B177" s="227"/>
      <c r="C177" s="227"/>
      <c r="F177" s="32"/>
      <c r="N177" s="34"/>
      <c r="P177" s="32"/>
    </row>
    <row r="178" spans="2:16" x14ac:dyDescent="0.25">
      <c r="B178" s="227"/>
      <c r="C178" s="227"/>
      <c r="F178" s="32"/>
      <c r="N178" s="34"/>
      <c r="P178" s="32"/>
    </row>
    <row r="179" spans="2:16" x14ac:dyDescent="0.25">
      <c r="B179" s="227"/>
      <c r="C179" s="227"/>
      <c r="F179" s="32"/>
      <c r="N179" s="34"/>
      <c r="P179" s="32"/>
    </row>
    <row r="180" spans="2:16" x14ac:dyDescent="0.25">
      <c r="B180" s="227"/>
      <c r="C180" s="227"/>
      <c r="F180" s="32"/>
      <c r="N180" s="34"/>
      <c r="P180" s="32"/>
    </row>
    <row r="181" spans="2:16" x14ac:dyDescent="0.25">
      <c r="B181" s="227"/>
      <c r="C181" s="227"/>
      <c r="F181" s="32"/>
      <c r="N181" s="34"/>
      <c r="P181" s="32"/>
    </row>
    <row r="182" spans="2:16" x14ac:dyDescent="0.25">
      <c r="B182" s="227"/>
      <c r="C182" s="227"/>
      <c r="F182" s="32"/>
      <c r="N182" s="34"/>
      <c r="P182" s="32"/>
    </row>
    <row r="183" spans="2:16" x14ac:dyDescent="0.25">
      <c r="B183" s="227"/>
      <c r="C183" s="227"/>
      <c r="F183" s="32"/>
      <c r="N183" s="34"/>
      <c r="P183" s="32"/>
    </row>
    <row r="184" spans="2:16" x14ac:dyDescent="0.25">
      <c r="B184" s="227"/>
      <c r="C184" s="227"/>
      <c r="F184" s="32"/>
      <c r="N184" s="34"/>
      <c r="P184" s="32"/>
    </row>
    <row r="185" spans="2:16" x14ac:dyDescent="0.25">
      <c r="B185" s="227"/>
      <c r="C185" s="227"/>
      <c r="F185" s="32"/>
      <c r="N185" s="34"/>
      <c r="P185" s="32"/>
    </row>
    <row r="186" spans="2:16" x14ac:dyDescent="0.25">
      <c r="B186" s="227"/>
      <c r="C186" s="227"/>
      <c r="F186" s="32"/>
      <c r="N186" s="34"/>
      <c r="P186" s="32"/>
    </row>
    <row r="187" spans="2:16" x14ac:dyDescent="0.25">
      <c r="B187" s="227"/>
      <c r="C187" s="227"/>
      <c r="F187" s="32"/>
      <c r="N187" s="34"/>
      <c r="P187" s="32"/>
    </row>
    <row r="188" spans="2:16" x14ac:dyDescent="0.25">
      <c r="B188" s="227"/>
      <c r="C188" s="227"/>
      <c r="F188" s="32"/>
      <c r="N188" s="34"/>
      <c r="P188" s="32"/>
    </row>
    <row r="189" spans="2:16" x14ac:dyDescent="0.25">
      <c r="B189" s="227"/>
      <c r="C189" s="227"/>
      <c r="F189" s="32"/>
      <c r="N189" s="34"/>
      <c r="P189" s="32"/>
    </row>
    <row r="190" spans="2:16" x14ac:dyDescent="0.25">
      <c r="B190" s="227"/>
      <c r="C190" s="227"/>
    </row>
    <row r="191" spans="2:16" x14ac:dyDescent="0.25">
      <c r="B191" s="227"/>
      <c r="C191" s="227"/>
    </row>
    <row r="192" spans="2:16" x14ac:dyDescent="0.25">
      <c r="B192" s="227"/>
      <c r="C192" s="227"/>
    </row>
    <row r="193" spans="2:3" x14ac:dyDescent="0.25">
      <c r="B193" s="227"/>
      <c r="C193" s="227"/>
    </row>
  </sheetData>
  <mergeCells count="147">
    <mergeCell ref="D153:M153"/>
    <mergeCell ref="D146:H146"/>
    <mergeCell ref="D147:H147"/>
    <mergeCell ref="D148:H148"/>
    <mergeCell ref="D149:H149"/>
    <mergeCell ref="D150:H150"/>
    <mergeCell ref="D140:H140"/>
    <mergeCell ref="D141:H141"/>
    <mergeCell ref="D142:H142"/>
    <mergeCell ref="D143:H143"/>
    <mergeCell ref="D144:H144"/>
    <mergeCell ref="D145:H145"/>
    <mergeCell ref="D151:H151"/>
    <mergeCell ref="D152:H152"/>
    <mergeCell ref="D134:H134"/>
    <mergeCell ref="D135:H135"/>
    <mergeCell ref="D136:H136"/>
    <mergeCell ref="D137:H137"/>
    <mergeCell ref="D138:H138"/>
    <mergeCell ref="D139:H139"/>
    <mergeCell ref="D129:H129"/>
    <mergeCell ref="D130:H130"/>
    <mergeCell ref="D131:H131"/>
    <mergeCell ref="D132:H132"/>
    <mergeCell ref="D133:H133"/>
    <mergeCell ref="D123:H123"/>
    <mergeCell ref="D124:H124"/>
    <mergeCell ref="D125:H125"/>
    <mergeCell ref="D126:H126"/>
    <mergeCell ref="D127:H127"/>
    <mergeCell ref="D128:H128"/>
    <mergeCell ref="D116:H116"/>
    <mergeCell ref="D117:H117"/>
    <mergeCell ref="D118:H118"/>
    <mergeCell ref="D119:H119"/>
    <mergeCell ref="D121:H121"/>
    <mergeCell ref="D122:H122"/>
    <mergeCell ref="D120:H120"/>
    <mergeCell ref="D115:H115"/>
    <mergeCell ref="D100:H100"/>
    <mergeCell ref="D101:H101"/>
    <mergeCell ref="D102:H102"/>
    <mergeCell ref="D103:H103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96:H96"/>
    <mergeCell ref="D97:H97"/>
    <mergeCell ref="D98:H98"/>
    <mergeCell ref="D99:H99"/>
    <mergeCell ref="D66:H66"/>
    <mergeCell ref="D67:H67"/>
    <mergeCell ref="D68:H68"/>
    <mergeCell ref="D69:H69"/>
    <mergeCell ref="D70:H70"/>
    <mergeCell ref="D71:H71"/>
    <mergeCell ref="D73:H73"/>
    <mergeCell ref="D74:H74"/>
    <mergeCell ref="D75:H75"/>
    <mergeCell ref="D76:H76"/>
    <mergeCell ref="D94:H94"/>
    <mergeCell ref="D95:H95"/>
    <mergeCell ref="D82:H82"/>
    <mergeCell ref="D83:H83"/>
    <mergeCell ref="D88:H88"/>
    <mergeCell ref="D89:H89"/>
    <mergeCell ref="D90:H90"/>
    <mergeCell ref="D91:H91"/>
    <mergeCell ref="D92:H92"/>
    <mergeCell ref="D93:H93"/>
    <mergeCell ref="D28:H28"/>
    <mergeCell ref="D65:H65"/>
    <mergeCell ref="D48:H48"/>
    <mergeCell ref="D49:H49"/>
    <mergeCell ref="D50:H50"/>
    <mergeCell ref="D51:H51"/>
    <mergeCell ref="D52:H52"/>
    <mergeCell ref="D53:H53"/>
    <mergeCell ref="D36:H36"/>
    <mergeCell ref="D37:H37"/>
    <mergeCell ref="D38:H38"/>
    <mergeCell ref="D39:H39"/>
    <mergeCell ref="D40:H40"/>
    <mergeCell ref="D41:H41"/>
    <mergeCell ref="D56:H56"/>
    <mergeCell ref="D57:H57"/>
    <mergeCell ref="D58:H58"/>
    <mergeCell ref="D59:H59"/>
    <mergeCell ref="D60:H60"/>
    <mergeCell ref="D61:H61"/>
    <mergeCell ref="D62:H62"/>
    <mergeCell ref="D63:H63"/>
    <mergeCell ref="D64:H64"/>
    <mergeCell ref="D9:H10"/>
    <mergeCell ref="N9:N10"/>
    <mergeCell ref="D11:H11"/>
    <mergeCell ref="D14:H14"/>
    <mergeCell ref="D17:H17"/>
    <mergeCell ref="D23:H23"/>
    <mergeCell ref="I9:M9"/>
    <mergeCell ref="D12:H12"/>
    <mergeCell ref="D13:H13"/>
    <mergeCell ref="D15:H15"/>
    <mergeCell ref="D16:H16"/>
    <mergeCell ref="D18:H18"/>
    <mergeCell ref="D19:H19"/>
    <mergeCell ref="D77:H77"/>
    <mergeCell ref="D78:H78"/>
    <mergeCell ref="D79:H79"/>
    <mergeCell ref="D80:H80"/>
    <mergeCell ref="D81:H81"/>
    <mergeCell ref="D84:H84"/>
    <mergeCell ref="D85:H85"/>
    <mergeCell ref="D86:H86"/>
    <mergeCell ref="D29:H29"/>
    <mergeCell ref="D87:H87"/>
    <mergeCell ref="B1:P2"/>
    <mergeCell ref="D72:H72"/>
    <mergeCell ref="D55:H55"/>
    <mergeCell ref="D46:H46"/>
    <mergeCell ref="D47:H47"/>
    <mergeCell ref="D34:H34"/>
    <mergeCell ref="D35:H35"/>
    <mergeCell ref="D20:H20"/>
    <mergeCell ref="D21:H21"/>
    <mergeCell ref="D22:H22"/>
    <mergeCell ref="D54:H54"/>
    <mergeCell ref="D42:H42"/>
    <mergeCell ref="D43:H43"/>
    <mergeCell ref="D44:H44"/>
    <mergeCell ref="D45:H45"/>
    <mergeCell ref="D30:H30"/>
    <mergeCell ref="D31:H31"/>
    <mergeCell ref="D32:H32"/>
    <mergeCell ref="D33:H33"/>
    <mergeCell ref="D24:H24"/>
    <mergeCell ref="D25:H25"/>
    <mergeCell ref="D26:H26"/>
    <mergeCell ref="D27:H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9035-A3A7-45B4-9935-26DEA727D015}">
  <sheetPr>
    <tabColor rgb="FF92D050"/>
  </sheetPr>
  <dimension ref="B1:BI27"/>
  <sheetViews>
    <sheetView showGridLines="0" view="pageBreakPreview" topLeftCell="AN1" zoomScaleNormal="70" zoomScaleSheetLayoutView="100" workbookViewId="0">
      <selection activeCell="BD19" sqref="BD1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55" width="10.7109375" style="32" customWidth="1"/>
    <col min="56" max="56" width="3.5703125" style="34" customWidth="1"/>
    <col min="57" max="57" width="1.7109375" style="32" customWidth="1"/>
    <col min="58" max="16384" width="9.140625" style="32"/>
  </cols>
  <sheetData>
    <row r="1" spans="2:6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</row>
    <row r="2" spans="2:6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</row>
    <row r="3" spans="2:61" s="10" customFormat="1" ht="20.100000000000001" customHeight="1" x14ac:dyDescent="0.25"/>
    <row r="4" spans="2:6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3" t="s">
        <v>21</v>
      </c>
      <c r="BC4" s="226" t="str">
        <f>+'DADOS DA OBRA'!$N$25</f>
        <v>18/03/2026</v>
      </c>
      <c r="BF4" s="35"/>
      <c r="BG4" s="35"/>
      <c r="BH4" s="36"/>
      <c r="BI4" s="36"/>
    </row>
    <row r="5" spans="2:6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BB5" s="3" t="s">
        <v>22</v>
      </c>
      <c r="BC5" s="4" t="str">
        <f>'DADOS DA OBRA'!$N$28</f>
        <v>00</v>
      </c>
    </row>
    <row r="6" spans="2:6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61" s="5" customFormat="1" ht="20.100000000000001" customHeight="1" x14ac:dyDescent="0.25">
      <c r="B7" s="1" t="s">
        <v>24</v>
      </c>
      <c r="D7" s="43" t="s">
        <v>57</v>
      </c>
      <c r="AZ7" s="3" t="s">
        <v>240</v>
      </c>
      <c r="BA7" s="298" t="s">
        <v>975</v>
      </c>
      <c r="BB7" s="3" t="s">
        <v>25</v>
      </c>
      <c r="BC7" s="58" t="s">
        <v>77</v>
      </c>
    </row>
    <row r="8" spans="2:6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J8" s="12"/>
      <c r="K8" s="9"/>
      <c r="R8" s="12"/>
      <c r="S8" s="9"/>
      <c r="T8" s="9"/>
      <c r="U8" s="9"/>
      <c r="V8" s="9"/>
      <c r="AE8" s="12"/>
      <c r="AF8" s="9"/>
      <c r="AG8" s="9"/>
      <c r="AM8" s="12"/>
      <c r="AN8" s="9"/>
      <c r="AO8" s="9"/>
      <c r="AP8" s="9"/>
      <c r="AQ8" s="9"/>
      <c r="AV8" s="12"/>
      <c r="AW8" s="9"/>
      <c r="AX8" s="9"/>
      <c r="AY8" s="9"/>
    </row>
    <row r="9" spans="2:61" s="8" customFormat="1" ht="24.95" customHeight="1" x14ac:dyDescent="0.25">
      <c r="B9" s="573"/>
      <c r="C9" s="574"/>
      <c r="D9" s="574"/>
      <c r="E9" s="574"/>
      <c r="F9" s="574"/>
      <c r="G9" s="156" t="s">
        <v>1581</v>
      </c>
      <c r="H9" s="156" t="s">
        <v>1582</v>
      </c>
      <c r="I9" s="156" t="s">
        <v>1583</v>
      </c>
      <c r="J9" s="156" t="s">
        <v>1584</v>
      </c>
      <c r="K9" s="156" t="s">
        <v>1585</v>
      </c>
      <c r="L9" s="156" t="s">
        <v>1586</v>
      </c>
      <c r="M9" s="156" t="s">
        <v>1587</v>
      </c>
      <c r="N9" s="156" t="s">
        <v>1588</v>
      </c>
      <c r="O9" s="156" t="s">
        <v>1571</v>
      </c>
      <c r="P9" s="156" t="s">
        <v>1572</v>
      </c>
      <c r="Q9" s="156" t="s">
        <v>1589</v>
      </c>
      <c r="R9" s="156" t="s">
        <v>1590</v>
      </c>
      <c r="S9" s="156" t="s">
        <v>1591</v>
      </c>
      <c r="T9" s="156" t="s">
        <v>1592</v>
      </c>
      <c r="U9" s="156" t="s">
        <v>65</v>
      </c>
      <c r="V9" s="156" t="s">
        <v>1593</v>
      </c>
      <c r="W9" s="156" t="s">
        <v>337</v>
      </c>
      <c r="X9" s="156" t="s">
        <v>336</v>
      </c>
      <c r="Y9" s="156" t="s">
        <v>84</v>
      </c>
      <c r="Z9" s="156" t="s">
        <v>1594</v>
      </c>
      <c r="AA9" s="156" t="s">
        <v>1595</v>
      </c>
      <c r="AB9" s="156" t="s">
        <v>1574</v>
      </c>
      <c r="AC9" s="156" t="s">
        <v>1600</v>
      </c>
      <c r="AD9" s="156" t="s">
        <v>1596</v>
      </c>
      <c r="AE9" s="156" t="s">
        <v>1597</v>
      </c>
      <c r="AF9" s="156" t="s">
        <v>1598</v>
      </c>
      <c r="AG9" s="156" t="s">
        <v>1599</v>
      </c>
      <c r="AH9" s="156" t="s">
        <v>84</v>
      </c>
      <c r="AI9" s="156" t="s">
        <v>1705</v>
      </c>
      <c r="AJ9" s="156" t="s">
        <v>1706</v>
      </c>
      <c r="AK9" s="156" t="s">
        <v>1707</v>
      </c>
      <c r="AL9" s="156" t="s">
        <v>1708</v>
      </c>
      <c r="AM9" s="156" t="s">
        <v>1709</v>
      </c>
      <c r="AN9" s="156" t="s">
        <v>1710</v>
      </c>
      <c r="AO9" s="156" t="s">
        <v>1711</v>
      </c>
      <c r="AP9" s="156" t="s">
        <v>334</v>
      </c>
      <c r="AQ9" s="156" t="s">
        <v>1712</v>
      </c>
      <c r="AR9" s="156" t="s">
        <v>1713</v>
      </c>
      <c r="AS9" s="156" t="s">
        <v>1714</v>
      </c>
      <c r="AT9" s="156" t="s">
        <v>1715</v>
      </c>
      <c r="AU9" s="156" t="s">
        <v>1716</v>
      </c>
      <c r="AV9" s="156" t="s">
        <v>1717</v>
      </c>
      <c r="AW9" s="156" t="s">
        <v>1718</v>
      </c>
      <c r="AX9" s="156" t="s">
        <v>1719</v>
      </c>
      <c r="AY9" s="156" t="s">
        <v>1720</v>
      </c>
      <c r="AZ9" s="156" t="s">
        <v>1721</v>
      </c>
      <c r="BA9" s="156" t="s">
        <v>1722</v>
      </c>
      <c r="BB9" s="156"/>
      <c r="BC9" s="157" t="s">
        <v>91</v>
      </c>
      <c r="BD9" s="158"/>
    </row>
    <row r="10" spans="2:61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60" t="s">
        <v>7</v>
      </c>
    </row>
    <row r="11" spans="2:61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61" t="s">
        <v>7</v>
      </c>
    </row>
    <row r="12" spans="2:61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>
        <v>9.08</v>
      </c>
      <c r="H12" s="159">
        <v>9.26</v>
      </c>
      <c r="I12" s="159">
        <v>3.28</v>
      </c>
      <c r="J12" s="159">
        <v>3.32</v>
      </c>
      <c r="K12" s="159">
        <v>62.71</v>
      </c>
      <c r="L12" s="159">
        <v>86.03</v>
      </c>
      <c r="M12" s="159">
        <v>6</v>
      </c>
      <c r="N12" s="159">
        <v>22.84</v>
      </c>
      <c r="O12" s="159">
        <v>58.47</v>
      </c>
      <c r="P12" s="159">
        <v>57.69</v>
      </c>
      <c r="Q12" s="159">
        <v>52.98</v>
      </c>
      <c r="R12" s="159">
        <v>53.65</v>
      </c>
      <c r="S12" s="159">
        <v>53.65</v>
      </c>
      <c r="T12" s="159">
        <v>53.6</v>
      </c>
      <c r="U12" s="159">
        <v>81.540000000000006</v>
      </c>
      <c r="V12" s="159">
        <v>36.51</v>
      </c>
      <c r="W12" s="159">
        <v>1.76</v>
      </c>
      <c r="X12" s="159">
        <v>1.86</v>
      </c>
      <c r="Y12" s="159">
        <v>1.85</v>
      </c>
      <c r="Z12" s="159">
        <v>17.13</v>
      </c>
      <c r="AA12" s="159">
        <v>1.5</v>
      </c>
      <c r="AB12" s="159">
        <v>63.79</v>
      </c>
      <c r="AC12" s="159">
        <v>47.52</v>
      </c>
      <c r="AD12" s="159">
        <v>3.24</v>
      </c>
      <c r="AE12" s="159">
        <v>3.24</v>
      </c>
      <c r="AF12" s="159">
        <v>9.84</v>
      </c>
      <c r="AG12" s="159">
        <v>9.75</v>
      </c>
      <c r="AH12" s="159">
        <v>3.04</v>
      </c>
      <c r="AI12" s="159">
        <v>10</v>
      </c>
      <c r="AJ12" s="159">
        <v>10.69</v>
      </c>
      <c r="AK12" s="159">
        <v>3.41</v>
      </c>
      <c r="AL12" s="159">
        <v>3.41</v>
      </c>
      <c r="AM12" s="159">
        <v>25.14</v>
      </c>
      <c r="AN12" s="159">
        <v>8.08</v>
      </c>
      <c r="AO12" s="159">
        <v>199.74</v>
      </c>
      <c r="AP12" s="159">
        <v>23.99</v>
      </c>
      <c r="AQ12" s="159">
        <v>3.67</v>
      </c>
      <c r="AR12" s="159">
        <v>2.59</v>
      </c>
      <c r="AS12" s="159">
        <v>2.59</v>
      </c>
      <c r="AT12" s="159">
        <v>34.33</v>
      </c>
      <c r="AU12" s="159">
        <v>122.45</v>
      </c>
      <c r="AV12" s="159">
        <v>47.55</v>
      </c>
      <c r="AW12" s="159">
        <v>9.77</v>
      </c>
      <c r="AX12" s="159">
        <f>11.93+11.9+5.97+20.5</f>
        <v>50.3</v>
      </c>
      <c r="AY12" s="159">
        <v>42.18</v>
      </c>
      <c r="AZ12" s="159">
        <v>25.29</v>
      </c>
      <c r="BA12" s="159">
        <v>35.24</v>
      </c>
      <c r="BB12" s="159">
        <f t="shared" ref="BB12" si="0">+BB10*BB11</f>
        <v>0</v>
      </c>
      <c r="BC12" s="159"/>
      <c r="BD12" s="162" t="s">
        <v>2</v>
      </c>
    </row>
    <row r="13" spans="2:61" s="8" customFormat="1" ht="20.100000000000001" customHeight="1" thickBot="1" x14ac:dyDescent="0.3">
      <c r="B13" s="571" t="s">
        <v>50</v>
      </c>
      <c r="C13" s="572"/>
      <c r="D13" s="572"/>
      <c r="E13" s="572"/>
      <c r="F13" s="572"/>
      <c r="G13" s="159">
        <v>12.97</v>
      </c>
      <c r="H13" s="159">
        <v>13.07</v>
      </c>
      <c r="I13" s="159">
        <v>7.26</v>
      </c>
      <c r="J13" s="159">
        <v>7.3</v>
      </c>
      <c r="K13" s="159"/>
      <c r="L13" s="159">
        <v>37.15</v>
      </c>
      <c r="M13" s="159">
        <v>10</v>
      </c>
      <c r="N13" s="159">
        <v>21.26</v>
      </c>
      <c r="O13" s="159">
        <v>31.51</v>
      </c>
      <c r="P13" s="159">
        <v>31.35</v>
      </c>
      <c r="Q13" s="159">
        <v>30.89</v>
      </c>
      <c r="R13" s="159">
        <v>31.01</v>
      </c>
      <c r="S13" s="159">
        <v>31.02</v>
      </c>
      <c r="T13" s="159">
        <v>31.01</v>
      </c>
      <c r="U13" s="159">
        <v>97.2</v>
      </c>
      <c r="V13" s="159">
        <v>24.92</v>
      </c>
      <c r="W13" s="159">
        <v>5.34</v>
      </c>
      <c r="X13" s="159">
        <v>5.5</v>
      </c>
      <c r="Y13" s="159">
        <v>5.48</v>
      </c>
      <c r="Z13" s="159">
        <v>16.57</v>
      </c>
      <c r="AA13" s="159">
        <v>4.9000000000000004</v>
      </c>
      <c r="AB13" s="159">
        <v>33.99</v>
      </c>
      <c r="AC13" s="159">
        <v>27.61</v>
      </c>
      <c r="AD13" s="159">
        <v>7.21</v>
      </c>
      <c r="AE13" s="159">
        <v>7.21</v>
      </c>
      <c r="AF13" s="159">
        <v>12.65</v>
      </c>
      <c r="AG13" s="159">
        <v>12.59</v>
      </c>
      <c r="AH13" s="159">
        <v>6.97</v>
      </c>
      <c r="AI13" s="159">
        <v>12.77</v>
      </c>
      <c r="AJ13" s="159">
        <v>13.35</v>
      </c>
      <c r="AK13" s="159">
        <v>7.54</v>
      </c>
      <c r="AL13" s="159">
        <v>7.53</v>
      </c>
      <c r="AM13" s="159">
        <v>32.67</v>
      </c>
      <c r="AN13" s="159">
        <v>11.41</v>
      </c>
      <c r="AO13" s="159">
        <v>58.97</v>
      </c>
      <c r="AP13" s="159">
        <v>23.78</v>
      </c>
      <c r="AQ13" s="159">
        <v>7.72</v>
      </c>
      <c r="AR13" s="159">
        <v>6.72</v>
      </c>
      <c r="AS13" s="159">
        <v>6.72</v>
      </c>
      <c r="AT13" s="159">
        <v>23.58</v>
      </c>
      <c r="AU13" s="159">
        <v>70.91</v>
      </c>
      <c r="AV13" s="159">
        <v>27.78</v>
      </c>
      <c r="AW13" s="159"/>
      <c r="AX13" s="159"/>
      <c r="AY13" s="159"/>
      <c r="AZ13" s="159"/>
      <c r="BA13" s="159"/>
      <c r="BB13" s="159">
        <f t="shared" ref="BB13" si="1">+SUM(BB10:BB11)*2</f>
        <v>0</v>
      </c>
      <c r="BC13" s="159"/>
      <c r="BD13" s="160" t="s">
        <v>2</v>
      </c>
    </row>
    <row r="14" spans="2:61" s="8" customFormat="1" ht="24.95" customHeight="1" x14ac:dyDescent="0.25">
      <c r="B14" s="146" t="s">
        <v>94</v>
      </c>
      <c r="C14" s="147"/>
      <c r="D14" s="147"/>
      <c r="E14" s="147"/>
      <c r="F14" s="148"/>
      <c r="G14" s="143"/>
      <c r="H14" s="143"/>
      <c r="I14" s="144"/>
      <c r="J14" s="143"/>
      <c r="K14" s="144"/>
      <c r="L14" s="145"/>
      <c r="M14" s="145"/>
      <c r="N14" s="145"/>
      <c r="O14" s="145"/>
      <c r="P14" s="145"/>
      <c r="Q14" s="145"/>
      <c r="R14" s="143"/>
      <c r="S14" s="144"/>
      <c r="T14" s="144"/>
      <c r="U14" s="144"/>
      <c r="V14" s="144"/>
      <c r="W14" s="145"/>
      <c r="X14" s="145"/>
      <c r="Y14" s="145"/>
      <c r="Z14" s="145"/>
      <c r="AA14" s="145"/>
      <c r="AB14" s="145"/>
      <c r="AC14" s="145"/>
      <c r="AD14" s="145"/>
      <c r="AE14" s="143"/>
      <c r="AF14" s="144"/>
      <c r="AG14" s="144"/>
      <c r="AH14" s="145"/>
      <c r="AI14" s="145"/>
      <c r="AJ14" s="145"/>
      <c r="AK14" s="145"/>
      <c r="AL14" s="145"/>
      <c r="AM14" s="143"/>
      <c r="AN14" s="144"/>
      <c r="AO14" s="144"/>
      <c r="AP14" s="144"/>
      <c r="AQ14" s="144"/>
      <c r="AR14" s="145"/>
      <c r="AS14" s="145"/>
      <c r="AT14" s="145"/>
      <c r="AU14" s="145"/>
      <c r="AV14" s="143"/>
      <c r="AW14" s="144"/>
      <c r="AX14" s="144"/>
      <c r="AY14" s="144"/>
      <c r="AZ14" s="145"/>
      <c r="BA14" s="145"/>
      <c r="BB14" s="145"/>
      <c r="BC14" s="145"/>
      <c r="BD14" s="149"/>
    </row>
    <row r="15" spans="2:61" s="8" customFormat="1" ht="24.95" customHeight="1" x14ac:dyDescent="0.25">
      <c r="B15" s="575" t="s">
        <v>320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>
        <f>+AW12</f>
        <v>9.77</v>
      </c>
      <c r="AX15" s="137">
        <f t="shared" ref="AX15:AZ15" si="2">+AX12</f>
        <v>50.3</v>
      </c>
      <c r="AY15" s="137">
        <f t="shared" si="2"/>
        <v>42.18</v>
      </c>
      <c r="AZ15" s="137">
        <f t="shared" si="2"/>
        <v>25.29</v>
      </c>
      <c r="BA15" s="137">
        <f>+BA12</f>
        <v>35.24</v>
      </c>
      <c r="BB15" s="137"/>
      <c r="BC15" s="138">
        <f>+SUM(G15:BB15)</f>
        <v>162.78</v>
      </c>
      <c r="BD15" s="141" t="s">
        <v>2</v>
      </c>
    </row>
    <row r="16" spans="2:61" s="8" customFormat="1" ht="24.95" customHeight="1" x14ac:dyDescent="0.25">
      <c r="B16" s="575" t="s">
        <v>328</v>
      </c>
      <c r="C16" s="576"/>
      <c r="D16" s="576"/>
      <c r="E16" s="576"/>
      <c r="F16" s="577"/>
      <c r="G16" s="137"/>
      <c r="H16" s="137"/>
      <c r="I16" s="137"/>
      <c r="J16" s="137"/>
      <c r="K16" s="137">
        <f>K12</f>
        <v>62.71</v>
      </c>
      <c r="L16" s="137">
        <f t="shared" ref="L16:N16" si="3">L12</f>
        <v>86.03</v>
      </c>
      <c r="M16" s="137">
        <f t="shared" si="3"/>
        <v>6</v>
      </c>
      <c r="N16" s="137">
        <f t="shared" si="3"/>
        <v>22.84</v>
      </c>
      <c r="O16" s="137"/>
      <c r="P16" s="137"/>
      <c r="Q16" s="137"/>
      <c r="R16" s="137"/>
      <c r="S16" s="137"/>
      <c r="T16" s="137"/>
      <c r="U16" s="137">
        <f t="shared" ref="U16:V16" si="4">U12</f>
        <v>81.540000000000006</v>
      </c>
      <c r="V16" s="137">
        <f t="shared" si="4"/>
        <v>36.51</v>
      </c>
      <c r="W16" s="137"/>
      <c r="X16" s="137"/>
      <c r="Y16" s="137"/>
      <c r="Z16" s="137">
        <f t="shared" ref="Z16:AA16" si="5">Z12</f>
        <v>17.13</v>
      </c>
      <c r="AA16" s="137">
        <f t="shared" si="5"/>
        <v>1.5</v>
      </c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>
        <f>+AM12</f>
        <v>25.14</v>
      </c>
      <c r="AN16" s="137">
        <f t="shared" ref="AN16:AP16" si="6">+AN12</f>
        <v>8.08</v>
      </c>
      <c r="AO16" s="137">
        <f t="shared" si="6"/>
        <v>199.74</v>
      </c>
      <c r="AP16" s="137">
        <f t="shared" si="6"/>
        <v>23.99</v>
      </c>
      <c r="AQ16" s="137"/>
      <c r="AR16" s="137"/>
      <c r="AS16" s="137"/>
      <c r="AT16" s="137">
        <f>+AT12</f>
        <v>34.33</v>
      </c>
      <c r="AU16" s="137">
        <f t="shared" ref="AU16:AV16" si="7">+AU12</f>
        <v>122.45</v>
      </c>
      <c r="AV16" s="137">
        <f t="shared" si="7"/>
        <v>47.55</v>
      </c>
      <c r="AW16" s="137"/>
      <c r="AX16" s="137"/>
      <c r="AY16" s="137"/>
      <c r="AZ16" s="137"/>
      <c r="BA16" s="137"/>
      <c r="BB16" s="137"/>
      <c r="BC16" s="138">
        <f>+SUM(G16:BB16)</f>
        <v>775.54000000000008</v>
      </c>
      <c r="BD16" s="141" t="s">
        <v>2</v>
      </c>
    </row>
    <row r="17" spans="2:56" s="8" customFormat="1" ht="24.95" customHeight="1" x14ac:dyDescent="0.25">
      <c r="B17" s="575" t="s">
        <v>329</v>
      </c>
      <c r="C17" s="576"/>
      <c r="D17" s="576"/>
      <c r="E17" s="576"/>
      <c r="F17" s="577"/>
      <c r="G17" s="137">
        <f>+G12</f>
        <v>9.08</v>
      </c>
      <c r="H17" s="137">
        <f t="shared" ref="H17:J17" si="8">+H12</f>
        <v>9.26</v>
      </c>
      <c r="I17" s="137">
        <f t="shared" si="8"/>
        <v>3.28</v>
      </c>
      <c r="J17" s="137">
        <f t="shared" si="8"/>
        <v>3.32</v>
      </c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>
        <f>+W12</f>
        <v>1.76</v>
      </c>
      <c r="X17" s="137">
        <f t="shared" ref="X17:Y17" si="9">+X12</f>
        <v>1.86</v>
      </c>
      <c r="Y17" s="137">
        <f t="shared" si="9"/>
        <v>1.85</v>
      </c>
      <c r="Z17" s="137"/>
      <c r="AA17" s="137"/>
      <c r="AB17" s="137"/>
      <c r="AC17" s="137"/>
      <c r="AD17" s="137">
        <f t="shared" ref="AD17:AK17" si="10">+AD12</f>
        <v>3.24</v>
      </c>
      <c r="AE17" s="137">
        <f t="shared" si="10"/>
        <v>3.24</v>
      </c>
      <c r="AF17" s="137">
        <f t="shared" si="10"/>
        <v>9.84</v>
      </c>
      <c r="AG17" s="137">
        <f t="shared" si="10"/>
        <v>9.75</v>
      </c>
      <c r="AH17" s="137">
        <f t="shared" si="10"/>
        <v>3.04</v>
      </c>
      <c r="AI17" s="137">
        <f t="shared" si="10"/>
        <v>10</v>
      </c>
      <c r="AJ17" s="137">
        <f t="shared" si="10"/>
        <v>10.69</v>
      </c>
      <c r="AK17" s="137">
        <f t="shared" si="10"/>
        <v>3.41</v>
      </c>
      <c r="AL17" s="137">
        <f>+AL12</f>
        <v>3.41</v>
      </c>
      <c r="AM17" s="137"/>
      <c r="AN17" s="137"/>
      <c r="AO17" s="137"/>
      <c r="AP17" s="137"/>
      <c r="AQ17" s="137">
        <f t="shared" ref="AQ17:AS17" si="11">+AQ12</f>
        <v>3.67</v>
      </c>
      <c r="AR17" s="137">
        <f t="shared" si="11"/>
        <v>2.59</v>
      </c>
      <c r="AS17" s="137">
        <f t="shared" si="11"/>
        <v>2.59</v>
      </c>
      <c r="AT17" s="137"/>
      <c r="AU17" s="137"/>
      <c r="AV17" s="137"/>
      <c r="AW17" s="137"/>
      <c r="AX17" s="137"/>
      <c r="AY17" s="137"/>
      <c r="AZ17" s="137"/>
      <c r="BA17" s="137"/>
      <c r="BB17" s="137"/>
      <c r="BC17" s="138">
        <f>+SUM(G17:BB17)</f>
        <v>95.88000000000001</v>
      </c>
      <c r="BD17" s="141" t="s">
        <v>2</v>
      </c>
    </row>
    <row r="18" spans="2:56" s="8" customFormat="1" ht="24.95" customHeight="1" x14ac:dyDescent="0.25">
      <c r="B18" s="575" t="s">
        <v>330</v>
      </c>
      <c r="C18" s="576"/>
      <c r="D18" s="576"/>
      <c r="E18" s="576"/>
      <c r="F18" s="577"/>
      <c r="G18" s="137">
        <f>+G13</f>
        <v>12.97</v>
      </c>
      <c r="H18" s="137">
        <f t="shared" ref="H18:BB18" si="12">+H13</f>
        <v>13.07</v>
      </c>
      <c r="I18" s="137">
        <f t="shared" si="12"/>
        <v>7.26</v>
      </c>
      <c r="J18" s="137">
        <f t="shared" si="12"/>
        <v>7.3</v>
      </c>
      <c r="K18" s="137">
        <f t="shared" si="12"/>
        <v>0</v>
      </c>
      <c r="L18" s="137">
        <f t="shared" si="12"/>
        <v>37.15</v>
      </c>
      <c r="M18" s="137">
        <f t="shared" si="12"/>
        <v>10</v>
      </c>
      <c r="N18" s="137">
        <f t="shared" si="12"/>
        <v>21.26</v>
      </c>
      <c r="O18" s="137">
        <f t="shared" si="12"/>
        <v>31.51</v>
      </c>
      <c r="P18" s="137">
        <f t="shared" si="12"/>
        <v>31.35</v>
      </c>
      <c r="Q18" s="137">
        <f t="shared" si="12"/>
        <v>30.89</v>
      </c>
      <c r="R18" s="137">
        <f t="shared" si="12"/>
        <v>31.01</v>
      </c>
      <c r="S18" s="137">
        <f t="shared" si="12"/>
        <v>31.02</v>
      </c>
      <c r="T18" s="137">
        <f t="shared" si="12"/>
        <v>31.01</v>
      </c>
      <c r="U18" s="137">
        <f t="shared" si="12"/>
        <v>97.2</v>
      </c>
      <c r="V18" s="137">
        <f t="shared" si="12"/>
        <v>24.92</v>
      </c>
      <c r="W18" s="137">
        <f t="shared" si="12"/>
        <v>5.34</v>
      </c>
      <c r="X18" s="137">
        <f t="shared" si="12"/>
        <v>5.5</v>
      </c>
      <c r="Y18" s="137">
        <f t="shared" si="12"/>
        <v>5.48</v>
      </c>
      <c r="Z18" s="137">
        <f t="shared" si="12"/>
        <v>16.57</v>
      </c>
      <c r="AA18" s="137">
        <f t="shared" si="12"/>
        <v>4.9000000000000004</v>
      </c>
      <c r="AB18" s="137">
        <f t="shared" si="12"/>
        <v>33.99</v>
      </c>
      <c r="AC18" s="137">
        <f t="shared" si="12"/>
        <v>27.61</v>
      </c>
      <c r="AD18" s="137">
        <f t="shared" si="12"/>
        <v>7.21</v>
      </c>
      <c r="AE18" s="137">
        <f t="shared" si="12"/>
        <v>7.21</v>
      </c>
      <c r="AF18" s="137">
        <f t="shared" si="12"/>
        <v>12.65</v>
      </c>
      <c r="AG18" s="137">
        <f t="shared" si="12"/>
        <v>12.59</v>
      </c>
      <c r="AH18" s="137">
        <f t="shared" si="12"/>
        <v>6.97</v>
      </c>
      <c r="AI18" s="137">
        <f t="shared" si="12"/>
        <v>12.77</v>
      </c>
      <c r="AJ18" s="137">
        <f t="shared" si="12"/>
        <v>13.35</v>
      </c>
      <c r="AK18" s="137">
        <f t="shared" si="12"/>
        <v>7.54</v>
      </c>
      <c r="AL18" s="137">
        <f t="shared" si="12"/>
        <v>7.53</v>
      </c>
      <c r="AM18" s="137">
        <f t="shared" si="12"/>
        <v>32.67</v>
      </c>
      <c r="AN18" s="137">
        <f t="shared" si="12"/>
        <v>11.41</v>
      </c>
      <c r="AO18" s="137">
        <f t="shared" si="12"/>
        <v>58.97</v>
      </c>
      <c r="AP18" s="137">
        <f t="shared" si="12"/>
        <v>23.78</v>
      </c>
      <c r="AQ18" s="137">
        <f t="shared" si="12"/>
        <v>7.72</v>
      </c>
      <c r="AR18" s="137">
        <f t="shared" si="12"/>
        <v>6.72</v>
      </c>
      <c r="AS18" s="137">
        <f t="shared" si="12"/>
        <v>6.72</v>
      </c>
      <c r="AT18" s="137">
        <f t="shared" si="12"/>
        <v>23.58</v>
      </c>
      <c r="AU18" s="137">
        <f t="shared" si="12"/>
        <v>70.91</v>
      </c>
      <c r="AV18" s="137">
        <f t="shared" si="12"/>
        <v>27.78</v>
      </c>
      <c r="AW18" s="137">
        <f t="shared" si="12"/>
        <v>0</v>
      </c>
      <c r="AX18" s="137">
        <f t="shared" si="12"/>
        <v>0</v>
      </c>
      <c r="AY18" s="137">
        <f t="shared" si="12"/>
        <v>0</v>
      </c>
      <c r="AZ18" s="137">
        <f t="shared" si="12"/>
        <v>0</v>
      </c>
      <c r="BA18" s="137">
        <f t="shared" si="12"/>
        <v>0</v>
      </c>
      <c r="BB18" s="137">
        <f t="shared" si="12"/>
        <v>0</v>
      </c>
      <c r="BC18" s="138">
        <f>+SUM(G18:BB18)</f>
        <v>875.39</v>
      </c>
      <c r="BD18" s="141" t="s">
        <v>7</v>
      </c>
    </row>
    <row r="19" spans="2:56" s="8" customFormat="1" ht="24.95" customHeight="1" x14ac:dyDescent="0.25">
      <c r="B19" s="581" t="s">
        <v>338</v>
      </c>
      <c r="C19" s="582"/>
      <c r="D19" s="582"/>
      <c r="E19" s="582"/>
      <c r="F19" s="583"/>
      <c r="G19" s="137"/>
      <c r="H19" s="137"/>
      <c r="I19" s="137"/>
      <c r="J19" s="137"/>
      <c r="K19" s="137"/>
      <c r="L19" s="137"/>
      <c r="M19" s="137"/>
      <c r="N19" s="137"/>
      <c r="O19" s="137">
        <f>O12</f>
        <v>58.47</v>
      </c>
      <c r="P19" s="137">
        <f t="shared" ref="P19:T19" si="13">P12</f>
        <v>57.69</v>
      </c>
      <c r="Q19" s="137">
        <f t="shared" si="13"/>
        <v>52.98</v>
      </c>
      <c r="R19" s="137">
        <f t="shared" si="13"/>
        <v>53.65</v>
      </c>
      <c r="S19" s="137">
        <f t="shared" si="13"/>
        <v>53.65</v>
      </c>
      <c r="T19" s="137">
        <f t="shared" si="13"/>
        <v>53.6</v>
      </c>
      <c r="U19" s="137"/>
      <c r="V19" s="137"/>
      <c r="W19" s="137"/>
      <c r="X19" s="137"/>
      <c r="Y19" s="137"/>
      <c r="Z19" s="137"/>
      <c r="AA19" s="137"/>
      <c r="AB19" s="137">
        <f>+AB18</f>
        <v>33.99</v>
      </c>
      <c r="AC19" s="137">
        <f>+AC18</f>
        <v>27.61</v>
      </c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8">
        <f>+SUM(G19:BB19)</f>
        <v>391.64000000000004</v>
      </c>
      <c r="BD19" s="141" t="s">
        <v>2</v>
      </c>
    </row>
    <row r="20" spans="2:56" s="8" customFormat="1" ht="24.95" customHeight="1" x14ac:dyDescent="0.25">
      <c r="B20" s="236" t="s">
        <v>51</v>
      </c>
      <c r="C20" s="234"/>
      <c r="D20" s="234"/>
      <c r="E20" s="234"/>
      <c r="F20" s="235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50"/>
    </row>
    <row r="21" spans="2:56" s="7" customFormat="1" ht="24.95" customHeight="1" x14ac:dyDescent="0.25">
      <c r="B21" s="575" t="s">
        <v>327</v>
      </c>
      <c r="C21" s="576"/>
      <c r="D21" s="576"/>
      <c r="E21" s="576"/>
      <c r="F21" s="577"/>
      <c r="G21" s="137">
        <f>+G16+G17</f>
        <v>9.08</v>
      </c>
      <c r="H21" s="137">
        <f t="shared" ref="H21:AZ21" si="14">+H16+H17</f>
        <v>9.26</v>
      </c>
      <c r="I21" s="137">
        <f t="shared" si="14"/>
        <v>3.28</v>
      </c>
      <c r="J21" s="137">
        <f t="shared" si="14"/>
        <v>3.32</v>
      </c>
      <c r="K21" s="137">
        <f t="shared" si="14"/>
        <v>62.71</v>
      </c>
      <c r="L21" s="137">
        <f t="shared" si="14"/>
        <v>86.03</v>
      </c>
      <c r="M21" s="137">
        <f t="shared" si="14"/>
        <v>6</v>
      </c>
      <c r="N21" s="137">
        <f t="shared" si="14"/>
        <v>22.84</v>
      </c>
      <c r="O21" s="137">
        <f t="shared" si="14"/>
        <v>0</v>
      </c>
      <c r="P21" s="137">
        <f t="shared" si="14"/>
        <v>0</v>
      </c>
      <c r="Q21" s="137">
        <f t="shared" si="14"/>
        <v>0</v>
      </c>
      <c r="R21" s="137">
        <f t="shared" si="14"/>
        <v>0</v>
      </c>
      <c r="S21" s="137">
        <f t="shared" si="14"/>
        <v>0</v>
      </c>
      <c r="T21" s="137">
        <f t="shared" si="14"/>
        <v>0</v>
      </c>
      <c r="U21" s="137">
        <f t="shared" si="14"/>
        <v>81.540000000000006</v>
      </c>
      <c r="V21" s="137">
        <f t="shared" si="14"/>
        <v>36.51</v>
      </c>
      <c r="W21" s="137">
        <f t="shared" si="14"/>
        <v>1.76</v>
      </c>
      <c r="X21" s="137">
        <f t="shared" si="14"/>
        <v>1.86</v>
      </c>
      <c r="Y21" s="137">
        <f t="shared" si="14"/>
        <v>1.85</v>
      </c>
      <c r="Z21" s="137">
        <f t="shared" si="14"/>
        <v>17.13</v>
      </c>
      <c r="AA21" s="137">
        <f t="shared" si="14"/>
        <v>1.5</v>
      </c>
      <c r="AB21" s="137">
        <f t="shared" ref="AB21:AC21" si="15">+AB16+AB17</f>
        <v>0</v>
      </c>
      <c r="AC21" s="137">
        <f t="shared" si="15"/>
        <v>0</v>
      </c>
      <c r="AD21" s="137">
        <f t="shared" si="14"/>
        <v>3.24</v>
      </c>
      <c r="AE21" s="137">
        <f t="shared" si="14"/>
        <v>3.24</v>
      </c>
      <c r="AF21" s="137">
        <f t="shared" si="14"/>
        <v>9.84</v>
      </c>
      <c r="AG21" s="137">
        <f t="shared" si="14"/>
        <v>9.75</v>
      </c>
      <c r="AH21" s="137">
        <f t="shared" si="14"/>
        <v>3.04</v>
      </c>
      <c r="AI21" s="137">
        <f t="shared" si="14"/>
        <v>10</v>
      </c>
      <c r="AJ21" s="137">
        <f t="shared" si="14"/>
        <v>10.69</v>
      </c>
      <c r="AK21" s="137">
        <f t="shared" si="14"/>
        <v>3.41</v>
      </c>
      <c r="AL21" s="137">
        <f t="shared" si="14"/>
        <v>3.41</v>
      </c>
      <c r="AM21" s="137">
        <f t="shared" si="14"/>
        <v>25.14</v>
      </c>
      <c r="AN21" s="137">
        <f t="shared" si="14"/>
        <v>8.08</v>
      </c>
      <c r="AO21" s="137">
        <f t="shared" si="14"/>
        <v>199.74</v>
      </c>
      <c r="AP21" s="137">
        <f t="shared" si="14"/>
        <v>23.99</v>
      </c>
      <c r="AQ21" s="137">
        <f t="shared" si="14"/>
        <v>3.67</v>
      </c>
      <c r="AR21" s="137">
        <f t="shared" ref="AR21:AY21" si="16">+AR16+AR17</f>
        <v>2.59</v>
      </c>
      <c r="AS21" s="137">
        <f t="shared" si="16"/>
        <v>2.59</v>
      </c>
      <c r="AT21" s="137">
        <f t="shared" si="16"/>
        <v>34.33</v>
      </c>
      <c r="AU21" s="137">
        <f t="shared" si="16"/>
        <v>122.45</v>
      </c>
      <c r="AV21" s="137">
        <f t="shared" si="16"/>
        <v>47.55</v>
      </c>
      <c r="AW21" s="137">
        <f t="shared" si="16"/>
        <v>0</v>
      </c>
      <c r="AX21" s="137">
        <f t="shared" si="16"/>
        <v>0</v>
      </c>
      <c r="AY21" s="137">
        <f t="shared" si="16"/>
        <v>0</v>
      </c>
      <c r="AZ21" s="137">
        <f t="shared" si="14"/>
        <v>0</v>
      </c>
      <c r="BA21" s="137">
        <f t="shared" ref="BA21:BB21" si="17">SUM(BA16:BA17)</f>
        <v>0</v>
      </c>
      <c r="BB21" s="137">
        <f t="shared" si="17"/>
        <v>0</v>
      </c>
      <c r="BC21" s="138">
        <f>+SUM(G21:BB21)</f>
        <v>871.42000000000007</v>
      </c>
      <c r="BD21" s="141" t="s">
        <v>2</v>
      </c>
    </row>
    <row r="22" spans="2:56" s="7" customFormat="1" ht="24.95" customHeight="1" x14ac:dyDescent="0.25">
      <c r="B22" s="575" t="s">
        <v>331</v>
      </c>
      <c r="C22" s="576"/>
      <c r="D22" s="576"/>
      <c r="E22" s="576"/>
      <c r="F22" s="577"/>
      <c r="G22" s="137">
        <f>+G21</f>
        <v>9.08</v>
      </c>
      <c r="H22" s="137">
        <f t="shared" ref="H22:AH22" si="18">+H21</f>
        <v>9.26</v>
      </c>
      <c r="I22" s="137">
        <f t="shared" si="18"/>
        <v>3.28</v>
      </c>
      <c r="J22" s="137">
        <f t="shared" si="18"/>
        <v>3.32</v>
      </c>
      <c r="K22" s="137">
        <f t="shared" si="18"/>
        <v>62.71</v>
      </c>
      <c r="L22" s="137">
        <f t="shared" si="18"/>
        <v>86.03</v>
      </c>
      <c r="M22" s="137">
        <f t="shared" si="18"/>
        <v>6</v>
      </c>
      <c r="N22" s="137">
        <f t="shared" si="18"/>
        <v>22.84</v>
      </c>
      <c r="O22" s="137">
        <f t="shared" si="18"/>
        <v>0</v>
      </c>
      <c r="P22" s="137">
        <f t="shared" si="18"/>
        <v>0</v>
      </c>
      <c r="Q22" s="137">
        <f t="shared" si="18"/>
        <v>0</v>
      </c>
      <c r="R22" s="137">
        <f t="shared" si="18"/>
        <v>0</v>
      </c>
      <c r="S22" s="137">
        <f t="shared" si="18"/>
        <v>0</v>
      </c>
      <c r="T22" s="137">
        <f t="shared" si="18"/>
        <v>0</v>
      </c>
      <c r="U22" s="137">
        <f t="shared" si="18"/>
        <v>81.540000000000006</v>
      </c>
      <c r="V22" s="137">
        <f t="shared" si="18"/>
        <v>36.51</v>
      </c>
      <c r="W22" s="137">
        <f t="shared" si="18"/>
        <v>1.76</v>
      </c>
      <c r="X22" s="137">
        <f t="shared" si="18"/>
        <v>1.86</v>
      </c>
      <c r="Y22" s="137">
        <f t="shared" si="18"/>
        <v>1.85</v>
      </c>
      <c r="Z22" s="137">
        <f t="shared" si="18"/>
        <v>17.13</v>
      </c>
      <c r="AA22" s="137">
        <f t="shared" si="18"/>
        <v>1.5</v>
      </c>
      <c r="AB22" s="137">
        <f t="shared" si="18"/>
        <v>0</v>
      </c>
      <c r="AC22" s="137">
        <f t="shared" si="18"/>
        <v>0</v>
      </c>
      <c r="AD22" s="137">
        <f t="shared" si="18"/>
        <v>3.24</v>
      </c>
      <c r="AE22" s="137">
        <f t="shared" si="18"/>
        <v>3.24</v>
      </c>
      <c r="AF22" s="137">
        <f t="shared" si="18"/>
        <v>9.84</v>
      </c>
      <c r="AG22" s="137">
        <f t="shared" si="18"/>
        <v>9.75</v>
      </c>
      <c r="AH22" s="137">
        <f t="shared" si="18"/>
        <v>3.04</v>
      </c>
      <c r="AI22" s="137">
        <f t="shared" ref="AI22" si="19">+AI21</f>
        <v>10</v>
      </c>
      <c r="AJ22" s="137">
        <f t="shared" ref="AJ22" si="20">+AJ21</f>
        <v>10.69</v>
      </c>
      <c r="AK22" s="137">
        <f t="shared" ref="AK22" si="21">+AK21</f>
        <v>3.41</v>
      </c>
      <c r="AL22" s="137">
        <f t="shared" ref="AL22" si="22">+AL21</f>
        <v>3.41</v>
      </c>
      <c r="AM22" s="137">
        <f t="shared" ref="AM22" si="23">+AM21</f>
        <v>25.14</v>
      </c>
      <c r="AN22" s="137">
        <f t="shared" ref="AN22" si="24">+AN21</f>
        <v>8.08</v>
      </c>
      <c r="AO22" s="137">
        <f t="shared" ref="AO22" si="25">+AO21</f>
        <v>199.74</v>
      </c>
      <c r="AP22" s="137">
        <f t="shared" ref="AP22" si="26">+AP21</f>
        <v>23.99</v>
      </c>
      <c r="AQ22" s="137">
        <f t="shared" ref="AQ22" si="27">+AQ21</f>
        <v>3.67</v>
      </c>
      <c r="AR22" s="137">
        <f t="shared" ref="AR22" si="28">+AR21</f>
        <v>2.59</v>
      </c>
      <c r="AS22" s="137">
        <f t="shared" ref="AS22" si="29">+AS21</f>
        <v>2.59</v>
      </c>
      <c r="AT22" s="137">
        <f t="shared" ref="AT22" si="30">+AT21</f>
        <v>34.33</v>
      </c>
      <c r="AU22" s="137">
        <f t="shared" ref="AU22" si="31">+AU21</f>
        <v>122.45</v>
      </c>
      <c r="AV22" s="137">
        <f t="shared" ref="AV22" si="32">+AV21</f>
        <v>47.55</v>
      </c>
      <c r="AW22" s="137">
        <f>+AW15</f>
        <v>9.77</v>
      </c>
      <c r="AX22" s="137">
        <f>+AX15</f>
        <v>50.3</v>
      </c>
      <c r="AY22" s="137">
        <f t="shared" ref="AY22:AZ22" si="33">+AY15</f>
        <v>42.18</v>
      </c>
      <c r="AZ22" s="137">
        <f t="shared" si="33"/>
        <v>25.29</v>
      </c>
      <c r="BA22" s="137">
        <f>+BA15</f>
        <v>35.24</v>
      </c>
      <c r="BB22" s="137">
        <f>BB21</f>
        <v>0</v>
      </c>
      <c r="BC22" s="138">
        <f>+SUM(G22:BB22)</f>
        <v>1034.1999999999998</v>
      </c>
      <c r="BD22" s="141" t="s">
        <v>2</v>
      </c>
    </row>
    <row r="23" spans="2:56" s="7" customFormat="1" ht="24.95" customHeight="1" x14ac:dyDescent="0.25">
      <c r="B23" s="575"/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8">
        <f>+SUM(G23:BB23)</f>
        <v>0</v>
      </c>
      <c r="BD23" s="141" t="s">
        <v>2</v>
      </c>
    </row>
    <row r="24" spans="2:56" s="7" customFormat="1" ht="24.95" customHeight="1" thickBot="1" x14ac:dyDescent="0.3">
      <c r="B24" s="578"/>
      <c r="C24" s="579"/>
      <c r="D24" s="579"/>
      <c r="E24" s="579"/>
      <c r="F24" s="580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40">
        <f>+SUM(G24:BB24)</f>
        <v>0</v>
      </c>
      <c r="BD24" s="142" t="s">
        <v>2</v>
      </c>
    </row>
    <row r="25" spans="2:56" s="7" customFormat="1" ht="20.100000000000001" customHeight="1" x14ac:dyDescent="0.25">
      <c r="B25" s="55"/>
      <c r="C25" s="55"/>
      <c r="D25" s="55"/>
      <c r="E25" s="55"/>
      <c r="F25" s="5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59"/>
    </row>
    <row r="26" spans="2:56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59"/>
    </row>
    <row r="27" spans="2:56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59"/>
    </row>
  </sheetData>
  <mergeCells count="15"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  <mergeCell ref="B13:F13"/>
    <mergeCell ref="B1:BD2"/>
    <mergeCell ref="B9:F9"/>
    <mergeCell ref="B10:F10"/>
    <mergeCell ref="B11:F11"/>
    <mergeCell ref="B12:F1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686D-FBBB-40C8-A5F7-5086DBA4EF08}">
  <sheetPr>
    <tabColor rgb="FF92D050"/>
  </sheetPr>
  <dimension ref="B1:BD27"/>
  <sheetViews>
    <sheetView showGridLines="0" view="pageBreakPreview" topLeftCell="Z1" zoomScaleNormal="70" zoomScaleSheetLayoutView="100" workbookViewId="0">
      <selection activeCell="AE19" sqref="AE1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50" width="10.7109375" style="32" customWidth="1"/>
    <col min="51" max="51" width="3.5703125" style="34" customWidth="1"/>
    <col min="52" max="52" width="1.7109375" style="32" customWidth="1"/>
    <col min="53" max="16384" width="9.140625" style="32"/>
  </cols>
  <sheetData>
    <row r="1" spans="2:56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</row>
    <row r="2" spans="2:56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</row>
    <row r="3" spans="2:56" s="10" customFormat="1" ht="20.100000000000001" customHeight="1" x14ac:dyDescent="0.25"/>
    <row r="4" spans="2:56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3" t="s">
        <v>21</v>
      </c>
      <c r="AX4" s="226" t="str">
        <f>+'DADOS DA OBRA'!$N$25</f>
        <v>18/03/2026</v>
      </c>
      <c r="BA4" s="35"/>
      <c r="BB4" s="35"/>
      <c r="BC4" s="36"/>
      <c r="BD4" s="36"/>
    </row>
    <row r="5" spans="2:5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W5" s="3" t="s">
        <v>22</v>
      </c>
      <c r="AX5" s="4" t="str">
        <f>'DADOS DA OBRA'!$N$28</f>
        <v>00</v>
      </c>
    </row>
    <row r="6" spans="2:5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56" s="5" customFormat="1" ht="20.100000000000001" customHeight="1" x14ac:dyDescent="0.25">
      <c r="B7" s="1" t="s">
        <v>24</v>
      </c>
      <c r="D7" s="43" t="s">
        <v>57</v>
      </c>
      <c r="AU7" s="3" t="s">
        <v>240</v>
      </c>
      <c r="AV7" s="298" t="s">
        <v>975</v>
      </c>
      <c r="AW7" s="3" t="s">
        <v>25</v>
      </c>
      <c r="AX7" s="58" t="s">
        <v>294</v>
      </c>
    </row>
    <row r="8" spans="2:56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O8" s="12"/>
      <c r="P8" s="12"/>
      <c r="Q8" s="9"/>
      <c r="U8" s="12"/>
      <c r="V8" s="12"/>
      <c r="AB8" s="12"/>
      <c r="AC8" s="12"/>
      <c r="AD8" s="12"/>
      <c r="AE8" s="12"/>
      <c r="AK8" s="12"/>
      <c r="AL8" s="12"/>
      <c r="AM8" s="9"/>
      <c r="AQ8" s="12"/>
      <c r="AR8" s="12"/>
      <c r="AS8" s="9"/>
    </row>
    <row r="9" spans="2:56" s="8" customFormat="1" ht="24.95" customHeight="1" x14ac:dyDescent="0.25">
      <c r="B9" s="573"/>
      <c r="C9" s="574"/>
      <c r="D9" s="574"/>
      <c r="E9" s="574"/>
      <c r="F9" s="574"/>
      <c r="G9" s="156" t="s">
        <v>1741</v>
      </c>
      <c r="H9" s="156" t="s">
        <v>1740</v>
      </c>
      <c r="I9" s="156" t="s">
        <v>1739</v>
      </c>
      <c r="J9" s="156" t="s">
        <v>1723</v>
      </c>
      <c r="K9" s="156" t="s">
        <v>65</v>
      </c>
      <c r="L9" s="156" t="s">
        <v>1724</v>
      </c>
      <c r="M9" s="156" t="s">
        <v>1725</v>
      </c>
      <c r="N9" s="156" t="s">
        <v>1726</v>
      </c>
      <c r="O9" s="156" t="s">
        <v>1727</v>
      </c>
      <c r="P9" s="156" t="s">
        <v>1728</v>
      </c>
      <c r="Q9" s="156" t="s">
        <v>1729</v>
      </c>
      <c r="R9" s="156" t="s">
        <v>1730</v>
      </c>
      <c r="S9" s="156" t="s">
        <v>1742</v>
      </c>
      <c r="T9" s="156" t="s">
        <v>1732</v>
      </c>
      <c r="U9" s="156" t="s">
        <v>1733</v>
      </c>
      <c r="V9" s="156" t="s">
        <v>1734</v>
      </c>
      <c r="W9" s="156" t="s">
        <v>1735</v>
      </c>
      <c r="X9" s="156" t="s">
        <v>1736</v>
      </c>
      <c r="Y9" s="156" t="s">
        <v>1737</v>
      </c>
      <c r="Z9" s="156" t="s">
        <v>1738</v>
      </c>
      <c r="AA9" s="156" t="s">
        <v>1705</v>
      </c>
      <c r="AB9" s="156" t="s">
        <v>1706</v>
      </c>
      <c r="AC9" s="156" t="s">
        <v>1707</v>
      </c>
      <c r="AD9" s="156" t="s">
        <v>1708</v>
      </c>
      <c r="AE9" s="156" t="s">
        <v>1709</v>
      </c>
      <c r="AF9" s="156" t="s">
        <v>1743</v>
      </c>
      <c r="AG9" s="156" t="s">
        <v>1744</v>
      </c>
      <c r="AH9" s="156" t="s">
        <v>1745</v>
      </c>
      <c r="AI9" s="156" t="s">
        <v>1746</v>
      </c>
      <c r="AJ9" s="156" t="s">
        <v>1747</v>
      </c>
      <c r="AK9" s="156" t="s">
        <v>1731</v>
      </c>
      <c r="AL9" s="156" t="s">
        <v>1748</v>
      </c>
      <c r="AM9" s="156" t="s">
        <v>1749</v>
      </c>
      <c r="AN9" s="156" t="s">
        <v>1750</v>
      </c>
      <c r="AO9" s="156" t="s">
        <v>1751</v>
      </c>
      <c r="AP9" s="156" t="s">
        <v>1752</v>
      </c>
      <c r="AQ9" s="156" t="s">
        <v>1753</v>
      </c>
      <c r="AR9" s="156" t="s">
        <v>1555</v>
      </c>
      <c r="AS9" s="156" t="s">
        <v>1556</v>
      </c>
      <c r="AT9" s="156" t="s">
        <v>1754</v>
      </c>
      <c r="AU9" s="156" t="s">
        <v>1721</v>
      </c>
      <c r="AV9" s="156" t="s">
        <v>1722</v>
      </c>
      <c r="AW9" s="156"/>
      <c r="AX9" s="157" t="s">
        <v>91</v>
      </c>
      <c r="AY9" s="158"/>
    </row>
    <row r="10" spans="2:56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60" t="s">
        <v>7</v>
      </c>
    </row>
    <row r="11" spans="2:56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61" t="s">
        <v>7</v>
      </c>
    </row>
    <row r="12" spans="2:56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>
        <v>9.08</v>
      </c>
      <c r="H12" s="159">
        <v>9.26</v>
      </c>
      <c r="I12" s="159">
        <v>3.36</v>
      </c>
      <c r="J12" s="159">
        <v>4.74</v>
      </c>
      <c r="K12" s="159">
        <v>60.2</v>
      </c>
      <c r="L12" s="159">
        <v>17.079999999999998</v>
      </c>
      <c r="M12" s="159">
        <v>11.46</v>
      </c>
      <c r="N12" s="159">
        <v>11.46</v>
      </c>
      <c r="O12" s="159">
        <v>11.45</v>
      </c>
      <c r="P12" s="159">
        <v>11.45</v>
      </c>
      <c r="Q12" s="159">
        <v>11.38</v>
      </c>
      <c r="R12" s="159">
        <v>11.45</v>
      </c>
      <c r="S12" s="159">
        <v>9.8800000000000008</v>
      </c>
      <c r="T12" s="159">
        <v>11.49</v>
      </c>
      <c r="U12" s="159">
        <v>11.49</v>
      </c>
      <c r="V12" s="159">
        <v>17.420000000000002</v>
      </c>
      <c r="W12" s="159">
        <v>17.37</v>
      </c>
      <c r="X12" s="159">
        <v>11.47</v>
      </c>
      <c r="Y12" s="159">
        <v>59.52</v>
      </c>
      <c r="Z12" s="159">
        <v>80.86</v>
      </c>
      <c r="AA12" s="159">
        <v>9.92</v>
      </c>
      <c r="AB12" s="159">
        <v>10.88</v>
      </c>
      <c r="AC12" s="159">
        <v>3.41</v>
      </c>
      <c r="AD12" s="159">
        <v>3.41</v>
      </c>
      <c r="AE12" s="159">
        <v>104.51</v>
      </c>
      <c r="AF12" s="159">
        <v>3.78</v>
      </c>
      <c r="AG12" s="159">
        <v>4.5999999999999996</v>
      </c>
      <c r="AH12" s="159">
        <v>4.6100000000000003</v>
      </c>
      <c r="AI12" s="159">
        <v>50.05</v>
      </c>
      <c r="AJ12" s="159">
        <v>49.76</v>
      </c>
      <c r="AK12" s="159">
        <v>35.11</v>
      </c>
      <c r="AL12" s="159">
        <v>7.23</v>
      </c>
      <c r="AM12" s="159">
        <v>7.2</v>
      </c>
      <c r="AN12" s="159">
        <v>6.07</v>
      </c>
      <c r="AO12" s="159">
        <v>6.11</v>
      </c>
      <c r="AP12" s="159">
        <v>91.93</v>
      </c>
      <c r="AQ12" s="159">
        <v>108.35</v>
      </c>
      <c r="AR12" s="159">
        <v>131.86000000000001</v>
      </c>
      <c r="AS12" s="159">
        <v>199.86</v>
      </c>
      <c r="AT12" s="159">
        <v>2.4300000000000002</v>
      </c>
      <c r="AU12" s="159">
        <v>25.29</v>
      </c>
      <c r="AV12" s="159">
        <v>35.24</v>
      </c>
      <c r="AW12" s="159">
        <f t="shared" ref="AW12" si="0">+AW10*AW11</f>
        <v>0</v>
      </c>
      <c r="AX12" s="159"/>
      <c r="AY12" s="162" t="s">
        <v>2</v>
      </c>
    </row>
    <row r="13" spans="2:56" s="8" customFormat="1" ht="20.100000000000001" customHeight="1" thickBot="1" x14ac:dyDescent="0.3">
      <c r="B13" s="571" t="s">
        <v>50</v>
      </c>
      <c r="C13" s="572"/>
      <c r="D13" s="572"/>
      <c r="E13" s="572"/>
      <c r="F13" s="572"/>
      <c r="G13" s="159">
        <v>12.97</v>
      </c>
      <c r="H13" s="159">
        <v>13.07</v>
      </c>
      <c r="I13" s="159">
        <v>7.34</v>
      </c>
      <c r="J13" s="159">
        <v>9.59</v>
      </c>
      <c r="K13" s="159">
        <v>68.5</v>
      </c>
      <c r="L13" s="159">
        <v>16.559999999999999</v>
      </c>
      <c r="M13" s="159">
        <v>13.72</v>
      </c>
      <c r="N13" s="159">
        <v>13.72</v>
      </c>
      <c r="O13" s="159">
        <v>13.71</v>
      </c>
      <c r="P13" s="159">
        <v>13.71</v>
      </c>
      <c r="Q13" s="159">
        <v>13.71</v>
      </c>
      <c r="R13" s="159">
        <v>13.71</v>
      </c>
      <c r="S13" s="159">
        <v>12.93</v>
      </c>
      <c r="T13" s="159">
        <v>13.74</v>
      </c>
      <c r="U13" s="159">
        <v>13.74</v>
      </c>
      <c r="V13" s="159">
        <v>16.73</v>
      </c>
      <c r="W13" s="159">
        <v>17.34</v>
      </c>
      <c r="X13" s="159">
        <v>13.73</v>
      </c>
      <c r="Y13" s="159">
        <v>32.479999999999997</v>
      </c>
      <c r="Z13" s="159">
        <v>39.15</v>
      </c>
      <c r="AA13" s="159">
        <v>12.73</v>
      </c>
      <c r="AB13" s="159">
        <v>13.39</v>
      </c>
      <c r="AC13" s="159">
        <v>7.54</v>
      </c>
      <c r="AD13" s="159">
        <v>7.53</v>
      </c>
      <c r="AE13" s="159">
        <v>127.2</v>
      </c>
      <c r="AF13" s="159">
        <v>8.09</v>
      </c>
      <c r="AG13" s="159">
        <v>8.7200000000000006</v>
      </c>
      <c r="AH13" s="159">
        <v>8.73</v>
      </c>
      <c r="AI13" s="159">
        <v>28.65</v>
      </c>
      <c r="AJ13" s="159">
        <v>28.43</v>
      </c>
      <c r="AK13" s="159">
        <v>23.83</v>
      </c>
      <c r="AL13" s="159">
        <v>10.87</v>
      </c>
      <c r="AM13" s="159">
        <v>10.87</v>
      </c>
      <c r="AN13" s="159">
        <v>10</v>
      </c>
      <c r="AO13" s="159">
        <v>10.039999999999999</v>
      </c>
      <c r="AP13" s="159">
        <v>39.200000000000003</v>
      </c>
      <c r="AQ13" s="159">
        <v>43.18</v>
      </c>
      <c r="AR13" s="159">
        <v>45.93</v>
      </c>
      <c r="AS13" s="159">
        <v>56.65</v>
      </c>
      <c r="AT13" s="159">
        <v>6.26</v>
      </c>
      <c r="AU13" s="159"/>
      <c r="AV13" s="159"/>
      <c r="AW13" s="159">
        <f t="shared" ref="AW13" si="1">+SUM(AW10:AW11)*2</f>
        <v>0</v>
      </c>
      <c r="AX13" s="159"/>
      <c r="AY13" s="160" t="s">
        <v>2</v>
      </c>
    </row>
    <row r="14" spans="2:56" s="8" customFormat="1" ht="24.95" customHeight="1" x14ac:dyDescent="0.25">
      <c r="B14" s="146" t="s">
        <v>94</v>
      </c>
      <c r="C14" s="147"/>
      <c r="D14" s="147"/>
      <c r="E14" s="147"/>
      <c r="F14" s="148"/>
      <c r="G14" s="143"/>
      <c r="H14" s="144"/>
      <c r="I14" s="145"/>
      <c r="J14" s="145"/>
      <c r="K14" s="145"/>
      <c r="L14" s="145"/>
      <c r="M14" s="145"/>
      <c r="N14" s="145"/>
      <c r="O14" s="143"/>
      <c r="P14" s="143"/>
      <c r="Q14" s="144"/>
      <c r="R14" s="145"/>
      <c r="S14" s="145"/>
      <c r="T14" s="145"/>
      <c r="U14" s="143"/>
      <c r="V14" s="143"/>
      <c r="W14" s="145"/>
      <c r="X14" s="145"/>
      <c r="Y14" s="145"/>
      <c r="Z14" s="145"/>
      <c r="AA14" s="145"/>
      <c r="AB14" s="143"/>
      <c r="AC14" s="143"/>
      <c r="AD14" s="143"/>
      <c r="AE14" s="143"/>
      <c r="AF14" s="145"/>
      <c r="AG14" s="145"/>
      <c r="AH14" s="145"/>
      <c r="AI14" s="145"/>
      <c r="AJ14" s="145"/>
      <c r="AK14" s="143"/>
      <c r="AL14" s="143"/>
      <c r="AM14" s="144"/>
      <c r="AN14" s="145"/>
      <c r="AO14" s="145"/>
      <c r="AP14" s="145"/>
      <c r="AQ14" s="143"/>
      <c r="AR14" s="143"/>
      <c r="AS14" s="144"/>
      <c r="AT14" s="145"/>
      <c r="AU14" s="145"/>
      <c r="AV14" s="145"/>
      <c r="AW14" s="145"/>
      <c r="AX14" s="145"/>
      <c r="AY14" s="149"/>
    </row>
    <row r="15" spans="2:56" s="8" customFormat="1" ht="24.95" customHeight="1" x14ac:dyDescent="0.25">
      <c r="B15" s="575" t="s">
        <v>320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>
        <f t="shared" ref="AU15" si="2">+AU12</f>
        <v>25.29</v>
      </c>
      <c r="AV15" s="137">
        <f>+AV12</f>
        <v>35.24</v>
      </c>
      <c r="AW15" s="137"/>
      <c r="AX15" s="138">
        <f>+SUM(G15:AW15)</f>
        <v>60.53</v>
      </c>
      <c r="AY15" s="141" t="s">
        <v>2</v>
      </c>
    </row>
    <row r="16" spans="2:56" s="8" customFormat="1" ht="24.95" customHeight="1" x14ac:dyDescent="0.25">
      <c r="B16" s="575" t="s">
        <v>328</v>
      </c>
      <c r="C16" s="576"/>
      <c r="D16" s="576"/>
      <c r="E16" s="576"/>
      <c r="F16" s="577"/>
      <c r="G16" s="137"/>
      <c r="H16" s="137"/>
      <c r="I16" s="137"/>
      <c r="J16" s="137">
        <f>+J12</f>
        <v>4.74</v>
      </c>
      <c r="K16" s="137">
        <f t="shared" ref="K16:T16" si="3">+K12</f>
        <v>60.2</v>
      </c>
      <c r="L16" s="137">
        <f t="shared" si="3"/>
        <v>17.079999999999998</v>
      </c>
      <c r="M16" s="137">
        <f t="shared" si="3"/>
        <v>11.46</v>
      </c>
      <c r="N16" s="137">
        <f t="shared" si="3"/>
        <v>11.46</v>
      </c>
      <c r="O16" s="137">
        <f t="shared" si="3"/>
        <v>11.45</v>
      </c>
      <c r="P16" s="137">
        <f t="shared" si="3"/>
        <v>11.45</v>
      </c>
      <c r="Q16" s="137">
        <f t="shared" si="3"/>
        <v>11.38</v>
      </c>
      <c r="R16" s="137">
        <f t="shared" si="3"/>
        <v>11.45</v>
      </c>
      <c r="S16" s="137">
        <f t="shared" si="3"/>
        <v>9.8800000000000008</v>
      </c>
      <c r="T16" s="137">
        <f t="shared" si="3"/>
        <v>11.49</v>
      </c>
      <c r="U16" s="137">
        <f t="shared" ref="U16:Z16" si="4">+U12</f>
        <v>11.49</v>
      </c>
      <c r="V16" s="137">
        <f t="shared" si="4"/>
        <v>17.420000000000002</v>
      </c>
      <c r="W16" s="137">
        <f t="shared" si="4"/>
        <v>17.37</v>
      </c>
      <c r="X16" s="137">
        <f t="shared" si="4"/>
        <v>11.47</v>
      </c>
      <c r="Y16" s="137">
        <f t="shared" si="4"/>
        <v>59.52</v>
      </c>
      <c r="Z16" s="137">
        <f t="shared" si="4"/>
        <v>80.86</v>
      </c>
      <c r="AA16" s="137"/>
      <c r="AB16" s="137"/>
      <c r="AC16" s="137"/>
      <c r="AD16" s="137"/>
      <c r="AE16" s="137">
        <f>+AE13</f>
        <v>127.2</v>
      </c>
      <c r="AF16" s="137"/>
      <c r="AG16" s="137"/>
      <c r="AH16" s="137"/>
      <c r="AI16" s="137"/>
      <c r="AJ16" s="137"/>
      <c r="AK16" s="137">
        <f t="shared" ref="AK16:AO16" si="5">+AK13</f>
        <v>23.83</v>
      </c>
      <c r="AL16" s="137">
        <f t="shared" si="5"/>
        <v>10.87</v>
      </c>
      <c r="AM16" s="137">
        <f t="shared" si="5"/>
        <v>10.87</v>
      </c>
      <c r="AN16" s="137">
        <f t="shared" si="5"/>
        <v>10</v>
      </c>
      <c r="AO16" s="137">
        <f t="shared" si="5"/>
        <v>10.039999999999999</v>
      </c>
      <c r="AP16" s="137"/>
      <c r="AQ16" s="137"/>
      <c r="AR16" s="137"/>
      <c r="AS16" s="137"/>
      <c r="AT16" s="137">
        <f t="shared" ref="AT16" si="6">+AT13</f>
        <v>6.26</v>
      </c>
      <c r="AU16" s="137"/>
      <c r="AV16" s="137"/>
      <c r="AW16" s="137"/>
      <c r="AX16" s="138">
        <f>+SUM(G16:AW16)</f>
        <v>569.24</v>
      </c>
      <c r="AY16" s="141" t="s">
        <v>2</v>
      </c>
    </row>
    <row r="17" spans="2:51" s="8" customFormat="1" ht="24.95" customHeight="1" x14ac:dyDescent="0.25">
      <c r="B17" s="575" t="s">
        <v>329</v>
      </c>
      <c r="C17" s="576"/>
      <c r="D17" s="576"/>
      <c r="E17" s="576"/>
      <c r="F17" s="577"/>
      <c r="G17" s="137">
        <f t="shared" ref="G17:I17" si="7">+G12</f>
        <v>9.08</v>
      </c>
      <c r="H17" s="137">
        <f t="shared" si="7"/>
        <v>9.26</v>
      </c>
      <c r="I17" s="137">
        <f t="shared" si="7"/>
        <v>3.36</v>
      </c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>
        <f>+AA12</f>
        <v>9.92</v>
      </c>
      <c r="AB17" s="137">
        <f t="shared" ref="AB17:AD17" si="8">+AB12</f>
        <v>10.88</v>
      </c>
      <c r="AC17" s="137">
        <f t="shared" si="8"/>
        <v>3.41</v>
      </c>
      <c r="AD17" s="137">
        <f t="shared" si="8"/>
        <v>3.41</v>
      </c>
      <c r="AE17" s="137"/>
      <c r="AF17" s="137">
        <f>+AF13</f>
        <v>8.09</v>
      </c>
      <c r="AG17" s="137">
        <f t="shared" ref="AG17:AH17" si="9">+AG13</f>
        <v>8.7200000000000006</v>
      </c>
      <c r="AH17" s="137">
        <f t="shared" si="9"/>
        <v>8.73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8">
        <f>+SUM(G17:AW17)</f>
        <v>74.86</v>
      </c>
      <c r="AY17" s="141" t="s">
        <v>2</v>
      </c>
    </row>
    <row r="18" spans="2:51" s="8" customFormat="1" ht="24.95" customHeight="1" x14ac:dyDescent="0.25">
      <c r="B18" s="575" t="s">
        <v>330</v>
      </c>
      <c r="C18" s="576"/>
      <c r="D18" s="576"/>
      <c r="E18" s="576"/>
      <c r="F18" s="577"/>
      <c r="G18" s="137">
        <f t="shared" ref="G18:AW18" si="10">+G13</f>
        <v>12.97</v>
      </c>
      <c r="H18" s="137">
        <f t="shared" si="10"/>
        <v>13.07</v>
      </c>
      <c r="I18" s="137">
        <f t="shared" si="10"/>
        <v>7.34</v>
      </c>
      <c r="J18" s="137">
        <f t="shared" ref="J18:AD18" si="11">+J13</f>
        <v>9.59</v>
      </c>
      <c r="K18" s="137">
        <f t="shared" si="11"/>
        <v>68.5</v>
      </c>
      <c r="L18" s="137">
        <f t="shared" si="11"/>
        <v>16.559999999999999</v>
      </c>
      <c r="M18" s="137">
        <f t="shared" si="11"/>
        <v>13.72</v>
      </c>
      <c r="N18" s="137">
        <f t="shared" si="11"/>
        <v>13.72</v>
      </c>
      <c r="O18" s="137">
        <f t="shared" si="11"/>
        <v>13.71</v>
      </c>
      <c r="P18" s="137">
        <f t="shared" si="11"/>
        <v>13.71</v>
      </c>
      <c r="Q18" s="137">
        <f t="shared" si="11"/>
        <v>13.71</v>
      </c>
      <c r="R18" s="137">
        <f t="shared" si="11"/>
        <v>13.71</v>
      </c>
      <c r="S18" s="137">
        <f t="shared" si="11"/>
        <v>12.93</v>
      </c>
      <c r="T18" s="137">
        <f t="shared" si="11"/>
        <v>13.74</v>
      </c>
      <c r="U18" s="137">
        <f t="shared" ref="U18:AC18" si="12">+U13</f>
        <v>13.74</v>
      </c>
      <c r="V18" s="137">
        <f t="shared" si="12"/>
        <v>16.73</v>
      </c>
      <c r="W18" s="137">
        <f t="shared" si="12"/>
        <v>17.34</v>
      </c>
      <c r="X18" s="137">
        <f t="shared" si="12"/>
        <v>13.73</v>
      </c>
      <c r="Y18" s="137">
        <f t="shared" si="12"/>
        <v>32.479999999999997</v>
      </c>
      <c r="Z18" s="137">
        <f t="shared" si="12"/>
        <v>39.15</v>
      </c>
      <c r="AA18" s="137">
        <f t="shared" si="12"/>
        <v>12.73</v>
      </c>
      <c r="AB18" s="137">
        <f t="shared" si="12"/>
        <v>13.39</v>
      </c>
      <c r="AC18" s="137">
        <f t="shared" si="12"/>
        <v>7.54</v>
      </c>
      <c r="AD18" s="137">
        <f t="shared" si="11"/>
        <v>7.53</v>
      </c>
      <c r="AE18" s="137">
        <v>123.9</v>
      </c>
      <c r="AF18" s="137">
        <f t="shared" si="10"/>
        <v>8.09</v>
      </c>
      <c r="AG18" s="137">
        <f t="shared" si="10"/>
        <v>8.7200000000000006</v>
      </c>
      <c r="AH18" s="137">
        <f t="shared" si="10"/>
        <v>8.73</v>
      </c>
      <c r="AI18" s="137">
        <f t="shared" si="10"/>
        <v>28.65</v>
      </c>
      <c r="AJ18" s="137">
        <f t="shared" si="10"/>
        <v>28.43</v>
      </c>
      <c r="AK18" s="137">
        <f t="shared" si="10"/>
        <v>23.83</v>
      </c>
      <c r="AL18" s="137">
        <f t="shared" si="10"/>
        <v>10.87</v>
      </c>
      <c r="AM18" s="137">
        <f t="shared" si="10"/>
        <v>10.87</v>
      </c>
      <c r="AN18" s="137">
        <f t="shared" si="10"/>
        <v>10</v>
      </c>
      <c r="AO18" s="137">
        <f t="shared" ref="AO18:AR18" si="13">+AO13</f>
        <v>10.039999999999999</v>
      </c>
      <c r="AP18" s="137">
        <f t="shared" si="13"/>
        <v>39.200000000000003</v>
      </c>
      <c r="AQ18" s="137">
        <f t="shared" si="13"/>
        <v>43.18</v>
      </c>
      <c r="AR18" s="137">
        <f t="shared" si="13"/>
        <v>45.93</v>
      </c>
      <c r="AS18" s="137">
        <f t="shared" ref="AS18:AV18" si="14">+AS13</f>
        <v>56.65</v>
      </c>
      <c r="AT18" s="137">
        <f t="shared" si="14"/>
        <v>6.26</v>
      </c>
      <c r="AU18" s="137">
        <f t="shared" si="14"/>
        <v>0</v>
      </c>
      <c r="AV18" s="137">
        <f t="shared" si="14"/>
        <v>0</v>
      </c>
      <c r="AW18" s="137">
        <f t="shared" si="10"/>
        <v>0</v>
      </c>
      <c r="AX18" s="138">
        <f>+SUM(G18:AW18)</f>
        <v>874.68999999999994</v>
      </c>
      <c r="AY18" s="141" t="s">
        <v>7</v>
      </c>
    </row>
    <row r="19" spans="2:51" s="8" customFormat="1" ht="24.95" customHeight="1" x14ac:dyDescent="0.25">
      <c r="B19" s="581" t="s">
        <v>338</v>
      </c>
      <c r="C19" s="582"/>
      <c r="D19" s="582"/>
      <c r="E19" s="582"/>
      <c r="F19" s="583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>
        <f>+AI12</f>
        <v>50.05</v>
      </c>
      <c r="AJ19" s="137">
        <f>+AJ12</f>
        <v>49.76</v>
      </c>
      <c r="AK19" s="137"/>
      <c r="AL19" s="137"/>
      <c r="AM19" s="137"/>
      <c r="AN19" s="137"/>
      <c r="AO19" s="137"/>
      <c r="AP19" s="137">
        <f t="shared" ref="AP19:AS19" si="15">+AP12</f>
        <v>91.93</v>
      </c>
      <c r="AQ19" s="137">
        <f t="shared" si="15"/>
        <v>108.35</v>
      </c>
      <c r="AR19" s="137">
        <f t="shared" si="15"/>
        <v>131.86000000000001</v>
      </c>
      <c r="AS19" s="137">
        <f t="shared" si="15"/>
        <v>199.86</v>
      </c>
      <c r="AT19" s="137"/>
      <c r="AU19" s="137"/>
      <c r="AV19" s="137"/>
      <c r="AW19" s="137"/>
      <c r="AX19" s="138">
        <f>+SUM(G19:AW19)</f>
        <v>631.81000000000006</v>
      </c>
      <c r="AY19" s="141" t="s">
        <v>2</v>
      </c>
    </row>
    <row r="20" spans="2:51" s="8" customFormat="1" ht="24.95" customHeight="1" x14ac:dyDescent="0.25">
      <c r="B20" s="236" t="s">
        <v>51</v>
      </c>
      <c r="C20" s="234"/>
      <c r="D20" s="234"/>
      <c r="E20" s="234"/>
      <c r="F20" s="235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50"/>
    </row>
    <row r="21" spans="2:51" s="7" customFormat="1" ht="24.95" customHeight="1" x14ac:dyDescent="0.25">
      <c r="B21" s="575" t="s">
        <v>327</v>
      </c>
      <c r="C21" s="576"/>
      <c r="D21" s="576"/>
      <c r="E21" s="576"/>
      <c r="F21" s="577"/>
      <c r="G21" s="137">
        <f t="shared" ref="G21:AW21" si="16">SUM(G16:G17)</f>
        <v>9.08</v>
      </c>
      <c r="H21" s="137">
        <f t="shared" si="16"/>
        <v>9.26</v>
      </c>
      <c r="I21" s="137">
        <f t="shared" si="16"/>
        <v>3.36</v>
      </c>
      <c r="J21" s="137">
        <f t="shared" si="16"/>
        <v>4.74</v>
      </c>
      <c r="K21" s="137">
        <f t="shared" si="16"/>
        <v>60.2</v>
      </c>
      <c r="L21" s="137">
        <f t="shared" si="16"/>
        <v>17.079999999999998</v>
      </c>
      <c r="M21" s="137">
        <f t="shared" si="16"/>
        <v>11.46</v>
      </c>
      <c r="N21" s="137">
        <f t="shared" si="16"/>
        <v>11.46</v>
      </c>
      <c r="O21" s="137">
        <f t="shared" si="16"/>
        <v>11.45</v>
      </c>
      <c r="P21" s="137">
        <f t="shared" si="16"/>
        <v>11.45</v>
      </c>
      <c r="Q21" s="137">
        <f t="shared" si="16"/>
        <v>11.38</v>
      </c>
      <c r="R21" s="137">
        <f t="shared" si="16"/>
        <v>11.45</v>
      </c>
      <c r="S21" s="137">
        <f t="shared" si="16"/>
        <v>9.8800000000000008</v>
      </c>
      <c r="T21" s="137">
        <f t="shared" si="16"/>
        <v>11.49</v>
      </c>
      <c r="U21" s="137">
        <f t="shared" ref="U21:AC21" si="17">SUM(U16:U17)</f>
        <v>11.49</v>
      </c>
      <c r="V21" s="137">
        <f t="shared" si="17"/>
        <v>17.420000000000002</v>
      </c>
      <c r="W21" s="137">
        <f t="shared" si="17"/>
        <v>17.37</v>
      </c>
      <c r="X21" s="137">
        <f t="shared" si="17"/>
        <v>11.47</v>
      </c>
      <c r="Y21" s="137">
        <f t="shared" si="17"/>
        <v>59.52</v>
      </c>
      <c r="Z21" s="137">
        <f t="shared" si="17"/>
        <v>80.86</v>
      </c>
      <c r="AA21" s="137">
        <f t="shared" si="17"/>
        <v>9.92</v>
      </c>
      <c r="AB21" s="137">
        <f t="shared" si="17"/>
        <v>10.88</v>
      </c>
      <c r="AC21" s="137">
        <f t="shared" si="17"/>
        <v>3.41</v>
      </c>
      <c r="AD21" s="137">
        <f t="shared" si="16"/>
        <v>3.41</v>
      </c>
      <c r="AE21" s="137">
        <f t="shared" si="16"/>
        <v>127.2</v>
      </c>
      <c r="AF21" s="137">
        <f t="shared" ref="AF21:AT21" si="18">SUM(AF16:AF17)</f>
        <v>8.09</v>
      </c>
      <c r="AG21" s="137">
        <f t="shared" si="18"/>
        <v>8.7200000000000006</v>
      </c>
      <c r="AH21" s="137">
        <f t="shared" si="18"/>
        <v>8.73</v>
      </c>
      <c r="AI21" s="137">
        <f t="shared" si="18"/>
        <v>0</v>
      </c>
      <c r="AJ21" s="137">
        <f t="shared" si="18"/>
        <v>0</v>
      </c>
      <c r="AK21" s="137">
        <f t="shared" si="18"/>
        <v>23.83</v>
      </c>
      <c r="AL21" s="137">
        <f t="shared" si="18"/>
        <v>10.87</v>
      </c>
      <c r="AM21" s="137">
        <f t="shared" si="18"/>
        <v>10.87</v>
      </c>
      <c r="AN21" s="137">
        <f t="shared" si="18"/>
        <v>10</v>
      </c>
      <c r="AO21" s="137">
        <f t="shared" si="18"/>
        <v>10.039999999999999</v>
      </c>
      <c r="AP21" s="137">
        <f t="shared" si="18"/>
        <v>0</v>
      </c>
      <c r="AQ21" s="137">
        <f t="shared" si="18"/>
        <v>0</v>
      </c>
      <c r="AR21" s="137">
        <f t="shared" si="18"/>
        <v>0</v>
      </c>
      <c r="AS21" s="137">
        <f t="shared" si="18"/>
        <v>0</v>
      </c>
      <c r="AT21" s="137">
        <f t="shared" si="18"/>
        <v>6.26</v>
      </c>
      <c r="AU21" s="137">
        <f t="shared" ref="AU21" si="19">+AU16+AU17</f>
        <v>0</v>
      </c>
      <c r="AV21" s="137">
        <f t="shared" ref="AV21" si="20">SUM(AV16:AV17)</f>
        <v>0</v>
      </c>
      <c r="AW21" s="137">
        <f t="shared" si="16"/>
        <v>0</v>
      </c>
      <c r="AX21" s="138">
        <f>+SUM(G21:AW21)</f>
        <v>644.10000000000014</v>
      </c>
      <c r="AY21" s="141" t="s">
        <v>2</v>
      </c>
    </row>
    <row r="22" spans="2:51" s="7" customFormat="1" ht="24.95" customHeight="1" x14ac:dyDescent="0.25">
      <c r="B22" s="575" t="s">
        <v>331</v>
      </c>
      <c r="C22" s="576"/>
      <c r="D22" s="576"/>
      <c r="E22" s="576"/>
      <c r="F22" s="577"/>
      <c r="G22" s="137">
        <f t="shared" ref="G22:AW22" si="21">G21</f>
        <v>9.08</v>
      </c>
      <c r="H22" s="137">
        <f t="shared" si="21"/>
        <v>9.26</v>
      </c>
      <c r="I22" s="137">
        <f t="shared" si="21"/>
        <v>3.36</v>
      </c>
      <c r="J22" s="137">
        <f t="shared" si="21"/>
        <v>4.74</v>
      </c>
      <c r="K22" s="137">
        <f t="shared" si="21"/>
        <v>60.2</v>
      </c>
      <c r="L22" s="137">
        <f t="shared" si="21"/>
        <v>17.079999999999998</v>
      </c>
      <c r="M22" s="137">
        <f t="shared" si="21"/>
        <v>11.46</v>
      </c>
      <c r="N22" s="137">
        <f t="shared" si="21"/>
        <v>11.46</v>
      </c>
      <c r="O22" s="137">
        <f t="shared" si="21"/>
        <v>11.45</v>
      </c>
      <c r="P22" s="137">
        <f t="shared" si="21"/>
        <v>11.45</v>
      </c>
      <c r="Q22" s="137">
        <f t="shared" si="21"/>
        <v>11.38</v>
      </c>
      <c r="R22" s="137">
        <f t="shared" si="21"/>
        <v>11.45</v>
      </c>
      <c r="S22" s="137">
        <f t="shared" si="21"/>
        <v>9.8800000000000008</v>
      </c>
      <c r="T22" s="137">
        <f t="shared" si="21"/>
        <v>11.49</v>
      </c>
      <c r="U22" s="137">
        <f t="shared" ref="U22:AC22" si="22">U21</f>
        <v>11.49</v>
      </c>
      <c r="V22" s="137">
        <f t="shared" si="22"/>
        <v>17.420000000000002</v>
      </c>
      <c r="W22" s="137">
        <f t="shared" si="22"/>
        <v>17.37</v>
      </c>
      <c r="X22" s="137">
        <f t="shared" si="22"/>
        <v>11.47</v>
      </c>
      <c r="Y22" s="137">
        <f t="shared" si="22"/>
        <v>59.52</v>
      </c>
      <c r="Z22" s="137">
        <f t="shared" si="22"/>
        <v>80.86</v>
      </c>
      <c r="AA22" s="137">
        <f t="shared" si="22"/>
        <v>9.92</v>
      </c>
      <c r="AB22" s="137">
        <f t="shared" si="22"/>
        <v>10.88</v>
      </c>
      <c r="AC22" s="137">
        <f t="shared" si="22"/>
        <v>3.41</v>
      </c>
      <c r="AD22" s="137">
        <f t="shared" si="21"/>
        <v>3.41</v>
      </c>
      <c r="AE22" s="137">
        <f t="shared" si="21"/>
        <v>127.2</v>
      </c>
      <c r="AF22" s="137">
        <f t="shared" ref="AF22:AT22" si="23">AF21</f>
        <v>8.09</v>
      </c>
      <c r="AG22" s="137">
        <f t="shared" si="23"/>
        <v>8.7200000000000006</v>
      </c>
      <c r="AH22" s="137">
        <f t="shared" si="23"/>
        <v>8.73</v>
      </c>
      <c r="AI22" s="137">
        <f t="shared" si="23"/>
        <v>0</v>
      </c>
      <c r="AJ22" s="137">
        <f t="shared" si="23"/>
        <v>0</v>
      </c>
      <c r="AK22" s="137">
        <f t="shared" si="23"/>
        <v>23.83</v>
      </c>
      <c r="AL22" s="137">
        <f t="shared" si="23"/>
        <v>10.87</v>
      </c>
      <c r="AM22" s="137">
        <f t="shared" si="23"/>
        <v>10.87</v>
      </c>
      <c r="AN22" s="137">
        <f t="shared" si="23"/>
        <v>10</v>
      </c>
      <c r="AO22" s="137">
        <f t="shared" si="23"/>
        <v>10.039999999999999</v>
      </c>
      <c r="AP22" s="137">
        <f t="shared" si="23"/>
        <v>0</v>
      </c>
      <c r="AQ22" s="137">
        <f t="shared" si="23"/>
        <v>0</v>
      </c>
      <c r="AR22" s="137">
        <f t="shared" si="23"/>
        <v>0</v>
      </c>
      <c r="AS22" s="137">
        <f t="shared" si="23"/>
        <v>0</v>
      </c>
      <c r="AT22" s="137">
        <f t="shared" si="23"/>
        <v>6.26</v>
      </c>
      <c r="AU22" s="137">
        <f t="shared" ref="AU22" si="24">+AU15</f>
        <v>25.29</v>
      </c>
      <c r="AV22" s="137">
        <f>+AV15</f>
        <v>35.24</v>
      </c>
      <c r="AW22" s="137">
        <f t="shared" si="21"/>
        <v>0</v>
      </c>
      <c r="AX22" s="138">
        <f>+SUM(G22:AW22)</f>
        <v>704.63000000000011</v>
      </c>
      <c r="AY22" s="141" t="s">
        <v>2</v>
      </c>
    </row>
    <row r="23" spans="2:51" s="7" customFormat="1" ht="24.95" customHeight="1" x14ac:dyDescent="0.25">
      <c r="B23" s="575"/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8">
        <f>+SUM(G23:AW23)</f>
        <v>0</v>
      </c>
      <c r="AY23" s="141" t="s">
        <v>2</v>
      </c>
    </row>
    <row r="24" spans="2:51" s="7" customFormat="1" ht="24.95" customHeight="1" thickBot="1" x14ac:dyDescent="0.3">
      <c r="B24" s="578"/>
      <c r="C24" s="579"/>
      <c r="D24" s="579"/>
      <c r="E24" s="579"/>
      <c r="F24" s="580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40">
        <f>+SUM(G24:AW24)</f>
        <v>0</v>
      </c>
      <c r="AY24" s="142" t="s">
        <v>2</v>
      </c>
    </row>
    <row r="25" spans="2:51" s="7" customFormat="1" ht="20.100000000000001" customHeight="1" x14ac:dyDescent="0.25">
      <c r="B25" s="55"/>
      <c r="C25" s="55"/>
      <c r="D25" s="55"/>
      <c r="E25" s="55"/>
      <c r="F25" s="5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59"/>
    </row>
    <row r="26" spans="2:51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59"/>
    </row>
    <row r="27" spans="2:51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59"/>
    </row>
  </sheetData>
  <mergeCells count="15"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  <mergeCell ref="B13:F13"/>
    <mergeCell ref="B1:AY2"/>
    <mergeCell ref="B9:F9"/>
    <mergeCell ref="B10:F10"/>
    <mergeCell ref="B11:F11"/>
    <mergeCell ref="B12:F1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D8F99-1077-40E8-BDEA-DCA5D946A324}">
  <sheetPr>
    <tabColor rgb="FF92D050"/>
  </sheetPr>
  <dimension ref="B1:AM27"/>
  <sheetViews>
    <sheetView showGridLines="0" view="pageBreakPreview" topLeftCell="H1" zoomScaleNormal="70" zoomScaleSheetLayoutView="100" workbookViewId="0">
      <selection activeCell="G18" sqref="G18:AC1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33" width="10.7109375" style="32" customWidth="1"/>
    <col min="34" max="34" width="3.5703125" style="34" customWidth="1"/>
    <col min="35" max="35" width="1.7109375" style="32" customWidth="1"/>
    <col min="36" max="16384" width="9.140625" style="32"/>
  </cols>
  <sheetData>
    <row r="1" spans="2:3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</row>
    <row r="2" spans="2:3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</row>
    <row r="3" spans="2:39" s="10" customFormat="1" ht="20.100000000000001" customHeight="1" x14ac:dyDescent="0.25"/>
    <row r="4" spans="2:3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3" t="s">
        <v>21</v>
      </c>
      <c r="AG4" s="226" t="str">
        <f>+'DADOS DA OBRA'!$N$25</f>
        <v>18/03/2026</v>
      </c>
      <c r="AJ4" s="35"/>
      <c r="AK4" s="35"/>
      <c r="AL4" s="36"/>
      <c r="AM4" s="36"/>
    </row>
    <row r="5" spans="2:3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F5" s="3" t="s">
        <v>22</v>
      </c>
      <c r="AG5" s="4" t="str">
        <f>'DADOS DA OBRA'!$N$28</f>
        <v>00</v>
      </c>
    </row>
    <row r="6" spans="2:3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9" s="5" customFormat="1" ht="20.100000000000001" customHeight="1" x14ac:dyDescent="0.25">
      <c r="B7" s="1" t="s">
        <v>24</v>
      </c>
      <c r="D7" s="43" t="s">
        <v>57</v>
      </c>
      <c r="AD7" s="3" t="s">
        <v>240</v>
      </c>
      <c r="AE7" s="298" t="s">
        <v>975</v>
      </c>
      <c r="AF7" s="3" t="s">
        <v>25</v>
      </c>
      <c r="AG7" s="58" t="s">
        <v>293</v>
      </c>
    </row>
    <row r="8" spans="2:39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O8" s="12"/>
      <c r="P8" s="12"/>
      <c r="Z8" s="12"/>
      <c r="AA8" s="12"/>
    </row>
    <row r="9" spans="2:39" s="8" customFormat="1" ht="24.95" customHeight="1" x14ac:dyDescent="0.25">
      <c r="B9" s="573"/>
      <c r="C9" s="574"/>
      <c r="D9" s="574"/>
      <c r="E9" s="574"/>
      <c r="F9" s="574"/>
      <c r="G9" s="156" t="s">
        <v>1741</v>
      </c>
      <c r="H9" s="156" t="s">
        <v>1740</v>
      </c>
      <c r="I9" s="156" t="s">
        <v>1739</v>
      </c>
      <c r="J9" s="156" t="s">
        <v>65</v>
      </c>
      <c r="K9" s="156" t="s">
        <v>1755</v>
      </c>
      <c r="L9" s="156" t="s">
        <v>1756</v>
      </c>
      <c r="M9" s="156" t="s">
        <v>1757</v>
      </c>
      <c r="N9" s="156" t="s">
        <v>1564</v>
      </c>
      <c r="O9" s="156" t="s">
        <v>1758</v>
      </c>
      <c r="P9" s="156" t="s">
        <v>1705</v>
      </c>
      <c r="Q9" s="156" t="s">
        <v>1706</v>
      </c>
      <c r="R9" s="156" t="s">
        <v>1707</v>
      </c>
      <c r="S9" s="156" t="s">
        <v>1708</v>
      </c>
      <c r="T9" s="156" t="s">
        <v>1759</v>
      </c>
      <c r="U9" s="156" t="s">
        <v>65</v>
      </c>
      <c r="V9" s="156" t="s">
        <v>1557</v>
      </c>
      <c r="W9" s="156" t="s">
        <v>335</v>
      </c>
      <c r="X9" s="156" t="s">
        <v>1760</v>
      </c>
      <c r="Y9" s="156" t="s">
        <v>1560</v>
      </c>
      <c r="Z9" s="156" t="s">
        <v>1761</v>
      </c>
      <c r="AA9" s="156" t="s">
        <v>1762</v>
      </c>
      <c r="AB9" s="156" t="s">
        <v>1763</v>
      </c>
      <c r="AC9" s="156" t="s">
        <v>84</v>
      </c>
      <c r="AD9" s="156" t="s">
        <v>1722</v>
      </c>
      <c r="AE9" s="156"/>
      <c r="AF9" s="156"/>
      <c r="AG9" s="157" t="s">
        <v>91</v>
      </c>
      <c r="AH9" s="158"/>
    </row>
    <row r="10" spans="2:39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60" t="s">
        <v>7</v>
      </c>
    </row>
    <row r="11" spans="2:39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61" t="s">
        <v>7</v>
      </c>
    </row>
    <row r="12" spans="2:39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>
        <v>9.33</v>
      </c>
      <c r="H12" s="159">
        <v>9.42</v>
      </c>
      <c r="I12" s="159">
        <v>3.49</v>
      </c>
      <c r="J12" s="159">
        <v>76.900000000000006</v>
      </c>
      <c r="K12" s="159">
        <v>59.65</v>
      </c>
      <c r="L12" s="159">
        <v>33.56</v>
      </c>
      <c r="M12" s="159">
        <v>33.520000000000003</v>
      </c>
      <c r="N12" s="159">
        <v>116.85</v>
      </c>
      <c r="O12" s="159">
        <v>80.86</v>
      </c>
      <c r="P12" s="159">
        <v>9.92</v>
      </c>
      <c r="Q12" s="159">
        <v>10.88</v>
      </c>
      <c r="R12" s="159">
        <v>3.41</v>
      </c>
      <c r="S12" s="159">
        <v>3.41</v>
      </c>
      <c r="T12" s="159">
        <v>14.14</v>
      </c>
      <c r="U12" s="159">
        <v>92.32</v>
      </c>
      <c r="V12" s="159">
        <v>43.02</v>
      </c>
      <c r="W12" s="159">
        <v>36.840000000000003</v>
      </c>
      <c r="X12" s="159">
        <v>101.44</v>
      </c>
      <c r="Y12" s="159">
        <v>50.37</v>
      </c>
      <c r="Z12" s="159">
        <v>42.38</v>
      </c>
      <c r="AA12" s="159">
        <v>40.020000000000003</v>
      </c>
      <c r="AB12" s="159">
        <v>41.78</v>
      </c>
      <c r="AC12" s="159">
        <v>3.38</v>
      </c>
      <c r="AD12" s="159">
        <v>35.24</v>
      </c>
      <c r="AE12" s="159"/>
      <c r="AF12" s="159"/>
      <c r="AG12" s="159"/>
      <c r="AH12" s="162" t="s">
        <v>2</v>
      </c>
    </row>
    <row r="13" spans="2:39" s="8" customFormat="1" ht="20.100000000000001" customHeight="1" thickBot="1" x14ac:dyDescent="0.3">
      <c r="B13" s="571" t="s">
        <v>50</v>
      </c>
      <c r="C13" s="572"/>
      <c r="D13" s="572"/>
      <c r="E13" s="572"/>
      <c r="F13" s="572"/>
      <c r="G13" s="159">
        <v>13.29</v>
      </c>
      <c r="H13" s="159">
        <v>13.09</v>
      </c>
      <c r="I13" s="159">
        <v>7.48</v>
      </c>
      <c r="J13" s="159">
        <v>73.540000000000006</v>
      </c>
      <c r="K13" s="159">
        <v>36.78</v>
      </c>
      <c r="L13" s="159">
        <v>24.07</v>
      </c>
      <c r="M13" s="159">
        <v>24.06</v>
      </c>
      <c r="N13" s="159">
        <v>43.46</v>
      </c>
      <c r="O13" s="159">
        <v>39.15</v>
      </c>
      <c r="P13" s="159">
        <v>12.73</v>
      </c>
      <c r="Q13" s="159">
        <v>13.39</v>
      </c>
      <c r="R13" s="159">
        <v>7.54</v>
      </c>
      <c r="S13" s="159">
        <v>7.53</v>
      </c>
      <c r="T13" s="159">
        <v>16.09</v>
      </c>
      <c r="U13" s="159">
        <v>114.16</v>
      </c>
      <c r="V13" s="159">
        <v>26.3</v>
      </c>
      <c r="W13" s="159">
        <v>24.57</v>
      </c>
      <c r="X13" s="159">
        <v>41.87</v>
      </c>
      <c r="Y13" s="159">
        <v>28.56</v>
      </c>
      <c r="Z13" s="159">
        <v>26.55</v>
      </c>
      <c r="AA13" s="159">
        <v>26</v>
      </c>
      <c r="AB13" s="159">
        <v>25.87</v>
      </c>
      <c r="AC13" s="159">
        <v>7.37</v>
      </c>
      <c r="AD13" s="159"/>
      <c r="AE13" s="159"/>
      <c r="AF13" s="159"/>
      <c r="AG13" s="159"/>
      <c r="AH13" s="160" t="s">
        <v>2</v>
      </c>
    </row>
    <row r="14" spans="2:39" s="8" customFormat="1" ht="24.95" customHeight="1" x14ac:dyDescent="0.25">
      <c r="B14" s="146" t="s">
        <v>94</v>
      </c>
      <c r="C14" s="147"/>
      <c r="D14" s="147"/>
      <c r="E14" s="147"/>
      <c r="F14" s="148"/>
      <c r="G14" s="143"/>
      <c r="H14" s="144"/>
      <c r="I14" s="145"/>
      <c r="J14" s="145"/>
      <c r="K14" s="145"/>
      <c r="L14" s="145"/>
      <c r="M14" s="145"/>
      <c r="N14" s="145"/>
      <c r="O14" s="143"/>
      <c r="P14" s="145"/>
      <c r="Q14" s="143"/>
      <c r="R14" s="143"/>
      <c r="S14" s="143"/>
      <c r="T14" s="145"/>
      <c r="U14" s="145"/>
      <c r="V14" s="145"/>
      <c r="W14" s="145"/>
      <c r="X14" s="145"/>
      <c r="Y14" s="145"/>
      <c r="Z14" s="143"/>
      <c r="AA14" s="143"/>
      <c r="AB14" s="145"/>
      <c r="AC14" s="145"/>
      <c r="AD14" s="145"/>
      <c r="AE14" s="145"/>
      <c r="AF14" s="145"/>
      <c r="AG14" s="145"/>
      <c r="AH14" s="149"/>
    </row>
    <row r="15" spans="2:39" s="8" customFormat="1" ht="24.95" customHeight="1" x14ac:dyDescent="0.25">
      <c r="B15" s="575" t="s">
        <v>320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>
        <f>+AD12</f>
        <v>35.24</v>
      </c>
      <c r="AE15" s="137"/>
      <c r="AF15" s="137"/>
      <c r="AG15" s="138">
        <f>+SUM(G15:AF15)</f>
        <v>35.24</v>
      </c>
      <c r="AH15" s="141" t="s">
        <v>2</v>
      </c>
    </row>
    <row r="16" spans="2:39" s="8" customFormat="1" ht="24.95" customHeight="1" x14ac:dyDescent="0.25">
      <c r="B16" s="575" t="s">
        <v>328</v>
      </c>
      <c r="C16" s="576"/>
      <c r="D16" s="576"/>
      <c r="E16" s="576"/>
      <c r="F16" s="577"/>
      <c r="G16" s="137"/>
      <c r="H16" s="137"/>
      <c r="I16" s="137"/>
      <c r="J16" s="137">
        <f>+J12</f>
        <v>76.900000000000006</v>
      </c>
      <c r="K16" s="137"/>
      <c r="L16" s="137"/>
      <c r="M16" s="137"/>
      <c r="N16" s="137"/>
      <c r="O16" s="137">
        <f>+O12</f>
        <v>80.86</v>
      </c>
      <c r="P16" s="137"/>
      <c r="Q16" s="137"/>
      <c r="R16" s="137"/>
      <c r="S16" s="137"/>
      <c r="T16" s="137">
        <f>+T12</f>
        <v>14.14</v>
      </c>
      <c r="U16" s="137">
        <f t="shared" ref="U16:W16" si="0">+U12</f>
        <v>92.32</v>
      </c>
      <c r="V16" s="137"/>
      <c r="W16" s="137">
        <f t="shared" si="0"/>
        <v>36.840000000000003</v>
      </c>
      <c r="X16" s="137"/>
      <c r="Y16" s="137"/>
      <c r="Z16" s="137"/>
      <c r="AA16" s="137"/>
      <c r="AB16" s="137"/>
      <c r="AC16" s="137"/>
      <c r="AD16" s="137"/>
      <c r="AE16" s="137"/>
      <c r="AF16" s="137"/>
      <c r="AG16" s="138">
        <f>+SUM(G16:AF16)</f>
        <v>301.05999999999995</v>
      </c>
      <c r="AH16" s="141" t="s">
        <v>2</v>
      </c>
    </row>
    <row r="17" spans="2:34" s="8" customFormat="1" ht="24.95" customHeight="1" x14ac:dyDescent="0.25">
      <c r="B17" s="575" t="s">
        <v>329</v>
      </c>
      <c r="C17" s="576"/>
      <c r="D17" s="576"/>
      <c r="E17" s="576"/>
      <c r="F17" s="577"/>
      <c r="G17" s="137">
        <f t="shared" ref="G17:V18" si="1">+G12</f>
        <v>9.33</v>
      </c>
      <c r="H17" s="137">
        <f t="shared" si="1"/>
        <v>9.42</v>
      </c>
      <c r="I17" s="137">
        <f t="shared" si="1"/>
        <v>3.49</v>
      </c>
      <c r="J17" s="137"/>
      <c r="K17" s="137"/>
      <c r="L17" s="137"/>
      <c r="M17" s="137"/>
      <c r="N17" s="137"/>
      <c r="O17" s="137"/>
      <c r="P17" s="137">
        <f>+P12</f>
        <v>9.92</v>
      </c>
      <c r="Q17" s="137">
        <f t="shared" ref="Q17:S18" si="2">+Q12</f>
        <v>10.88</v>
      </c>
      <c r="R17" s="137">
        <f t="shared" si="2"/>
        <v>3.41</v>
      </c>
      <c r="S17" s="137">
        <f t="shared" si="2"/>
        <v>3.41</v>
      </c>
      <c r="T17" s="137"/>
      <c r="U17" s="137"/>
      <c r="V17" s="137"/>
      <c r="W17" s="137"/>
      <c r="X17" s="137"/>
      <c r="Y17" s="137"/>
      <c r="Z17" s="137"/>
      <c r="AA17" s="137"/>
      <c r="AB17" s="137"/>
      <c r="AC17" s="137">
        <f>+AC12</f>
        <v>3.38</v>
      </c>
      <c r="AD17" s="137"/>
      <c r="AE17" s="137"/>
      <c r="AF17" s="137"/>
      <c r="AG17" s="138">
        <f>+SUM(G17:AF17)</f>
        <v>53.24</v>
      </c>
      <c r="AH17" s="141" t="s">
        <v>2</v>
      </c>
    </row>
    <row r="18" spans="2:34" s="8" customFormat="1" ht="24.95" customHeight="1" x14ac:dyDescent="0.25">
      <c r="B18" s="575" t="s">
        <v>330</v>
      </c>
      <c r="C18" s="576"/>
      <c r="D18" s="576"/>
      <c r="E18" s="576"/>
      <c r="F18" s="577"/>
      <c r="G18" s="137">
        <f t="shared" si="1"/>
        <v>13.29</v>
      </c>
      <c r="H18" s="137">
        <f t="shared" si="1"/>
        <v>13.09</v>
      </c>
      <c r="I18" s="137">
        <f t="shared" si="1"/>
        <v>7.48</v>
      </c>
      <c r="J18" s="137">
        <f t="shared" si="1"/>
        <v>73.540000000000006</v>
      </c>
      <c r="K18" s="137">
        <f t="shared" si="1"/>
        <v>36.78</v>
      </c>
      <c r="L18" s="137">
        <f t="shared" si="1"/>
        <v>24.07</v>
      </c>
      <c r="M18" s="137">
        <f t="shared" si="1"/>
        <v>24.06</v>
      </c>
      <c r="N18" s="137">
        <f t="shared" si="1"/>
        <v>43.46</v>
      </c>
      <c r="O18" s="137">
        <f t="shared" si="1"/>
        <v>39.15</v>
      </c>
      <c r="P18" s="137">
        <f t="shared" si="1"/>
        <v>12.73</v>
      </c>
      <c r="Q18" s="137">
        <f t="shared" si="1"/>
        <v>13.39</v>
      </c>
      <c r="R18" s="137">
        <f t="shared" si="1"/>
        <v>7.54</v>
      </c>
      <c r="S18" s="137">
        <f t="shared" si="2"/>
        <v>7.53</v>
      </c>
      <c r="T18" s="137">
        <f t="shared" si="1"/>
        <v>16.09</v>
      </c>
      <c r="U18" s="137">
        <f t="shared" si="1"/>
        <v>114.16</v>
      </c>
      <c r="V18" s="137">
        <f t="shared" si="1"/>
        <v>26.3</v>
      </c>
      <c r="W18" s="137">
        <f t="shared" ref="W18:AC18" si="3">+W13</f>
        <v>24.57</v>
      </c>
      <c r="X18" s="137">
        <f t="shared" si="3"/>
        <v>41.87</v>
      </c>
      <c r="Y18" s="137">
        <f t="shared" si="3"/>
        <v>28.56</v>
      </c>
      <c r="Z18" s="137">
        <f t="shared" si="3"/>
        <v>26.55</v>
      </c>
      <c r="AA18" s="137">
        <f t="shared" si="3"/>
        <v>26</v>
      </c>
      <c r="AB18" s="137">
        <f t="shared" si="3"/>
        <v>25.87</v>
      </c>
      <c r="AC18" s="137">
        <f t="shared" si="3"/>
        <v>7.37</v>
      </c>
      <c r="AD18" s="137">
        <f t="shared" ref="AD18" si="4">+AD13</f>
        <v>0</v>
      </c>
      <c r="AE18" s="137"/>
      <c r="AF18" s="137"/>
      <c r="AG18" s="138">
        <f>+SUM(G18:AF18)</f>
        <v>653.44999999999993</v>
      </c>
      <c r="AH18" s="141" t="s">
        <v>7</v>
      </c>
    </row>
    <row r="19" spans="2:34" s="8" customFormat="1" ht="24.95" customHeight="1" x14ac:dyDescent="0.25">
      <c r="B19" s="581" t="s">
        <v>338</v>
      </c>
      <c r="C19" s="582"/>
      <c r="D19" s="582"/>
      <c r="E19" s="582"/>
      <c r="F19" s="583"/>
      <c r="G19" s="137"/>
      <c r="H19" s="137"/>
      <c r="I19" s="137"/>
      <c r="J19" s="137"/>
      <c r="K19" s="137">
        <f>+K12</f>
        <v>59.65</v>
      </c>
      <c r="L19" s="137">
        <f t="shared" ref="L19:N19" si="5">+L12</f>
        <v>33.56</v>
      </c>
      <c r="M19" s="137">
        <f t="shared" si="5"/>
        <v>33.520000000000003</v>
      </c>
      <c r="N19" s="137">
        <f t="shared" si="5"/>
        <v>116.85</v>
      </c>
      <c r="O19" s="137"/>
      <c r="P19" s="137"/>
      <c r="Q19" s="137"/>
      <c r="R19" s="137"/>
      <c r="S19" s="137"/>
      <c r="T19" s="137"/>
      <c r="U19" s="137"/>
      <c r="V19" s="137">
        <f>+V12</f>
        <v>43.02</v>
      </c>
      <c r="W19" s="137"/>
      <c r="X19" s="137">
        <f t="shared" ref="X19:AB19" si="6">+X12</f>
        <v>101.44</v>
      </c>
      <c r="Y19" s="137">
        <f t="shared" si="6"/>
        <v>50.37</v>
      </c>
      <c r="Z19" s="137">
        <f t="shared" si="6"/>
        <v>42.38</v>
      </c>
      <c r="AA19" s="137">
        <f t="shared" si="6"/>
        <v>40.020000000000003</v>
      </c>
      <c r="AB19" s="137">
        <f t="shared" si="6"/>
        <v>41.78</v>
      </c>
      <c r="AC19" s="137"/>
      <c r="AD19" s="137"/>
      <c r="AE19" s="137"/>
      <c r="AF19" s="137"/>
      <c r="AG19" s="138">
        <f>+SUM(G19:AF19)</f>
        <v>562.59</v>
      </c>
      <c r="AH19" s="141" t="s">
        <v>2</v>
      </c>
    </row>
    <row r="20" spans="2:34" s="8" customFormat="1" ht="24.95" customHeight="1" x14ac:dyDescent="0.25">
      <c r="B20" s="236" t="s">
        <v>51</v>
      </c>
      <c r="C20" s="234"/>
      <c r="D20" s="234"/>
      <c r="E20" s="234"/>
      <c r="F20" s="235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50"/>
    </row>
    <row r="21" spans="2:34" s="7" customFormat="1" ht="24.95" customHeight="1" x14ac:dyDescent="0.25">
      <c r="B21" s="575" t="s">
        <v>327</v>
      </c>
      <c r="C21" s="576"/>
      <c r="D21" s="576"/>
      <c r="E21" s="576"/>
      <c r="F21" s="577"/>
      <c r="G21" s="137">
        <f t="shared" ref="G21:I21" si="7">SUM(G16:G17)</f>
        <v>9.33</v>
      </c>
      <c r="H21" s="137">
        <f t="shared" si="7"/>
        <v>9.42</v>
      </c>
      <c r="I21" s="137">
        <f t="shared" si="7"/>
        <v>3.49</v>
      </c>
      <c r="J21" s="137">
        <f t="shared" ref="J21:AC21" si="8">SUM(J16:J17)</f>
        <v>76.900000000000006</v>
      </c>
      <c r="K21" s="137">
        <f t="shared" si="8"/>
        <v>0</v>
      </c>
      <c r="L21" s="137">
        <f t="shared" si="8"/>
        <v>0</v>
      </c>
      <c r="M21" s="137">
        <f t="shared" si="8"/>
        <v>0</v>
      </c>
      <c r="N21" s="137">
        <f t="shared" si="8"/>
        <v>0</v>
      </c>
      <c r="O21" s="137">
        <f t="shared" si="8"/>
        <v>80.86</v>
      </c>
      <c r="P21" s="137">
        <f t="shared" si="8"/>
        <v>9.92</v>
      </c>
      <c r="Q21" s="137">
        <f t="shared" si="8"/>
        <v>10.88</v>
      </c>
      <c r="R21" s="137">
        <f t="shared" si="8"/>
        <v>3.41</v>
      </c>
      <c r="S21" s="137">
        <f t="shared" si="8"/>
        <v>3.41</v>
      </c>
      <c r="T21" s="137">
        <f t="shared" si="8"/>
        <v>14.14</v>
      </c>
      <c r="U21" s="137">
        <f t="shared" si="8"/>
        <v>92.32</v>
      </c>
      <c r="V21" s="137">
        <f t="shared" si="8"/>
        <v>0</v>
      </c>
      <c r="W21" s="137">
        <f t="shared" si="8"/>
        <v>36.840000000000003</v>
      </c>
      <c r="X21" s="137">
        <f t="shared" si="8"/>
        <v>0</v>
      </c>
      <c r="Y21" s="137">
        <f t="shared" si="8"/>
        <v>0</v>
      </c>
      <c r="Z21" s="137">
        <f t="shared" si="8"/>
        <v>0</v>
      </c>
      <c r="AA21" s="137">
        <f t="shared" si="8"/>
        <v>0</v>
      </c>
      <c r="AB21" s="137">
        <f t="shared" si="8"/>
        <v>0</v>
      </c>
      <c r="AC21" s="137">
        <f t="shared" si="8"/>
        <v>3.38</v>
      </c>
      <c r="AD21" s="137">
        <f t="shared" ref="AD21" si="9">SUM(AD16:AD17)</f>
        <v>0</v>
      </c>
      <c r="AE21" s="137"/>
      <c r="AF21" s="137"/>
      <c r="AG21" s="138">
        <f>+SUM(G21:AF21)</f>
        <v>354.29999999999995</v>
      </c>
      <c r="AH21" s="141" t="s">
        <v>2</v>
      </c>
    </row>
    <row r="22" spans="2:34" s="7" customFormat="1" ht="24.95" customHeight="1" x14ac:dyDescent="0.25">
      <c r="B22" s="575" t="s">
        <v>331</v>
      </c>
      <c r="C22" s="576"/>
      <c r="D22" s="576"/>
      <c r="E22" s="576"/>
      <c r="F22" s="577"/>
      <c r="G22" s="137">
        <f t="shared" ref="G22:I22" si="10">G21</f>
        <v>9.33</v>
      </c>
      <c r="H22" s="137">
        <f t="shared" si="10"/>
        <v>9.42</v>
      </c>
      <c r="I22" s="137">
        <f t="shared" si="10"/>
        <v>3.49</v>
      </c>
      <c r="J22" s="137">
        <f t="shared" ref="J22:AC22" si="11">J21</f>
        <v>76.900000000000006</v>
      </c>
      <c r="K22" s="137">
        <f t="shared" si="11"/>
        <v>0</v>
      </c>
      <c r="L22" s="137">
        <f t="shared" si="11"/>
        <v>0</v>
      </c>
      <c r="M22" s="137">
        <f t="shared" si="11"/>
        <v>0</v>
      </c>
      <c r="N22" s="137">
        <f t="shared" si="11"/>
        <v>0</v>
      </c>
      <c r="O22" s="137">
        <f t="shared" si="11"/>
        <v>80.86</v>
      </c>
      <c r="P22" s="137">
        <f t="shared" si="11"/>
        <v>9.92</v>
      </c>
      <c r="Q22" s="137">
        <f t="shared" si="11"/>
        <v>10.88</v>
      </c>
      <c r="R22" s="137">
        <f t="shared" si="11"/>
        <v>3.41</v>
      </c>
      <c r="S22" s="137">
        <f t="shared" si="11"/>
        <v>3.41</v>
      </c>
      <c r="T22" s="137">
        <f t="shared" si="11"/>
        <v>14.14</v>
      </c>
      <c r="U22" s="137">
        <f t="shared" si="11"/>
        <v>92.32</v>
      </c>
      <c r="V22" s="137">
        <f t="shared" si="11"/>
        <v>0</v>
      </c>
      <c r="W22" s="137">
        <f t="shared" si="11"/>
        <v>36.840000000000003</v>
      </c>
      <c r="X22" s="137">
        <f t="shared" si="11"/>
        <v>0</v>
      </c>
      <c r="Y22" s="137">
        <f t="shared" si="11"/>
        <v>0</v>
      </c>
      <c r="Z22" s="137">
        <f t="shared" si="11"/>
        <v>0</v>
      </c>
      <c r="AA22" s="137">
        <f t="shared" si="11"/>
        <v>0</v>
      </c>
      <c r="AB22" s="137">
        <f t="shared" si="11"/>
        <v>0</v>
      </c>
      <c r="AC22" s="137">
        <f t="shared" si="11"/>
        <v>3.38</v>
      </c>
      <c r="AD22" s="137">
        <f>+AD15</f>
        <v>35.24</v>
      </c>
      <c r="AE22" s="137"/>
      <c r="AF22" s="137"/>
      <c r="AG22" s="138">
        <f>+SUM(G22:AF22)</f>
        <v>389.53999999999996</v>
      </c>
      <c r="AH22" s="141" t="s">
        <v>2</v>
      </c>
    </row>
    <row r="23" spans="2:34" s="7" customFormat="1" ht="24.95" customHeight="1" x14ac:dyDescent="0.25">
      <c r="B23" s="575"/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8">
        <f>+SUM(G23:AF23)</f>
        <v>0</v>
      </c>
      <c r="AH23" s="141" t="s">
        <v>2</v>
      </c>
    </row>
    <row r="24" spans="2:34" s="7" customFormat="1" ht="24.95" customHeight="1" thickBot="1" x14ac:dyDescent="0.3">
      <c r="B24" s="578"/>
      <c r="C24" s="579"/>
      <c r="D24" s="579"/>
      <c r="E24" s="579"/>
      <c r="F24" s="580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40">
        <f>+SUM(G24:AF24)</f>
        <v>0</v>
      </c>
      <c r="AH24" s="142" t="s">
        <v>2</v>
      </c>
    </row>
    <row r="25" spans="2:34" s="7" customFormat="1" ht="20.100000000000001" customHeight="1" x14ac:dyDescent="0.25">
      <c r="B25" s="55"/>
      <c r="C25" s="55"/>
      <c r="D25" s="55"/>
      <c r="E25" s="55"/>
      <c r="F25" s="5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59"/>
    </row>
    <row r="26" spans="2:34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59"/>
    </row>
    <row r="27" spans="2:34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59"/>
    </row>
  </sheetData>
  <mergeCells count="15"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  <mergeCell ref="B13:F13"/>
    <mergeCell ref="B1:AH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B69C3-FFC3-445E-A279-C69E8528A598}">
  <sheetPr>
    <tabColor rgb="FF92D050"/>
  </sheetPr>
  <dimension ref="B1:AC27"/>
  <sheetViews>
    <sheetView showGridLines="0" view="pageBreakPreview" zoomScaleNormal="70" zoomScaleSheetLayoutView="100" workbookViewId="0">
      <selection activeCell="G18" sqref="G18:T1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3" width="10.7109375" style="32" customWidth="1"/>
    <col min="24" max="24" width="3.5703125" style="34" customWidth="1"/>
    <col min="25" max="25" width="1.7109375" style="32" customWidth="1"/>
    <col min="26" max="16384" width="9.140625" style="32"/>
  </cols>
  <sheetData>
    <row r="1" spans="2:2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2:2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</row>
    <row r="3" spans="2:29" s="10" customFormat="1" ht="20.100000000000001" customHeight="1" x14ac:dyDescent="0.25"/>
    <row r="4" spans="2:2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 t="s">
        <v>21</v>
      </c>
      <c r="W4" s="226" t="str">
        <f>+'DADOS DA OBRA'!$N$25</f>
        <v>18/03/2026</v>
      </c>
      <c r="Z4" s="35"/>
      <c r="AA4" s="35"/>
      <c r="AB4" s="36"/>
      <c r="AC4" s="36"/>
    </row>
    <row r="5" spans="2:2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V5" s="3" t="s">
        <v>22</v>
      </c>
      <c r="W5" s="4" t="str">
        <f>'DADOS DA OBRA'!$N$28</f>
        <v>00</v>
      </c>
    </row>
    <row r="6" spans="2:2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9" s="5" customFormat="1" ht="20.100000000000001" customHeight="1" x14ac:dyDescent="0.25">
      <c r="B7" s="1" t="s">
        <v>24</v>
      </c>
      <c r="D7" s="43" t="s">
        <v>57</v>
      </c>
      <c r="T7" s="3" t="s">
        <v>240</v>
      </c>
      <c r="U7" s="298" t="s">
        <v>975</v>
      </c>
      <c r="V7" s="3" t="s">
        <v>25</v>
      </c>
      <c r="W7" s="58" t="s">
        <v>292</v>
      </c>
    </row>
    <row r="8" spans="2:29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O8" s="12"/>
      <c r="P8" s="12"/>
    </row>
    <row r="9" spans="2:29" s="8" customFormat="1" ht="24.95" customHeight="1" x14ac:dyDescent="0.25">
      <c r="B9" s="573"/>
      <c r="C9" s="574"/>
      <c r="D9" s="574"/>
      <c r="E9" s="574"/>
      <c r="F9" s="574"/>
      <c r="G9" s="156" t="s">
        <v>1766</v>
      </c>
      <c r="H9" s="156" t="s">
        <v>1705</v>
      </c>
      <c r="I9" s="156" t="s">
        <v>1706</v>
      </c>
      <c r="J9" s="156" t="s">
        <v>1707</v>
      </c>
      <c r="K9" s="156" t="s">
        <v>1708</v>
      </c>
      <c r="L9" s="156" t="s">
        <v>333</v>
      </c>
      <c r="M9" s="156" t="s">
        <v>332</v>
      </c>
      <c r="N9" s="156" t="s">
        <v>65</v>
      </c>
      <c r="O9" s="156" t="s">
        <v>1764</v>
      </c>
      <c r="P9" s="156" t="s">
        <v>1566</v>
      </c>
      <c r="Q9" s="156" t="s">
        <v>1765</v>
      </c>
      <c r="R9" s="156" t="s">
        <v>1767</v>
      </c>
      <c r="S9" s="156" t="s">
        <v>1768</v>
      </c>
      <c r="T9" s="156" t="s">
        <v>84</v>
      </c>
      <c r="U9" s="156" t="s">
        <v>1722</v>
      </c>
      <c r="V9" s="156"/>
      <c r="W9" s="157" t="s">
        <v>91</v>
      </c>
      <c r="X9" s="158"/>
    </row>
    <row r="10" spans="2:29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60" t="s">
        <v>7</v>
      </c>
    </row>
    <row r="11" spans="2:29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61" t="s">
        <v>7</v>
      </c>
    </row>
    <row r="12" spans="2:29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>
        <v>81.489999999999995</v>
      </c>
      <c r="H12" s="159">
        <v>9.92</v>
      </c>
      <c r="I12" s="159">
        <v>10.88</v>
      </c>
      <c r="J12" s="159">
        <v>3.41</v>
      </c>
      <c r="K12" s="159">
        <v>3.41</v>
      </c>
      <c r="L12" s="159">
        <v>6.94</v>
      </c>
      <c r="M12" s="159">
        <v>6.95</v>
      </c>
      <c r="N12" s="159">
        <v>82.94</v>
      </c>
      <c r="O12" s="159">
        <v>44.53</v>
      </c>
      <c r="P12" s="159">
        <v>37.83</v>
      </c>
      <c r="Q12" s="159">
        <v>96.21</v>
      </c>
      <c r="R12" s="159">
        <v>92.89</v>
      </c>
      <c r="S12" s="159">
        <v>93.18</v>
      </c>
      <c r="T12" s="159">
        <v>3.53</v>
      </c>
      <c r="U12" s="159">
        <v>35.24</v>
      </c>
      <c r="V12" s="159">
        <f>+V10*V11</f>
        <v>0</v>
      </c>
      <c r="W12" s="159"/>
      <c r="X12" s="162" t="s">
        <v>2</v>
      </c>
    </row>
    <row r="13" spans="2:29" s="8" customFormat="1" ht="20.100000000000001" customHeight="1" thickBot="1" x14ac:dyDescent="0.3">
      <c r="B13" s="571" t="s">
        <v>50</v>
      </c>
      <c r="C13" s="572"/>
      <c r="D13" s="572"/>
      <c r="E13" s="572"/>
      <c r="F13" s="572"/>
      <c r="G13" s="159">
        <v>39.31</v>
      </c>
      <c r="H13" s="159">
        <v>12.73</v>
      </c>
      <c r="I13" s="159">
        <v>13.39</v>
      </c>
      <c r="J13" s="159">
        <v>7.54</v>
      </c>
      <c r="K13" s="159">
        <v>7.53</v>
      </c>
      <c r="L13" s="159">
        <v>10.54</v>
      </c>
      <c r="M13" s="159">
        <v>10.55</v>
      </c>
      <c r="N13" s="159">
        <v>100.53</v>
      </c>
      <c r="O13" s="159">
        <v>26.8</v>
      </c>
      <c r="P13" s="159">
        <v>24.78</v>
      </c>
      <c r="Q13" s="159">
        <v>41.1</v>
      </c>
      <c r="R13" s="159">
        <v>39.31</v>
      </c>
      <c r="S13" s="159">
        <v>39.36</v>
      </c>
      <c r="T13" s="159">
        <v>7.52</v>
      </c>
      <c r="U13" s="159"/>
      <c r="V13" s="159">
        <f t="shared" ref="V13" si="0">+SUM(V10:V11)*2</f>
        <v>0</v>
      </c>
      <c r="W13" s="159"/>
      <c r="X13" s="160" t="s">
        <v>2</v>
      </c>
    </row>
    <row r="14" spans="2:29" s="8" customFormat="1" ht="24.95" customHeight="1" x14ac:dyDescent="0.25">
      <c r="B14" s="146" t="s">
        <v>94</v>
      </c>
      <c r="C14" s="147"/>
      <c r="D14" s="147"/>
      <c r="E14" s="147"/>
      <c r="F14" s="148"/>
      <c r="G14" s="143"/>
      <c r="H14" s="145"/>
      <c r="I14" s="143"/>
      <c r="J14" s="143"/>
      <c r="K14" s="143"/>
      <c r="L14" s="145"/>
      <c r="M14" s="145"/>
      <c r="N14" s="145"/>
      <c r="O14" s="143"/>
      <c r="P14" s="143"/>
      <c r="Q14" s="145"/>
      <c r="R14" s="145"/>
      <c r="S14" s="145"/>
      <c r="T14" s="145"/>
      <c r="U14" s="145"/>
      <c r="V14" s="145"/>
      <c r="W14" s="145"/>
      <c r="X14" s="149"/>
    </row>
    <row r="15" spans="2:29" s="8" customFormat="1" ht="24.95" customHeight="1" x14ac:dyDescent="0.25">
      <c r="B15" s="575" t="s">
        <v>320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>
        <f>+U12</f>
        <v>35.24</v>
      </c>
      <c r="V15" s="137"/>
      <c r="W15" s="138">
        <f>+SUM(G15:V15)</f>
        <v>35.24</v>
      </c>
      <c r="X15" s="141" t="s">
        <v>2</v>
      </c>
    </row>
    <row r="16" spans="2:29" s="8" customFormat="1" ht="24.95" customHeight="1" x14ac:dyDescent="0.25">
      <c r="B16" s="575" t="s">
        <v>328</v>
      </c>
      <c r="C16" s="576"/>
      <c r="D16" s="576"/>
      <c r="E16" s="576"/>
      <c r="F16" s="577"/>
      <c r="G16" s="137">
        <f>+G12</f>
        <v>81.489999999999995</v>
      </c>
      <c r="H16" s="137"/>
      <c r="I16" s="137"/>
      <c r="J16" s="137"/>
      <c r="K16" s="137"/>
      <c r="L16" s="137">
        <f>+L12</f>
        <v>6.94</v>
      </c>
      <c r="M16" s="137">
        <f t="shared" ref="M16:N16" si="1">+M12</f>
        <v>6.95</v>
      </c>
      <c r="N16" s="137">
        <f t="shared" si="1"/>
        <v>82.94</v>
      </c>
      <c r="O16" s="137"/>
      <c r="P16" s="137"/>
      <c r="Q16" s="137">
        <f t="shared" ref="Q16" si="2">+Q12</f>
        <v>96.21</v>
      </c>
      <c r="R16" s="137"/>
      <c r="S16" s="137"/>
      <c r="T16" s="137"/>
      <c r="U16" s="137"/>
      <c r="V16" s="137"/>
      <c r="W16" s="138">
        <f>+SUM(G16:V16)</f>
        <v>274.52999999999997</v>
      </c>
      <c r="X16" s="141" t="s">
        <v>2</v>
      </c>
    </row>
    <row r="17" spans="2:24" s="8" customFormat="1" ht="24.95" customHeight="1" x14ac:dyDescent="0.25">
      <c r="B17" s="575" t="s">
        <v>329</v>
      </c>
      <c r="C17" s="576"/>
      <c r="D17" s="576"/>
      <c r="E17" s="576"/>
      <c r="F17" s="577"/>
      <c r="G17" s="137"/>
      <c r="H17" s="137">
        <f>+H12</f>
        <v>9.92</v>
      </c>
      <c r="I17" s="137">
        <f t="shared" ref="I17:U18" si="3">+I12</f>
        <v>10.88</v>
      </c>
      <c r="J17" s="137">
        <f t="shared" si="3"/>
        <v>3.41</v>
      </c>
      <c r="K17" s="137">
        <f t="shared" si="3"/>
        <v>3.41</v>
      </c>
      <c r="L17" s="137"/>
      <c r="M17" s="137"/>
      <c r="N17" s="137"/>
      <c r="O17" s="137"/>
      <c r="P17" s="137"/>
      <c r="Q17" s="137"/>
      <c r="R17" s="137"/>
      <c r="S17" s="137"/>
      <c r="T17" s="137">
        <f>+T13</f>
        <v>7.52</v>
      </c>
      <c r="U17" s="137"/>
      <c r="V17" s="137"/>
      <c r="W17" s="138">
        <f>+SUM(G17:V17)</f>
        <v>35.14</v>
      </c>
      <c r="X17" s="141" t="s">
        <v>2</v>
      </c>
    </row>
    <row r="18" spans="2:24" s="8" customFormat="1" ht="24.95" customHeight="1" x14ac:dyDescent="0.25">
      <c r="B18" s="575" t="s">
        <v>330</v>
      </c>
      <c r="C18" s="576"/>
      <c r="D18" s="576"/>
      <c r="E18" s="576"/>
      <c r="F18" s="577"/>
      <c r="G18" s="137">
        <f t="shared" ref="G18:J18" si="4">+G13</f>
        <v>39.31</v>
      </c>
      <c r="H18" s="137">
        <f t="shared" si="4"/>
        <v>12.73</v>
      </c>
      <c r="I18" s="137">
        <f t="shared" si="4"/>
        <v>13.39</v>
      </c>
      <c r="J18" s="137">
        <f t="shared" si="4"/>
        <v>7.54</v>
      </c>
      <c r="K18" s="137">
        <f t="shared" si="3"/>
        <v>7.53</v>
      </c>
      <c r="L18" s="137">
        <f t="shared" si="3"/>
        <v>10.54</v>
      </c>
      <c r="M18" s="137">
        <f t="shared" si="3"/>
        <v>10.55</v>
      </c>
      <c r="N18" s="137">
        <f t="shared" si="3"/>
        <v>100.53</v>
      </c>
      <c r="O18" s="137">
        <f t="shared" si="3"/>
        <v>26.8</v>
      </c>
      <c r="P18" s="137">
        <f t="shared" si="3"/>
        <v>24.78</v>
      </c>
      <c r="Q18" s="137">
        <f t="shared" si="3"/>
        <v>41.1</v>
      </c>
      <c r="R18" s="137">
        <f t="shared" si="3"/>
        <v>39.31</v>
      </c>
      <c r="S18" s="137">
        <f t="shared" si="3"/>
        <v>39.36</v>
      </c>
      <c r="T18" s="137">
        <f t="shared" si="3"/>
        <v>7.52</v>
      </c>
      <c r="U18" s="137">
        <f t="shared" si="3"/>
        <v>0</v>
      </c>
      <c r="V18" s="137">
        <f t="shared" ref="V18" si="5">+V13</f>
        <v>0</v>
      </c>
      <c r="W18" s="138">
        <f>+SUM(G18:V18)</f>
        <v>380.99</v>
      </c>
      <c r="X18" s="141" t="s">
        <v>7</v>
      </c>
    </row>
    <row r="19" spans="2:24" s="8" customFormat="1" ht="24.95" customHeight="1" x14ac:dyDescent="0.25">
      <c r="B19" s="581" t="s">
        <v>338</v>
      </c>
      <c r="C19" s="582"/>
      <c r="D19" s="582"/>
      <c r="E19" s="582"/>
      <c r="F19" s="583"/>
      <c r="G19" s="137"/>
      <c r="H19" s="137"/>
      <c r="I19" s="137"/>
      <c r="J19" s="137"/>
      <c r="K19" s="137"/>
      <c r="L19" s="137"/>
      <c r="M19" s="137"/>
      <c r="N19" s="137"/>
      <c r="O19" s="137">
        <f>+O12</f>
        <v>44.53</v>
      </c>
      <c r="P19" s="137">
        <f>+P12</f>
        <v>37.83</v>
      </c>
      <c r="Q19" s="137"/>
      <c r="R19" s="137">
        <f t="shared" ref="R19:S19" si="6">+R12</f>
        <v>92.89</v>
      </c>
      <c r="S19" s="137">
        <f t="shared" si="6"/>
        <v>93.18</v>
      </c>
      <c r="T19" s="137"/>
      <c r="U19" s="137"/>
      <c r="V19" s="137"/>
      <c r="W19" s="138">
        <f>+SUM(G19:V19)</f>
        <v>268.43</v>
      </c>
      <c r="X19" s="141" t="s">
        <v>2</v>
      </c>
    </row>
    <row r="20" spans="2:24" s="8" customFormat="1" ht="24.95" customHeight="1" x14ac:dyDescent="0.25">
      <c r="B20" s="236" t="s">
        <v>51</v>
      </c>
      <c r="C20" s="234"/>
      <c r="D20" s="234"/>
      <c r="E20" s="234"/>
      <c r="F20" s="235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50"/>
    </row>
    <row r="21" spans="2:24" s="7" customFormat="1" ht="24.95" customHeight="1" x14ac:dyDescent="0.25">
      <c r="B21" s="575" t="s">
        <v>327</v>
      </c>
      <c r="C21" s="576"/>
      <c r="D21" s="576"/>
      <c r="E21" s="576"/>
      <c r="F21" s="577"/>
      <c r="G21" s="137">
        <f t="shared" ref="G21:U21" si="7">SUM(G16:G17)</f>
        <v>81.489999999999995</v>
      </c>
      <c r="H21" s="137">
        <f t="shared" si="7"/>
        <v>9.92</v>
      </c>
      <c r="I21" s="137">
        <f t="shared" si="7"/>
        <v>10.88</v>
      </c>
      <c r="J21" s="137">
        <f t="shared" si="7"/>
        <v>3.41</v>
      </c>
      <c r="K21" s="137">
        <f t="shared" si="7"/>
        <v>3.41</v>
      </c>
      <c r="L21" s="137">
        <f t="shared" si="7"/>
        <v>6.94</v>
      </c>
      <c r="M21" s="137">
        <f t="shared" ref="M21:S21" si="8">SUM(M16:M17)</f>
        <v>6.95</v>
      </c>
      <c r="N21" s="137">
        <f t="shared" si="8"/>
        <v>82.94</v>
      </c>
      <c r="O21" s="137">
        <f t="shared" si="8"/>
        <v>0</v>
      </c>
      <c r="P21" s="137">
        <f t="shared" si="8"/>
        <v>0</v>
      </c>
      <c r="Q21" s="137">
        <f t="shared" si="8"/>
        <v>96.21</v>
      </c>
      <c r="R21" s="137">
        <f t="shared" si="8"/>
        <v>0</v>
      </c>
      <c r="S21" s="137">
        <f t="shared" si="8"/>
        <v>0</v>
      </c>
      <c r="T21" s="137">
        <f t="shared" si="7"/>
        <v>7.52</v>
      </c>
      <c r="U21" s="137">
        <f t="shared" si="7"/>
        <v>0</v>
      </c>
      <c r="V21" s="137">
        <f t="shared" ref="V21" si="9">SUM(V16:V17)</f>
        <v>0</v>
      </c>
      <c r="W21" s="138">
        <f>+SUM(G21:V21)</f>
        <v>309.66999999999996</v>
      </c>
      <c r="X21" s="141" t="s">
        <v>2</v>
      </c>
    </row>
    <row r="22" spans="2:24" s="7" customFormat="1" ht="24.95" customHeight="1" x14ac:dyDescent="0.25">
      <c r="B22" s="575" t="s">
        <v>331</v>
      </c>
      <c r="C22" s="576"/>
      <c r="D22" s="576"/>
      <c r="E22" s="576"/>
      <c r="F22" s="577"/>
      <c r="G22" s="137">
        <f t="shared" ref="G22:T22" si="10">G21</f>
        <v>81.489999999999995</v>
      </c>
      <c r="H22" s="137">
        <f t="shared" si="10"/>
        <v>9.92</v>
      </c>
      <c r="I22" s="137">
        <f t="shared" si="10"/>
        <v>10.88</v>
      </c>
      <c r="J22" s="137">
        <f t="shared" si="10"/>
        <v>3.41</v>
      </c>
      <c r="K22" s="137">
        <f t="shared" si="10"/>
        <v>3.41</v>
      </c>
      <c r="L22" s="137">
        <f t="shared" si="10"/>
        <v>6.94</v>
      </c>
      <c r="M22" s="137">
        <f t="shared" ref="M22:S22" si="11">M21</f>
        <v>6.95</v>
      </c>
      <c r="N22" s="137">
        <f t="shared" si="11"/>
        <v>82.94</v>
      </c>
      <c r="O22" s="137">
        <f t="shared" si="11"/>
        <v>0</v>
      </c>
      <c r="P22" s="137">
        <f t="shared" si="11"/>
        <v>0</v>
      </c>
      <c r="Q22" s="137">
        <f t="shared" si="11"/>
        <v>96.21</v>
      </c>
      <c r="R22" s="137">
        <f t="shared" si="11"/>
        <v>0</v>
      </c>
      <c r="S22" s="137">
        <f t="shared" si="11"/>
        <v>0</v>
      </c>
      <c r="T22" s="137">
        <f t="shared" si="10"/>
        <v>7.52</v>
      </c>
      <c r="U22" s="137">
        <f>+U15</f>
        <v>35.24</v>
      </c>
      <c r="V22" s="137">
        <f t="shared" ref="V22" si="12">V21</f>
        <v>0</v>
      </c>
      <c r="W22" s="138">
        <f>+SUM(G22:V22)</f>
        <v>344.90999999999997</v>
      </c>
      <c r="X22" s="141" t="s">
        <v>2</v>
      </c>
    </row>
    <row r="23" spans="2:24" s="7" customFormat="1" ht="24.95" customHeight="1" x14ac:dyDescent="0.25">
      <c r="B23" s="575"/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8">
        <f>+SUM(G23:V23)</f>
        <v>0</v>
      </c>
      <c r="X23" s="141" t="s">
        <v>2</v>
      </c>
    </row>
    <row r="24" spans="2:24" s="7" customFormat="1" ht="24.95" customHeight="1" thickBot="1" x14ac:dyDescent="0.3">
      <c r="B24" s="578"/>
      <c r="C24" s="579"/>
      <c r="D24" s="579"/>
      <c r="E24" s="579"/>
      <c r="F24" s="580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40">
        <f>+SUM(G24:V24)</f>
        <v>0</v>
      </c>
      <c r="X24" s="142" t="s">
        <v>2</v>
      </c>
    </row>
    <row r="25" spans="2:24" s="7" customFormat="1" ht="20.100000000000001" customHeight="1" x14ac:dyDescent="0.25">
      <c r="B25" s="55"/>
      <c r="C25" s="55"/>
      <c r="D25" s="55"/>
      <c r="E25" s="55"/>
      <c r="F25" s="5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59"/>
    </row>
    <row r="26" spans="2:24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59"/>
    </row>
    <row r="27" spans="2:24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59"/>
    </row>
  </sheetData>
  <mergeCells count="15"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  <mergeCell ref="B13:F13"/>
    <mergeCell ref="B1:X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2DC0-4101-460F-96DC-8D5342A6C869}">
  <sheetPr>
    <tabColor rgb="FF92D050"/>
  </sheetPr>
  <dimension ref="B1:AB27"/>
  <sheetViews>
    <sheetView showGridLines="0" view="pageBreakPreview" zoomScaleNormal="70" zoomScaleSheetLayoutView="100" workbookViewId="0">
      <selection activeCell="G18" sqref="G18:T1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2" width="10.7109375" style="32" customWidth="1"/>
    <col min="23" max="23" width="3.5703125" style="34" customWidth="1"/>
    <col min="24" max="24" width="1.7109375" style="32" customWidth="1"/>
    <col min="25" max="16384" width="9.140625" style="32"/>
  </cols>
  <sheetData>
    <row r="1" spans="2:28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</row>
    <row r="2" spans="2:28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2:28" s="10" customFormat="1" ht="20.100000000000001" customHeight="1" x14ac:dyDescent="0.25"/>
    <row r="4" spans="2:28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 t="s">
        <v>21</v>
      </c>
      <c r="V4" s="22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D7" s="43" t="s">
        <v>57</v>
      </c>
      <c r="S7" s="3" t="s">
        <v>240</v>
      </c>
      <c r="T7" s="298" t="s">
        <v>975</v>
      </c>
      <c r="U7" s="3" t="s">
        <v>25</v>
      </c>
      <c r="V7" s="58" t="s">
        <v>295</v>
      </c>
    </row>
    <row r="8" spans="2:28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P8" s="12"/>
      <c r="S8" s="12"/>
    </row>
    <row r="9" spans="2:28" s="8" customFormat="1" ht="24.95" customHeight="1" x14ac:dyDescent="0.25">
      <c r="B9" s="573"/>
      <c r="C9" s="574"/>
      <c r="D9" s="574"/>
      <c r="E9" s="574"/>
      <c r="F9" s="574"/>
      <c r="G9" s="156" t="s">
        <v>1769</v>
      </c>
      <c r="H9" s="156" t="s">
        <v>1705</v>
      </c>
      <c r="I9" s="156" t="s">
        <v>1706</v>
      </c>
      <c r="J9" s="156" t="s">
        <v>1707</v>
      </c>
      <c r="K9" s="156" t="s">
        <v>1708</v>
      </c>
      <c r="L9" s="156" t="s">
        <v>84</v>
      </c>
      <c r="M9" s="156" t="s">
        <v>65</v>
      </c>
      <c r="N9" s="156" t="s">
        <v>333</v>
      </c>
      <c r="O9" s="156" t="s">
        <v>332</v>
      </c>
      <c r="P9" s="156" t="s">
        <v>1569</v>
      </c>
      <c r="Q9" s="156" t="s">
        <v>1770</v>
      </c>
      <c r="R9" s="156" t="s">
        <v>1771</v>
      </c>
      <c r="S9" s="156" t="s">
        <v>1772</v>
      </c>
      <c r="T9" s="156" t="s">
        <v>80</v>
      </c>
      <c r="U9" s="156"/>
      <c r="V9" s="157" t="s">
        <v>91</v>
      </c>
      <c r="W9" s="158"/>
    </row>
    <row r="10" spans="2:28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60" t="s">
        <v>7</v>
      </c>
    </row>
    <row r="11" spans="2:28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61" t="s">
        <v>7</v>
      </c>
    </row>
    <row r="12" spans="2:28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>
        <v>80.86</v>
      </c>
      <c r="H12" s="159">
        <v>9.93</v>
      </c>
      <c r="I12" s="159">
        <v>10.82</v>
      </c>
      <c r="J12" s="159">
        <v>4.67</v>
      </c>
      <c r="K12" s="159">
        <v>4.99</v>
      </c>
      <c r="L12" s="159">
        <v>4.99</v>
      </c>
      <c r="M12" s="159">
        <v>75.05</v>
      </c>
      <c r="N12" s="159">
        <v>6.96</v>
      </c>
      <c r="O12" s="159">
        <v>6.85</v>
      </c>
      <c r="P12" s="159">
        <v>132.41999999999999</v>
      </c>
      <c r="Q12" s="159">
        <v>36.97</v>
      </c>
      <c r="R12" s="159">
        <v>93.35</v>
      </c>
      <c r="S12" s="159">
        <v>108.35</v>
      </c>
      <c r="T12" s="159">
        <v>35.4</v>
      </c>
      <c r="U12" s="159">
        <f t="shared" ref="U12" si="0">+U10*U11</f>
        <v>0</v>
      </c>
      <c r="V12" s="159"/>
      <c r="W12" s="162" t="s">
        <v>2</v>
      </c>
    </row>
    <row r="13" spans="2:28" s="8" customFormat="1" ht="20.100000000000001" customHeight="1" thickBot="1" x14ac:dyDescent="0.3">
      <c r="B13" s="571" t="s">
        <v>50</v>
      </c>
      <c r="C13" s="572"/>
      <c r="D13" s="572"/>
      <c r="E13" s="572"/>
      <c r="F13" s="572"/>
      <c r="G13" s="159">
        <v>39.15</v>
      </c>
      <c r="H13" s="159">
        <v>12.73</v>
      </c>
      <c r="I13" s="159">
        <v>13.35</v>
      </c>
      <c r="J13" s="159">
        <v>9.2100000000000009</v>
      </c>
      <c r="K13" s="159">
        <v>9.6300000000000008</v>
      </c>
      <c r="L13" s="159">
        <v>9.2899999999999991</v>
      </c>
      <c r="M13" s="159">
        <v>89.69</v>
      </c>
      <c r="N13" s="159">
        <v>10.56</v>
      </c>
      <c r="O13" s="159">
        <v>10.47</v>
      </c>
      <c r="P13" s="159">
        <v>46.64</v>
      </c>
      <c r="Q13" s="159">
        <v>31.76</v>
      </c>
      <c r="R13" s="159">
        <v>39.89</v>
      </c>
      <c r="S13" s="159">
        <v>43.18</v>
      </c>
      <c r="T13" s="159">
        <v>24.88</v>
      </c>
      <c r="U13" s="159">
        <f t="shared" ref="U13" si="1">+SUM(U10:U11)*2</f>
        <v>0</v>
      </c>
      <c r="V13" s="159"/>
      <c r="W13" s="160" t="s">
        <v>2</v>
      </c>
    </row>
    <row r="14" spans="2:28" s="8" customFormat="1" ht="24.95" customHeight="1" x14ac:dyDescent="0.25">
      <c r="B14" s="146" t="s">
        <v>94</v>
      </c>
      <c r="C14" s="147"/>
      <c r="D14" s="147"/>
      <c r="E14" s="147"/>
      <c r="F14" s="148"/>
      <c r="G14" s="143"/>
      <c r="H14" s="145"/>
      <c r="I14" s="143"/>
      <c r="J14" s="143"/>
      <c r="K14" s="143"/>
      <c r="L14" s="145"/>
      <c r="M14" s="145"/>
      <c r="N14" s="145"/>
      <c r="O14" s="145"/>
      <c r="P14" s="143"/>
      <c r="Q14" s="145"/>
      <c r="R14" s="145"/>
      <c r="S14" s="143"/>
      <c r="T14" s="145"/>
      <c r="U14" s="145"/>
      <c r="V14" s="145"/>
      <c r="W14" s="149"/>
    </row>
    <row r="15" spans="2:28" s="8" customFormat="1" ht="24.95" customHeight="1" x14ac:dyDescent="0.25">
      <c r="B15" s="575" t="s">
        <v>320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8">
        <f>+SUM(G15:U15)</f>
        <v>0</v>
      </c>
      <c r="W15" s="141" t="s">
        <v>2</v>
      </c>
    </row>
    <row r="16" spans="2:28" s="8" customFormat="1" ht="24.95" customHeight="1" x14ac:dyDescent="0.25">
      <c r="B16" s="575" t="s">
        <v>328</v>
      </c>
      <c r="C16" s="576"/>
      <c r="D16" s="576"/>
      <c r="E16" s="576"/>
      <c r="F16" s="577"/>
      <c r="G16" s="137">
        <f>+G12</f>
        <v>80.86</v>
      </c>
      <c r="H16" s="137"/>
      <c r="I16" s="137"/>
      <c r="J16" s="137"/>
      <c r="K16" s="137"/>
      <c r="L16" s="137"/>
      <c r="M16" s="137">
        <f>+M12</f>
        <v>75.05</v>
      </c>
      <c r="N16" s="137">
        <f t="shared" ref="N16:Q16" si="2">+N12</f>
        <v>6.96</v>
      </c>
      <c r="O16" s="137">
        <f t="shared" si="2"/>
        <v>6.85</v>
      </c>
      <c r="P16" s="137"/>
      <c r="Q16" s="137">
        <f t="shared" si="2"/>
        <v>36.97</v>
      </c>
      <c r="R16" s="137"/>
      <c r="S16" s="137"/>
      <c r="T16" s="137">
        <f>+T12</f>
        <v>35.4</v>
      </c>
      <c r="U16" s="137"/>
      <c r="V16" s="138">
        <f>+SUM(G16:U16)</f>
        <v>242.09</v>
      </c>
      <c r="W16" s="141" t="s">
        <v>2</v>
      </c>
    </row>
    <row r="17" spans="2:23" s="8" customFormat="1" ht="24.95" customHeight="1" x14ac:dyDescent="0.25">
      <c r="B17" s="575" t="s">
        <v>329</v>
      </c>
      <c r="C17" s="576"/>
      <c r="D17" s="576"/>
      <c r="E17" s="576"/>
      <c r="F17" s="577"/>
      <c r="G17" s="137"/>
      <c r="H17" s="137">
        <f>+H12</f>
        <v>9.93</v>
      </c>
      <c r="I17" s="137">
        <f t="shared" ref="I17:S18" si="3">+I12</f>
        <v>10.82</v>
      </c>
      <c r="J17" s="137">
        <f t="shared" si="3"/>
        <v>4.67</v>
      </c>
      <c r="K17" s="137">
        <f t="shared" si="3"/>
        <v>4.99</v>
      </c>
      <c r="L17" s="137">
        <f>+L12</f>
        <v>4.99</v>
      </c>
      <c r="M17" s="137"/>
      <c r="N17" s="137"/>
      <c r="O17" s="137"/>
      <c r="P17" s="137"/>
      <c r="Q17" s="137"/>
      <c r="R17" s="137"/>
      <c r="S17" s="137"/>
      <c r="T17" s="137"/>
      <c r="U17" s="137"/>
      <c r="V17" s="138">
        <f>+SUM(G17:U17)</f>
        <v>35.400000000000006</v>
      </c>
      <c r="W17" s="141" t="s">
        <v>2</v>
      </c>
    </row>
    <row r="18" spans="2:23" s="8" customFormat="1" ht="24.95" customHeight="1" x14ac:dyDescent="0.25">
      <c r="B18" s="575" t="s">
        <v>330</v>
      </c>
      <c r="C18" s="576"/>
      <c r="D18" s="576"/>
      <c r="E18" s="576"/>
      <c r="F18" s="577"/>
      <c r="G18" s="137">
        <f t="shared" ref="G18:J18" si="4">+G13</f>
        <v>39.15</v>
      </c>
      <c r="H18" s="137">
        <f t="shared" si="4"/>
        <v>12.73</v>
      </c>
      <c r="I18" s="137">
        <f t="shared" si="4"/>
        <v>13.35</v>
      </c>
      <c r="J18" s="137">
        <f t="shared" si="4"/>
        <v>9.2100000000000009</v>
      </c>
      <c r="K18" s="137">
        <f t="shared" si="3"/>
        <v>9.6300000000000008</v>
      </c>
      <c r="L18" s="137">
        <f t="shared" si="3"/>
        <v>9.2899999999999991</v>
      </c>
      <c r="M18" s="137">
        <f t="shared" si="3"/>
        <v>89.69</v>
      </c>
      <c r="N18" s="137">
        <f t="shared" si="3"/>
        <v>10.56</v>
      </c>
      <c r="O18" s="137">
        <f t="shared" si="3"/>
        <v>10.47</v>
      </c>
      <c r="P18" s="137">
        <f t="shared" si="3"/>
        <v>46.64</v>
      </c>
      <c r="Q18" s="137">
        <f t="shared" si="3"/>
        <v>31.76</v>
      </c>
      <c r="R18" s="137">
        <f t="shared" si="3"/>
        <v>39.89</v>
      </c>
      <c r="S18" s="137">
        <f t="shared" si="3"/>
        <v>43.18</v>
      </c>
      <c r="T18" s="137">
        <f t="shared" ref="T18:U18" si="5">+T13</f>
        <v>24.88</v>
      </c>
      <c r="U18" s="137">
        <f t="shared" si="5"/>
        <v>0</v>
      </c>
      <c r="V18" s="138">
        <f>+SUM(G18:U18)</f>
        <v>390.42999999999995</v>
      </c>
      <c r="W18" s="141" t="s">
        <v>7</v>
      </c>
    </row>
    <row r="19" spans="2:23" s="8" customFormat="1" ht="24.95" customHeight="1" x14ac:dyDescent="0.25">
      <c r="B19" s="581" t="s">
        <v>338</v>
      </c>
      <c r="C19" s="582"/>
      <c r="D19" s="582"/>
      <c r="E19" s="582"/>
      <c r="F19" s="583"/>
      <c r="G19" s="137"/>
      <c r="H19" s="137"/>
      <c r="I19" s="137"/>
      <c r="J19" s="137"/>
      <c r="K19" s="137"/>
      <c r="L19" s="137"/>
      <c r="M19" s="137"/>
      <c r="N19" s="137"/>
      <c r="O19" s="137"/>
      <c r="P19" s="137">
        <f>P12</f>
        <v>132.41999999999999</v>
      </c>
      <c r="Q19" s="137"/>
      <c r="R19" s="137">
        <f t="shared" ref="R19:S19" si="6">R12</f>
        <v>93.35</v>
      </c>
      <c r="S19" s="137">
        <f t="shared" si="6"/>
        <v>108.35</v>
      </c>
      <c r="T19" s="137"/>
      <c r="U19" s="137"/>
      <c r="V19" s="138">
        <f>+SUM(G19:U19)</f>
        <v>334.12</v>
      </c>
      <c r="W19" s="141" t="s">
        <v>2</v>
      </c>
    </row>
    <row r="20" spans="2:23" s="8" customFormat="1" ht="24.95" customHeight="1" x14ac:dyDescent="0.25">
      <c r="B20" s="236" t="s">
        <v>51</v>
      </c>
      <c r="C20" s="234"/>
      <c r="D20" s="234"/>
      <c r="E20" s="234"/>
      <c r="F20" s="235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50"/>
    </row>
    <row r="21" spans="2:23" s="7" customFormat="1" ht="24.95" customHeight="1" x14ac:dyDescent="0.25">
      <c r="B21" s="575" t="s">
        <v>327</v>
      </c>
      <c r="C21" s="576"/>
      <c r="D21" s="576"/>
      <c r="E21" s="576"/>
      <c r="F21" s="577"/>
      <c r="G21" s="137">
        <f t="shared" ref="G21:K21" si="7">SUM(G16:G17)</f>
        <v>80.86</v>
      </c>
      <c r="H21" s="137">
        <f t="shared" si="7"/>
        <v>9.93</v>
      </c>
      <c r="I21" s="137">
        <f t="shared" si="7"/>
        <v>10.82</v>
      </c>
      <c r="J21" s="137">
        <f t="shared" si="7"/>
        <v>4.67</v>
      </c>
      <c r="K21" s="137">
        <f t="shared" si="7"/>
        <v>4.99</v>
      </c>
      <c r="L21" s="137">
        <f t="shared" ref="L21:S21" si="8">SUM(L16:L17)</f>
        <v>4.99</v>
      </c>
      <c r="M21" s="137">
        <f t="shared" si="8"/>
        <v>75.05</v>
      </c>
      <c r="N21" s="137">
        <f t="shared" si="8"/>
        <v>6.96</v>
      </c>
      <c r="O21" s="137">
        <f t="shared" si="8"/>
        <v>6.85</v>
      </c>
      <c r="P21" s="137">
        <f t="shared" si="8"/>
        <v>0</v>
      </c>
      <c r="Q21" s="137">
        <f t="shared" si="8"/>
        <v>36.97</v>
      </c>
      <c r="R21" s="137">
        <f t="shared" si="8"/>
        <v>0</v>
      </c>
      <c r="S21" s="137">
        <f t="shared" si="8"/>
        <v>0</v>
      </c>
      <c r="T21" s="137">
        <f t="shared" ref="T21" si="9">SUM(T16:T17)</f>
        <v>35.4</v>
      </c>
      <c r="U21" s="137">
        <f t="shared" ref="U21" si="10">SUM(U16:U17)</f>
        <v>0</v>
      </c>
      <c r="V21" s="138">
        <f>+SUM(G21:U21)</f>
        <v>277.48999999999995</v>
      </c>
      <c r="W21" s="141" t="s">
        <v>2</v>
      </c>
    </row>
    <row r="22" spans="2:23" s="7" customFormat="1" ht="24.95" customHeight="1" x14ac:dyDescent="0.25">
      <c r="B22" s="575" t="s">
        <v>331</v>
      </c>
      <c r="C22" s="576"/>
      <c r="D22" s="576"/>
      <c r="E22" s="576"/>
      <c r="F22" s="577"/>
      <c r="G22" s="137">
        <f t="shared" ref="G22:K22" si="11">G21</f>
        <v>80.86</v>
      </c>
      <c r="H22" s="137">
        <f t="shared" si="11"/>
        <v>9.93</v>
      </c>
      <c r="I22" s="137">
        <f t="shared" si="11"/>
        <v>10.82</v>
      </c>
      <c r="J22" s="137">
        <f t="shared" si="11"/>
        <v>4.67</v>
      </c>
      <c r="K22" s="137">
        <f t="shared" si="11"/>
        <v>4.99</v>
      </c>
      <c r="L22" s="137">
        <f t="shared" ref="L22:S22" si="12">L21</f>
        <v>4.99</v>
      </c>
      <c r="M22" s="137">
        <f t="shared" si="12"/>
        <v>75.05</v>
      </c>
      <c r="N22" s="137">
        <f t="shared" si="12"/>
        <v>6.96</v>
      </c>
      <c r="O22" s="137">
        <f t="shared" si="12"/>
        <v>6.85</v>
      </c>
      <c r="P22" s="137">
        <f t="shared" si="12"/>
        <v>0</v>
      </c>
      <c r="Q22" s="137">
        <f t="shared" si="12"/>
        <v>36.97</v>
      </c>
      <c r="R22" s="137">
        <f t="shared" si="12"/>
        <v>0</v>
      </c>
      <c r="S22" s="137">
        <f t="shared" si="12"/>
        <v>0</v>
      </c>
      <c r="T22" s="137">
        <f t="shared" ref="T22" si="13">T21</f>
        <v>35.4</v>
      </c>
      <c r="U22" s="137">
        <f t="shared" ref="U22" si="14">U21</f>
        <v>0</v>
      </c>
      <c r="V22" s="138">
        <f>+SUM(G22:U22)</f>
        <v>277.48999999999995</v>
      </c>
      <c r="W22" s="141" t="s">
        <v>2</v>
      </c>
    </row>
    <row r="23" spans="2:23" s="7" customFormat="1" ht="24.95" customHeight="1" x14ac:dyDescent="0.25">
      <c r="B23" s="575"/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8">
        <f>+SUM(G23:U23)</f>
        <v>0</v>
      </c>
      <c r="W23" s="141" t="s">
        <v>2</v>
      </c>
    </row>
    <row r="24" spans="2:23" s="7" customFormat="1" ht="24.95" customHeight="1" thickBot="1" x14ac:dyDescent="0.3">
      <c r="B24" s="578"/>
      <c r="C24" s="579"/>
      <c r="D24" s="579"/>
      <c r="E24" s="579"/>
      <c r="F24" s="580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40">
        <f>+SUM(G24:U24)</f>
        <v>0</v>
      </c>
      <c r="W24" s="142" t="s">
        <v>2</v>
      </c>
    </row>
    <row r="25" spans="2:23" s="7" customFormat="1" ht="20.100000000000001" customHeight="1" x14ac:dyDescent="0.25">
      <c r="B25" s="55"/>
      <c r="C25" s="55"/>
      <c r="D25" s="55"/>
      <c r="E25" s="55"/>
      <c r="F25" s="5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9"/>
    </row>
    <row r="26" spans="2:23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59"/>
    </row>
    <row r="27" spans="2:23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59"/>
    </row>
  </sheetData>
  <mergeCells count="15"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  <mergeCell ref="B13:F13"/>
    <mergeCell ref="B1:W2"/>
    <mergeCell ref="B9:F9"/>
    <mergeCell ref="B10:F10"/>
    <mergeCell ref="B11:F11"/>
    <mergeCell ref="B12:F1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7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BD1D-7DE3-4BE8-9FD4-9CAA5C48D711}">
  <sheetPr>
    <tabColor rgb="FF92D050"/>
  </sheetPr>
  <dimension ref="B1:BI43"/>
  <sheetViews>
    <sheetView showGridLines="0" view="pageBreakPreview" topLeftCell="A6" zoomScaleNormal="70" zoomScaleSheetLayoutView="100" workbookViewId="0">
      <pane xSplit="6" ySplit="10" topLeftCell="AR23" activePane="bottomRight" state="frozen"/>
      <selection activeCell="BE24" sqref="BE24"/>
      <selection pane="topRight" activeCell="BE24" sqref="BE24"/>
      <selection pane="bottomLeft" activeCell="BE24" sqref="BE24"/>
      <selection pane="bottomRight" activeCell="B30" sqref="B30:F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55" width="10.7109375" style="32" customWidth="1"/>
    <col min="56" max="56" width="3.5703125" style="34" customWidth="1"/>
    <col min="57" max="57" width="1.7109375" style="32" customWidth="1"/>
    <col min="58" max="16384" width="9.140625" style="32"/>
  </cols>
  <sheetData>
    <row r="1" spans="2:61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</row>
    <row r="2" spans="2:61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</row>
    <row r="3" spans="2:61" s="10" customFormat="1" ht="20.100000000000001" customHeight="1" x14ac:dyDescent="0.25"/>
    <row r="4" spans="2:61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V4" s="2"/>
      <c r="W4" s="2"/>
      <c r="X4" s="2"/>
      <c r="Y4" s="2"/>
      <c r="Z4" s="2"/>
      <c r="AA4" s="2"/>
      <c r="AB4" s="2"/>
      <c r="AC4" s="2"/>
      <c r="AE4" s="2"/>
      <c r="AF4" s="2"/>
      <c r="AG4" s="2"/>
      <c r="AH4" s="2"/>
      <c r="AI4" s="2"/>
      <c r="AJ4" s="2"/>
      <c r="AK4" s="2"/>
      <c r="AL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BB4" s="3" t="s">
        <v>21</v>
      </c>
      <c r="BC4" s="226" t="str">
        <f>+'DADOS DA OBRA'!$N$25</f>
        <v>18/03/2026</v>
      </c>
      <c r="BF4" s="35"/>
      <c r="BG4" s="35"/>
      <c r="BH4" s="36"/>
      <c r="BI4" s="36"/>
    </row>
    <row r="5" spans="2:6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BB5" s="3" t="s">
        <v>22</v>
      </c>
      <c r="BC5" s="4" t="str">
        <f>'DADOS DA OBRA'!$N$28</f>
        <v>00</v>
      </c>
    </row>
    <row r="6" spans="2:6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61" s="5" customFormat="1" ht="20.100000000000001" customHeight="1" x14ac:dyDescent="0.25">
      <c r="B7" s="1" t="s">
        <v>24</v>
      </c>
      <c r="D7" s="43" t="s">
        <v>90</v>
      </c>
      <c r="AZ7" s="3" t="s">
        <v>240</v>
      </c>
      <c r="BA7" s="298" t="s">
        <v>975</v>
      </c>
      <c r="BB7" s="3" t="s">
        <v>25</v>
      </c>
      <c r="BC7" s="58" t="s">
        <v>77</v>
      </c>
    </row>
    <row r="8" spans="2:61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N8" s="9"/>
      <c r="V8" s="9"/>
      <c r="AE8" s="9"/>
      <c r="AN8" s="9"/>
    </row>
    <row r="9" spans="2:61" s="8" customFormat="1" ht="26.25" customHeight="1" x14ac:dyDescent="0.25">
      <c r="B9" s="585"/>
      <c r="C9" s="586"/>
      <c r="D9" s="586"/>
      <c r="E9" s="586"/>
      <c r="F9" s="586"/>
      <c r="G9" s="156" t="s">
        <v>1581</v>
      </c>
      <c r="H9" s="156" t="s">
        <v>1582</v>
      </c>
      <c r="I9" s="156" t="s">
        <v>1583</v>
      </c>
      <c r="J9" s="156" t="s">
        <v>1584</v>
      </c>
      <c r="K9" s="156" t="s">
        <v>1585</v>
      </c>
      <c r="L9" s="156" t="s">
        <v>1586</v>
      </c>
      <c r="M9" s="156" t="s">
        <v>1587</v>
      </c>
      <c r="N9" s="156" t="s">
        <v>1588</v>
      </c>
      <c r="O9" s="156" t="s">
        <v>1571</v>
      </c>
      <c r="P9" s="156" t="s">
        <v>1572</v>
      </c>
      <c r="Q9" s="156" t="s">
        <v>1589</v>
      </c>
      <c r="R9" s="156" t="s">
        <v>1590</v>
      </c>
      <c r="S9" s="156" t="s">
        <v>1591</v>
      </c>
      <c r="T9" s="156" t="s">
        <v>1592</v>
      </c>
      <c r="U9" s="156" t="s">
        <v>65</v>
      </c>
      <c r="V9" s="156" t="s">
        <v>1593</v>
      </c>
      <c r="W9" s="156" t="s">
        <v>337</v>
      </c>
      <c r="X9" s="156" t="s">
        <v>336</v>
      </c>
      <c r="Y9" s="156" t="s">
        <v>84</v>
      </c>
      <c r="Z9" s="156" t="s">
        <v>1594</v>
      </c>
      <c r="AA9" s="156" t="s">
        <v>1595</v>
      </c>
      <c r="AB9" s="156" t="s">
        <v>1574</v>
      </c>
      <c r="AC9" s="156" t="s">
        <v>1600</v>
      </c>
      <c r="AD9" s="156" t="s">
        <v>1596</v>
      </c>
      <c r="AE9" s="156" t="s">
        <v>1597</v>
      </c>
      <c r="AF9" s="156" t="s">
        <v>1598</v>
      </c>
      <c r="AG9" s="156" t="s">
        <v>1599</v>
      </c>
      <c r="AH9" s="156" t="s">
        <v>84</v>
      </c>
      <c r="AI9" s="156" t="s">
        <v>1705</v>
      </c>
      <c r="AJ9" s="156" t="s">
        <v>1706</v>
      </c>
      <c r="AK9" s="156" t="s">
        <v>1707</v>
      </c>
      <c r="AL9" s="156" t="s">
        <v>1708</v>
      </c>
      <c r="AM9" s="156" t="s">
        <v>1709</v>
      </c>
      <c r="AN9" s="156" t="s">
        <v>1710</v>
      </c>
      <c r="AO9" s="156" t="s">
        <v>1711</v>
      </c>
      <c r="AP9" s="156" t="s">
        <v>334</v>
      </c>
      <c r="AQ9" s="156" t="s">
        <v>1712</v>
      </c>
      <c r="AR9" s="156" t="s">
        <v>1713</v>
      </c>
      <c r="AS9" s="156" t="s">
        <v>1714</v>
      </c>
      <c r="AT9" s="156" t="s">
        <v>1715</v>
      </c>
      <c r="AU9" s="156" t="s">
        <v>1716</v>
      </c>
      <c r="AV9" s="156" t="s">
        <v>1717</v>
      </c>
      <c r="AW9" s="156" t="s">
        <v>1718</v>
      </c>
      <c r="AX9" s="156" t="s">
        <v>1719</v>
      </c>
      <c r="AY9" s="156" t="s">
        <v>1720</v>
      </c>
      <c r="AZ9" s="156" t="s">
        <v>1721</v>
      </c>
      <c r="BA9" s="156" t="s">
        <v>1722</v>
      </c>
      <c r="BB9" s="156"/>
      <c r="BC9" s="237" t="s">
        <v>91</v>
      </c>
      <c r="BD9" s="238"/>
    </row>
    <row r="10" spans="2:61" s="8" customFormat="1" ht="20.100000000000001" customHeight="1" x14ac:dyDescent="0.25">
      <c r="B10" s="587" t="s">
        <v>50</v>
      </c>
      <c r="C10" s="544"/>
      <c r="D10" s="544"/>
      <c r="E10" s="544"/>
      <c r="F10" s="544"/>
      <c r="G10" s="170">
        <v>12.84</v>
      </c>
      <c r="H10" s="170">
        <v>13.06</v>
      </c>
      <c r="I10" s="170">
        <v>7.26</v>
      </c>
      <c r="J10" s="170">
        <v>7.3</v>
      </c>
      <c r="K10" s="170">
        <v>26.75</v>
      </c>
      <c r="L10" s="170">
        <v>39.86</v>
      </c>
      <c r="M10" s="170">
        <v>10</v>
      </c>
      <c r="N10" s="170">
        <v>21.26</v>
      </c>
      <c r="O10" s="170">
        <v>31.46</v>
      </c>
      <c r="P10" s="170">
        <v>31.59</v>
      </c>
      <c r="Q10" s="170">
        <v>32</v>
      </c>
      <c r="R10" s="170">
        <v>31.36</v>
      </c>
      <c r="S10" s="170">
        <v>31.06</v>
      </c>
      <c r="T10" s="170">
        <v>31.23</v>
      </c>
      <c r="U10" s="170">
        <v>116.41</v>
      </c>
      <c r="V10" s="170">
        <v>25.04</v>
      </c>
      <c r="W10" s="170">
        <v>5.34</v>
      </c>
      <c r="X10" s="170">
        <v>5.36</v>
      </c>
      <c r="Y10" s="170">
        <v>5.35</v>
      </c>
      <c r="Z10" s="170">
        <v>16.57</v>
      </c>
      <c r="AA10" s="170">
        <v>4.9000000000000004</v>
      </c>
      <c r="AB10" s="170">
        <v>34.11</v>
      </c>
      <c r="AC10" s="170">
        <v>28.17</v>
      </c>
      <c r="AD10" s="170">
        <v>7.22</v>
      </c>
      <c r="AE10" s="170">
        <v>7.22</v>
      </c>
      <c r="AF10" s="170">
        <v>12.63</v>
      </c>
      <c r="AG10" s="170">
        <v>13.28</v>
      </c>
      <c r="AH10" s="170">
        <v>6.89</v>
      </c>
      <c r="AI10" s="170">
        <v>12.72</v>
      </c>
      <c r="AJ10" s="170">
        <v>13.31</v>
      </c>
      <c r="AK10" s="170">
        <v>7.5</v>
      </c>
      <c r="AL10" s="170">
        <v>7.5</v>
      </c>
      <c r="AM10" s="170">
        <f>32.67-3.47</f>
        <v>29.200000000000003</v>
      </c>
      <c r="AN10" s="170">
        <v>11.49</v>
      </c>
      <c r="AO10" s="170">
        <v>56.82</v>
      </c>
      <c r="AP10" s="170">
        <v>28.13</v>
      </c>
      <c r="AQ10" s="170">
        <v>7.72</v>
      </c>
      <c r="AR10" s="170">
        <v>6.72</v>
      </c>
      <c r="AS10" s="170">
        <v>6.72</v>
      </c>
      <c r="AT10" s="170">
        <v>24.05</v>
      </c>
      <c r="AU10" s="170">
        <v>45.42</v>
      </c>
      <c r="AV10" s="170">
        <v>14.05</v>
      </c>
      <c r="AW10" s="170">
        <v>13.76</v>
      </c>
      <c r="AX10" s="170">
        <v>45.4</v>
      </c>
      <c r="AY10" s="170">
        <v>25.98</v>
      </c>
      <c r="AZ10" s="170">
        <v>26.73</v>
      </c>
      <c r="BA10" s="170">
        <v>41.2</v>
      </c>
      <c r="BB10" s="170"/>
      <c r="BC10" s="170"/>
      <c r="BD10" s="239" t="s">
        <v>7</v>
      </c>
    </row>
    <row r="11" spans="2:61" s="7" customFormat="1" ht="20.100000000000001" customHeight="1" x14ac:dyDescent="0.25">
      <c r="B11" s="587" t="s">
        <v>85</v>
      </c>
      <c r="C11" s="544"/>
      <c r="D11" s="544"/>
      <c r="E11" s="544"/>
      <c r="F11" s="544"/>
      <c r="G11" s="170">
        <v>2.9</v>
      </c>
      <c r="H11" s="170">
        <v>2.9</v>
      </c>
      <c r="I11" s="170">
        <v>2.9</v>
      </c>
      <c r="J11" s="170">
        <v>2.9</v>
      </c>
      <c r="K11" s="170">
        <v>4.4000000000000004</v>
      </c>
      <c r="L11" s="170">
        <v>3.6</v>
      </c>
      <c r="M11" s="170">
        <v>3.6</v>
      </c>
      <c r="N11" s="170">
        <v>3.6</v>
      </c>
      <c r="O11" s="170">
        <v>3.6</v>
      </c>
      <c r="P11" s="170">
        <v>3.6</v>
      </c>
      <c r="Q11" s="170">
        <v>3.6</v>
      </c>
      <c r="R11" s="170">
        <v>3.6</v>
      </c>
      <c r="S11" s="170">
        <v>3.6</v>
      </c>
      <c r="T11" s="170">
        <v>3.6</v>
      </c>
      <c r="U11" s="170">
        <v>3.6</v>
      </c>
      <c r="V11" s="170">
        <v>3.6</v>
      </c>
      <c r="W11" s="170">
        <v>2.8</v>
      </c>
      <c r="X11" s="170">
        <v>2.8</v>
      </c>
      <c r="Y11" s="170">
        <v>2.8</v>
      </c>
      <c r="Z11" s="170">
        <v>2.9</v>
      </c>
      <c r="AA11" s="170">
        <v>2.9</v>
      </c>
      <c r="AB11" s="170">
        <v>4.4000000000000004</v>
      </c>
      <c r="AC11" s="170">
        <v>4.4000000000000004</v>
      </c>
      <c r="AD11" s="170">
        <v>2.8</v>
      </c>
      <c r="AE11" s="170">
        <v>2.8</v>
      </c>
      <c r="AF11" s="170">
        <v>2.8</v>
      </c>
      <c r="AG11" s="170">
        <v>2.8</v>
      </c>
      <c r="AH11" s="170">
        <v>2.8</v>
      </c>
      <c r="AI11" s="170">
        <v>2.8</v>
      </c>
      <c r="AJ11" s="170">
        <v>2.8</v>
      </c>
      <c r="AK11" s="170">
        <v>2.8</v>
      </c>
      <c r="AL11" s="170">
        <v>2.8</v>
      </c>
      <c r="AM11" s="170">
        <v>3.6</v>
      </c>
      <c r="AN11" s="170">
        <v>2.9</v>
      </c>
      <c r="AO11" s="170">
        <v>4.4000000000000004</v>
      </c>
      <c r="AP11" s="170">
        <v>3.6</v>
      </c>
      <c r="AQ11" s="170">
        <v>2.8</v>
      </c>
      <c r="AR11" s="170">
        <v>2.8</v>
      </c>
      <c r="AS11" s="170">
        <v>2.8</v>
      </c>
      <c r="AT11" s="170">
        <v>3.6</v>
      </c>
      <c r="AU11" s="170">
        <v>4.5999999999999996</v>
      </c>
      <c r="AV11" s="170">
        <v>4.5999999999999996</v>
      </c>
      <c r="AW11" s="170">
        <v>4.5999999999999996</v>
      </c>
      <c r="AX11" s="170">
        <v>4.5999999999999996</v>
      </c>
      <c r="AY11" s="170">
        <v>4.5999999999999996</v>
      </c>
      <c r="AZ11" s="170">
        <v>4.3</v>
      </c>
      <c r="BA11" s="170">
        <v>4.3</v>
      </c>
      <c r="BB11" s="170"/>
      <c r="BC11" s="170"/>
      <c r="BD11" s="240" t="s">
        <v>7</v>
      </c>
    </row>
    <row r="12" spans="2:61" s="8" customFormat="1" ht="20.100000000000001" customHeight="1" x14ac:dyDescent="0.25">
      <c r="B12" s="587" t="s">
        <v>48</v>
      </c>
      <c r="C12" s="544"/>
      <c r="D12" s="544"/>
      <c r="E12" s="544"/>
      <c r="F12" s="544"/>
      <c r="G12" s="171">
        <f>+G10*G11</f>
        <v>37.235999999999997</v>
      </c>
      <c r="H12" s="171">
        <f t="shared" ref="H12:AY12" si="0">+H10*H11</f>
        <v>37.874000000000002</v>
      </c>
      <c r="I12" s="171">
        <f t="shared" si="0"/>
        <v>21.053999999999998</v>
      </c>
      <c r="J12" s="171">
        <f t="shared" si="0"/>
        <v>21.169999999999998</v>
      </c>
      <c r="K12" s="171">
        <f t="shared" si="0"/>
        <v>117.7</v>
      </c>
      <c r="L12" s="171">
        <f t="shared" si="0"/>
        <v>143.49600000000001</v>
      </c>
      <c r="M12" s="171">
        <f t="shared" ref="M12:T12" si="1">+M10*M11</f>
        <v>36</v>
      </c>
      <c r="N12" s="171">
        <f t="shared" si="1"/>
        <v>76.536000000000001</v>
      </c>
      <c r="O12" s="171">
        <f t="shared" si="1"/>
        <v>113.256</v>
      </c>
      <c r="P12" s="171">
        <f t="shared" si="1"/>
        <v>113.724</v>
      </c>
      <c r="Q12" s="171">
        <f t="shared" si="1"/>
        <v>115.2</v>
      </c>
      <c r="R12" s="171">
        <f t="shared" si="1"/>
        <v>112.896</v>
      </c>
      <c r="S12" s="171">
        <f t="shared" si="1"/>
        <v>111.816</v>
      </c>
      <c r="T12" s="171">
        <f t="shared" si="1"/>
        <v>112.428</v>
      </c>
      <c r="U12" s="171">
        <f t="shared" si="0"/>
        <v>419.07600000000002</v>
      </c>
      <c r="V12" s="171">
        <f t="shared" si="0"/>
        <v>90.144000000000005</v>
      </c>
      <c r="W12" s="171">
        <f t="shared" si="0"/>
        <v>14.951999999999998</v>
      </c>
      <c r="X12" s="171">
        <f t="shared" si="0"/>
        <v>15.007999999999999</v>
      </c>
      <c r="Y12" s="171">
        <f t="shared" si="0"/>
        <v>14.979999999999999</v>
      </c>
      <c r="Z12" s="171">
        <f t="shared" si="0"/>
        <v>48.052999999999997</v>
      </c>
      <c r="AA12" s="171">
        <f t="shared" si="0"/>
        <v>14.21</v>
      </c>
      <c r="AB12" s="171">
        <f t="shared" ref="AB12:AI12" si="2">+AB10*AB11</f>
        <v>150.084</v>
      </c>
      <c r="AC12" s="171">
        <f t="shared" si="2"/>
        <v>123.94800000000002</v>
      </c>
      <c r="AD12" s="171">
        <f t="shared" si="2"/>
        <v>20.215999999999998</v>
      </c>
      <c r="AE12" s="171">
        <f t="shared" si="2"/>
        <v>20.215999999999998</v>
      </c>
      <c r="AF12" s="171">
        <f t="shared" ref="AF12:AG12" si="3">+AF10*AF11</f>
        <v>35.363999999999997</v>
      </c>
      <c r="AG12" s="171">
        <f t="shared" si="3"/>
        <v>37.183999999999997</v>
      </c>
      <c r="AH12" s="171">
        <f t="shared" si="2"/>
        <v>19.291999999999998</v>
      </c>
      <c r="AI12" s="171">
        <f t="shared" si="2"/>
        <v>35.616</v>
      </c>
      <c r="AJ12" s="171">
        <f t="shared" ref="AJ12" si="4">+AJ10*AJ11</f>
        <v>37.268000000000001</v>
      </c>
      <c r="AK12" s="171">
        <f t="shared" si="0"/>
        <v>21</v>
      </c>
      <c r="AL12" s="171">
        <f t="shared" si="0"/>
        <v>21</v>
      </c>
      <c r="AM12" s="171">
        <f t="shared" si="0"/>
        <v>105.12000000000002</v>
      </c>
      <c r="AN12" s="171">
        <f t="shared" si="0"/>
        <v>33.320999999999998</v>
      </c>
      <c r="AO12" s="171">
        <f t="shared" si="0"/>
        <v>250.00800000000001</v>
      </c>
      <c r="AP12" s="171">
        <f t="shared" si="0"/>
        <v>101.268</v>
      </c>
      <c r="AQ12" s="171">
        <f t="shared" si="0"/>
        <v>21.616</v>
      </c>
      <c r="AR12" s="171">
        <f t="shared" ref="AR12:AX12" si="5">+AR10*AR11</f>
        <v>18.815999999999999</v>
      </c>
      <c r="AS12" s="171">
        <f t="shared" ref="AS12:AV12" si="6">+AS10*AS11</f>
        <v>18.815999999999999</v>
      </c>
      <c r="AT12" s="171">
        <f t="shared" si="6"/>
        <v>86.58</v>
      </c>
      <c r="AU12" s="171">
        <f t="shared" si="6"/>
        <v>208.93199999999999</v>
      </c>
      <c r="AV12" s="171">
        <f t="shared" si="6"/>
        <v>64.63</v>
      </c>
      <c r="AW12" s="171">
        <f t="shared" si="5"/>
        <v>63.295999999999992</v>
      </c>
      <c r="AX12" s="171">
        <f t="shared" si="5"/>
        <v>208.83999999999997</v>
      </c>
      <c r="AY12" s="171">
        <f t="shared" si="0"/>
        <v>119.508</v>
      </c>
      <c r="AZ12" s="171">
        <f t="shared" ref="AZ12:BA12" si="7">+AZ10*AZ11</f>
        <v>114.93899999999999</v>
      </c>
      <c r="BA12" s="171">
        <f t="shared" si="7"/>
        <v>177.16</v>
      </c>
      <c r="BB12" s="171"/>
      <c r="BC12" s="171"/>
      <c r="BD12" s="241" t="s">
        <v>2</v>
      </c>
    </row>
    <row r="13" spans="2:61" s="8" customFormat="1" ht="20.100000000000001" customHeight="1" x14ac:dyDescent="0.25">
      <c r="B13" s="587" t="s">
        <v>86</v>
      </c>
      <c r="C13" s="544"/>
      <c r="D13" s="544"/>
      <c r="E13" s="544"/>
      <c r="F13" s="544"/>
      <c r="G13" s="170">
        <f>7.7*1.8</f>
        <v>13.860000000000001</v>
      </c>
      <c r="H13" s="170">
        <f>9.04*1.8</f>
        <v>16.271999999999998</v>
      </c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239" t="s">
        <v>2</v>
      </c>
    </row>
    <row r="14" spans="2:61" s="8" customFormat="1" ht="20.100000000000001" customHeight="1" x14ac:dyDescent="0.25">
      <c r="B14" s="587" t="s">
        <v>87</v>
      </c>
      <c r="C14" s="544"/>
      <c r="D14" s="544"/>
      <c r="E14" s="544"/>
      <c r="F14" s="544"/>
      <c r="G14" s="171">
        <f>2.15*0.6+0.8*2.1+0.7*1.8*4</f>
        <v>8.01</v>
      </c>
      <c r="H14" s="171">
        <f>2.15*0.6+0.8*2.1+0.7*1.8*4</f>
        <v>8.01</v>
      </c>
      <c r="I14" s="171">
        <f>1.3*0.6+0.9*2.1</f>
        <v>2.67</v>
      </c>
      <c r="J14" s="171">
        <f>0.9*2.1</f>
        <v>1.8900000000000001</v>
      </c>
      <c r="K14" s="171">
        <f>0.9*2.1*2+0.8*2.1*3+1*2.1+1.4*2.1</f>
        <v>13.86</v>
      </c>
      <c r="L14" s="171">
        <f>1.4*2.1+2.5*1.2*3+0.9*2.1+1*2.1</f>
        <v>15.93</v>
      </c>
      <c r="M14" s="171">
        <f>0.9*2.1+2.5*1</f>
        <v>4.3900000000000006</v>
      </c>
      <c r="N14" s="171">
        <f>1*2.1</f>
        <v>2.1</v>
      </c>
      <c r="O14" s="171">
        <f>2.5*1*2+1*2.1</f>
        <v>7.1</v>
      </c>
      <c r="P14" s="171">
        <f>2.5*1*2+1*2.1</f>
        <v>7.1</v>
      </c>
      <c r="Q14" s="171">
        <f>1.74*2.1+1*2.1</f>
        <v>5.7539999999999996</v>
      </c>
      <c r="R14" s="171">
        <f>1.74*2.1+1*2.1</f>
        <v>5.7539999999999996</v>
      </c>
      <c r="S14" s="171">
        <f>1.74*2.1+1*2.1</f>
        <v>5.7539999999999996</v>
      </c>
      <c r="T14" s="171">
        <f>1.74*2.1+1*2.1</f>
        <v>5.7539999999999996</v>
      </c>
      <c r="U14" s="171">
        <f>1*2.1*7+0.8*2.1*12+0.9*2.1*3</f>
        <v>40.530000000000008</v>
      </c>
      <c r="V14" s="171">
        <f>0.8*2.1</f>
        <v>1.6800000000000002</v>
      </c>
      <c r="W14" s="171">
        <f>0.8*2.1</f>
        <v>1.6800000000000002</v>
      </c>
      <c r="X14" s="171">
        <f>0.8*2.1+1.1*0.8</f>
        <v>2.5600000000000005</v>
      </c>
      <c r="Y14" s="171">
        <f>0.8*2.1+1.3*0.8</f>
        <v>2.72</v>
      </c>
      <c r="Z14" s="171">
        <f>0.8*2.1+1.65*0.8*2</f>
        <v>4.32</v>
      </c>
      <c r="AA14" s="171">
        <f>0.8*2.1*2</f>
        <v>3.3600000000000003</v>
      </c>
      <c r="AB14" s="171">
        <f>0.8*2.1+1.65*0.8*2+1.4*0.8</f>
        <v>5.44</v>
      </c>
      <c r="AC14" s="171">
        <f>1.4*0.8*4+1*2.1</f>
        <v>6.58</v>
      </c>
      <c r="AD14" s="171">
        <f>0.9*2.1</f>
        <v>1.8900000000000001</v>
      </c>
      <c r="AE14" s="171">
        <f>0.9*2.1</f>
        <v>1.8900000000000001</v>
      </c>
      <c r="AF14" s="171">
        <f>0.8*2.1</f>
        <v>1.6800000000000002</v>
      </c>
      <c r="AG14" s="171">
        <f>0.8*2.1</f>
        <v>1.6800000000000002</v>
      </c>
      <c r="AH14" s="171">
        <f>0.8*2.1+1.2*0.8</f>
        <v>2.64</v>
      </c>
      <c r="AI14" s="171">
        <f>1.4*0.8+0.8*2.1</f>
        <v>2.8</v>
      </c>
      <c r="AJ14" s="171">
        <f>1.4*0.8+0.8*2.1</f>
        <v>2.8</v>
      </c>
      <c r="AK14" s="171">
        <f>0.9*2.1</f>
        <v>1.8900000000000001</v>
      </c>
      <c r="AL14" s="171">
        <f>0.9*2.1</f>
        <v>1.8900000000000001</v>
      </c>
      <c r="AM14" s="171">
        <f>0.8*2.1*3+0.9*2.1*2+1.1*2.1+1.4*2.1+1*2.1</f>
        <v>16.170000000000002</v>
      </c>
      <c r="AN14" s="171">
        <f>0.8*2.1</f>
        <v>1.6800000000000002</v>
      </c>
      <c r="AO14" s="171">
        <f>1.4*2.1+0.8*2.1</f>
        <v>4.62</v>
      </c>
      <c r="AP14" s="171">
        <f>0.8*2.1</f>
        <v>1.6800000000000002</v>
      </c>
      <c r="AQ14" s="171">
        <f>0.9*2.1</f>
        <v>1.8900000000000001</v>
      </c>
      <c r="AR14" s="171">
        <f>0.8*2.1</f>
        <v>1.6800000000000002</v>
      </c>
      <c r="AS14" s="171">
        <f>0.8*2.1</f>
        <v>1.6800000000000002</v>
      </c>
      <c r="AT14" s="171">
        <f>0.8*2.1+1.4*0.8+1.1*0.8</f>
        <v>3.6799999999999997</v>
      </c>
      <c r="AU14" s="171">
        <f>1*2.1+1.3*2.1*3+1.4*2.1</f>
        <v>13.23</v>
      </c>
      <c r="AV14" s="171">
        <f>3.47*4.3</f>
        <v>14.920999999999999</v>
      </c>
      <c r="AW14" s="171">
        <f>1*2.1*2</f>
        <v>4.2</v>
      </c>
      <c r="AX14" s="171">
        <f>1.35*1*3+1*2.1+1.3*2.1+1.3*2.1</f>
        <v>11.610000000000001</v>
      </c>
      <c r="AY14" s="171">
        <f>1.4*2.1+1.3*2.1+1.35*1*2</f>
        <v>8.370000000000001</v>
      </c>
      <c r="AZ14" s="171">
        <f>0.8*2.1</f>
        <v>1.6800000000000002</v>
      </c>
      <c r="BA14" s="171">
        <f>1*2.1+0.8*2.1*2</f>
        <v>5.4600000000000009</v>
      </c>
      <c r="BB14" s="171"/>
      <c r="BC14" s="171"/>
      <c r="BD14" s="241" t="s">
        <v>2</v>
      </c>
    </row>
    <row r="15" spans="2:61" s="8" customFormat="1" ht="20.100000000000001" customHeight="1" thickBot="1" x14ac:dyDescent="0.3">
      <c r="B15" s="588" t="s">
        <v>88</v>
      </c>
      <c r="C15" s="589"/>
      <c r="D15" s="589"/>
      <c r="E15" s="589"/>
      <c r="F15" s="589"/>
      <c r="G15" s="242">
        <f>+G12+G13-G14</f>
        <v>43.085999999999999</v>
      </c>
      <c r="H15" s="242">
        <f t="shared" ref="H15:AY15" si="8">+H12+H13-H14</f>
        <v>46.136000000000003</v>
      </c>
      <c r="I15" s="242">
        <f t="shared" si="8"/>
        <v>18.384</v>
      </c>
      <c r="J15" s="242">
        <f t="shared" si="8"/>
        <v>19.279999999999998</v>
      </c>
      <c r="K15" s="242">
        <f t="shared" si="8"/>
        <v>103.84</v>
      </c>
      <c r="L15" s="242">
        <f t="shared" si="8"/>
        <v>127.566</v>
      </c>
      <c r="M15" s="242">
        <f t="shared" ref="M15:T15" si="9">+M12+M13-M14</f>
        <v>31.61</v>
      </c>
      <c r="N15" s="242">
        <f t="shared" si="9"/>
        <v>74.436000000000007</v>
      </c>
      <c r="O15" s="242">
        <f t="shared" si="9"/>
        <v>106.15600000000001</v>
      </c>
      <c r="P15" s="242">
        <f t="shared" si="9"/>
        <v>106.62400000000001</v>
      </c>
      <c r="Q15" s="242">
        <f t="shared" si="9"/>
        <v>109.446</v>
      </c>
      <c r="R15" s="242">
        <f t="shared" si="9"/>
        <v>107.142</v>
      </c>
      <c r="S15" s="242">
        <f t="shared" si="9"/>
        <v>106.062</v>
      </c>
      <c r="T15" s="242">
        <f t="shared" si="9"/>
        <v>106.67399999999999</v>
      </c>
      <c r="U15" s="242">
        <f t="shared" si="8"/>
        <v>378.54599999999999</v>
      </c>
      <c r="V15" s="242">
        <f t="shared" si="8"/>
        <v>88.463999999999999</v>
      </c>
      <c r="W15" s="242">
        <f t="shared" si="8"/>
        <v>13.271999999999998</v>
      </c>
      <c r="X15" s="242">
        <f t="shared" si="8"/>
        <v>12.447999999999999</v>
      </c>
      <c r="Y15" s="242">
        <f t="shared" si="8"/>
        <v>12.259999999999998</v>
      </c>
      <c r="Z15" s="242">
        <f t="shared" si="8"/>
        <v>43.732999999999997</v>
      </c>
      <c r="AA15" s="242">
        <f t="shared" si="8"/>
        <v>10.850000000000001</v>
      </c>
      <c r="AB15" s="242">
        <f t="shared" ref="AB15:AI15" si="10">+AB12+AB13-AB14</f>
        <v>144.64400000000001</v>
      </c>
      <c r="AC15" s="242">
        <f t="shared" si="10"/>
        <v>117.36800000000002</v>
      </c>
      <c r="AD15" s="242">
        <f t="shared" si="10"/>
        <v>18.325999999999997</v>
      </c>
      <c r="AE15" s="242">
        <f t="shared" si="10"/>
        <v>18.325999999999997</v>
      </c>
      <c r="AF15" s="242">
        <f t="shared" ref="AF15:AG15" si="11">+AF12+AF13-AF14</f>
        <v>33.683999999999997</v>
      </c>
      <c r="AG15" s="242">
        <f t="shared" si="11"/>
        <v>35.503999999999998</v>
      </c>
      <c r="AH15" s="242">
        <f t="shared" si="10"/>
        <v>16.651999999999997</v>
      </c>
      <c r="AI15" s="242">
        <f t="shared" si="10"/>
        <v>32.816000000000003</v>
      </c>
      <c r="AJ15" s="242">
        <f t="shared" ref="AJ15" si="12">+AJ12+AJ13-AJ14</f>
        <v>34.468000000000004</v>
      </c>
      <c r="AK15" s="242">
        <f t="shared" si="8"/>
        <v>19.11</v>
      </c>
      <c r="AL15" s="242">
        <f t="shared" si="8"/>
        <v>19.11</v>
      </c>
      <c r="AM15" s="242">
        <f t="shared" si="8"/>
        <v>88.950000000000017</v>
      </c>
      <c r="AN15" s="242">
        <f t="shared" si="8"/>
        <v>31.640999999999998</v>
      </c>
      <c r="AO15" s="242">
        <f t="shared" si="8"/>
        <v>245.38800000000001</v>
      </c>
      <c r="AP15" s="242">
        <f t="shared" si="8"/>
        <v>99.587999999999994</v>
      </c>
      <c r="AQ15" s="242">
        <f t="shared" si="8"/>
        <v>19.725999999999999</v>
      </c>
      <c r="AR15" s="242">
        <f t="shared" ref="AR15:AX15" si="13">+AR12+AR13-AR14</f>
        <v>17.135999999999999</v>
      </c>
      <c r="AS15" s="242">
        <f t="shared" ref="AS15:AV15" si="14">+AS12+AS13-AS14</f>
        <v>17.135999999999999</v>
      </c>
      <c r="AT15" s="242">
        <f t="shared" si="14"/>
        <v>82.9</v>
      </c>
      <c r="AU15" s="242">
        <f t="shared" si="14"/>
        <v>195.702</v>
      </c>
      <c r="AV15" s="242">
        <f t="shared" si="14"/>
        <v>49.708999999999996</v>
      </c>
      <c r="AW15" s="242">
        <f t="shared" si="13"/>
        <v>59.095999999999989</v>
      </c>
      <c r="AX15" s="242">
        <f t="shared" si="13"/>
        <v>197.22999999999996</v>
      </c>
      <c r="AY15" s="242">
        <f t="shared" si="8"/>
        <v>111.13799999999999</v>
      </c>
      <c r="AZ15" s="242">
        <f t="shared" ref="AZ15:BA15" si="15">+AZ12+AZ13-AZ14</f>
        <v>113.25899999999999</v>
      </c>
      <c r="BA15" s="242">
        <f t="shared" si="15"/>
        <v>171.7</v>
      </c>
      <c r="BB15" s="242"/>
      <c r="BC15" s="242"/>
      <c r="BD15" s="243" t="s">
        <v>2</v>
      </c>
    </row>
    <row r="16" spans="2:61" s="8" customFormat="1" ht="24.95" customHeight="1" x14ac:dyDescent="0.25">
      <c r="B16" s="244" t="s">
        <v>339</v>
      </c>
      <c r="C16" s="245"/>
      <c r="D16" s="245"/>
      <c r="E16" s="245"/>
      <c r="F16" s="246"/>
      <c r="G16" s="247"/>
      <c r="H16" s="247"/>
      <c r="I16" s="248"/>
      <c r="J16" s="249"/>
      <c r="K16" s="248"/>
      <c r="L16" s="249"/>
      <c r="M16" s="249"/>
      <c r="N16" s="249"/>
      <c r="O16" s="249"/>
      <c r="P16" s="249"/>
      <c r="Q16" s="249"/>
      <c r="R16" s="249"/>
      <c r="S16" s="249"/>
      <c r="T16" s="248"/>
      <c r="U16" s="249"/>
      <c r="V16" s="249"/>
      <c r="W16" s="249"/>
      <c r="X16" s="249"/>
      <c r="Y16" s="249"/>
      <c r="Z16" s="249"/>
      <c r="AA16" s="249"/>
      <c r="AB16" s="248"/>
      <c r="AC16" s="249"/>
      <c r="AD16" s="249"/>
      <c r="AE16" s="249"/>
      <c r="AF16" s="249"/>
      <c r="AG16" s="249"/>
      <c r="AH16" s="249"/>
      <c r="AI16" s="249"/>
      <c r="AJ16" s="249"/>
      <c r="AK16" s="248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50"/>
    </row>
    <row r="17" spans="2:59" s="8" customFormat="1" ht="24.95" customHeight="1" x14ac:dyDescent="0.25">
      <c r="B17" s="584" t="s">
        <v>340</v>
      </c>
      <c r="C17" s="550"/>
      <c r="D17" s="550"/>
      <c r="E17" s="550"/>
      <c r="F17" s="551"/>
      <c r="G17" s="123">
        <f>3.86*1.8-0.8*1.8</f>
        <v>5.5079999999999991</v>
      </c>
      <c r="H17" s="123">
        <f>3.76*1.8-0.8*1.8</f>
        <v>5.3279999999999994</v>
      </c>
      <c r="I17" s="123">
        <f>+(1.68+1.95)*1.35-(0.9*1.35)</f>
        <v>3.6855000000000002</v>
      </c>
      <c r="J17" s="123">
        <f>+(1.7+1.95)*1.35-(0.9*1.35)</f>
        <v>3.7125000000000004</v>
      </c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>
        <f>+W10*1.35-0.8*1.35</f>
        <v>6.1290000000000004</v>
      </c>
      <c r="X17" s="123">
        <f>+X10*1.35-0.8*2.1</f>
        <v>5.5560000000000009</v>
      </c>
      <c r="Y17" s="123">
        <f>+Y10*1.35-0.8*2.1</f>
        <v>5.5425000000000004</v>
      </c>
      <c r="Z17" s="123"/>
      <c r="AA17" s="123"/>
      <c r="AB17" s="123"/>
      <c r="AC17" s="123"/>
      <c r="AD17" s="123">
        <f>+AD10*1.35-0.9*1.35</f>
        <v>8.532</v>
      </c>
      <c r="AE17" s="123">
        <f>+AE10*1.35-0.9*1.35</f>
        <v>8.532</v>
      </c>
      <c r="AF17" s="123">
        <f>+AF15</f>
        <v>33.683999999999997</v>
      </c>
      <c r="AG17" s="123">
        <f>+AG15</f>
        <v>35.503999999999998</v>
      </c>
      <c r="AH17" s="123">
        <f>+AH10*1.35-0.9*1.35</f>
        <v>8.0865000000000009</v>
      </c>
      <c r="AI17" s="123">
        <f>+AI15</f>
        <v>32.816000000000003</v>
      </c>
      <c r="AJ17" s="123">
        <f>+AJ15</f>
        <v>34.468000000000004</v>
      </c>
      <c r="AK17" s="123">
        <f>+AK10*1.35-0.9*1.35</f>
        <v>8.91</v>
      </c>
      <c r="AL17" s="123">
        <f>+AL10*1.35-0.9*1.35</f>
        <v>8.91</v>
      </c>
      <c r="AM17" s="123"/>
      <c r="AN17" s="123"/>
      <c r="AO17" s="123"/>
      <c r="AP17" s="123"/>
      <c r="AQ17" s="123">
        <f>+AQ10*1.35-0.9*1.35</f>
        <v>9.2070000000000007</v>
      </c>
      <c r="AR17" s="123">
        <f t="shared" ref="AR17:AS17" si="16">+AR15</f>
        <v>17.135999999999999</v>
      </c>
      <c r="AS17" s="123">
        <f t="shared" si="16"/>
        <v>17.135999999999999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31">
        <f t="shared" ref="BC17:BC25" si="17">SUM(G17:BB17)</f>
        <v>258.38299999999998</v>
      </c>
      <c r="BD17" s="251" t="s">
        <v>2</v>
      </c>
    </row>
    <row r="18" spans="2:59" s="7" customFormat="1" ht="24.95" customHeight="1" x14ac:dyDescent="0.25">
      <c r="B18" s="584" t="s">
        <v>341</v>
      </c>
      <c r="C18" s="550"/>
      <c r="D18" s="550"/>
      <c r="E18" s="550"/>
      <c r="F18" s="551"/>
      <c r="G18" s="123">
        <f>+G17</f>
        <v>5.5079999999999991</v>
      </c>
      <c r="H18" s="123">
        <f>+H17</f>
        <v>5.3279999999999994</v>
      </c>
      <c r="I18" s="123">
        <f>+I17</f>
        <v>3.6855000000000002</v>
      </c>
      <c r="J18" s="123">
        <f>+J17</f>
        <v>3.7125000000000004</v>
      </c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>
        <f>+W17</f>
        <v>6.1290000000000004</v>
      </c>
      <c r="X18" s="123">
        <f>+X17</f>
        <v>5.5560000000000009</v>
      </c>
      <c r="Y18" s="123">
        <f>+Y17</f>
        <v>5.5425000000000004</v>
      </c>
      <c r="Z18" s="123"/>
      <c r="AA18" s="123"/>
      <c r="AB18" s="123"/>
      <c r="AC18" s="123"/>
      <c r="AD18" s="123">
        <f t="shared" ref="AD18:AJ18" si="18">+AD17</f>
        <v>8.532</v>
      </c>
      <c r="AE18" s="123">
        <f t="shared" si="18"/>
        <v>8.532</v>
      </c>
      <c r="AF18" s="123">
        <f t="shared" si="18"/>
        <v>33.683999999999997</v>
      </c>
      <c r="AG18" s="123">
        <f t="shared" si="18"/>
        <v>35.503999999999998</v>
      </c>
      <c r="AH18" s="123">
        <f t="shared" si="18"/>
        <v>8.0865000000000009</v>
      </c>
      <c r="AI18" s="123">
        <f t="shared" si="18"/>
        <v>32.816000000000003</v>
      </c>
      <c r="AJ18" s="123">
        <f t="shared" si="18"/>
        <v>34.468000000000004</v>
      </c>
      <c r="AK18" s="123">
        <f t="shared" ref="AK18:AL18" si="19">+AK17</f>
        <v>8.91</v>
      </c>
      <c r="AL18" s="123">
        <f t="shared" si="19"/>
        <v>8.91</v>
      </c>
      <c r="AM18" s="123"/>
      <c r="AN18" s="123"/>
      <c r="AO18" s="123"/>
      <c r="AP18" s="123"/>
      <c r="AQ18" s="123">
        <f t="shared" ref="AQ18:AS18" si="20">+AQ17</f>
        <v>9.2070000000000007</v>
      </c>
      <c r="AR18" s="123">
        <f t="shared" si="20"/>
        <v>17.135999999999999</v>
      </c>
      <c r="AS18" s="123">
        <f t="shared" si="20"/>
        <v>17.135999999999999</v>
      </c>
      <c r="AT18" s="123"/>
      <c r="AU18" s="123"/>
      <c r="AV18" s="123"/>
      <c r="AW18" s="123"/>
      <c r="AX18" s="123"/>
      <c r="AY18" s="123"/>
      <c r="AZ18" s="123"/>
      <c r="BA18" s="123"/>
      <c r="BB18" s="123"/>
      <c r="BC18" s="131">
        <f t="shared" si="17"/>
        <v>258.38299999999998</v>
      </c>
      <c r="BD18" s="251" t="s">
        <v>2</v>
      </c>
    </row>
    <row r="19" spans="2:59" s="8" customFormat="1" ht="24.95" customHeight="1" x14ac:dyDescent="0.25">
      <c r="B19" s="584" t="s">
        <v>342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31">
        <f t="shared" si="17"/>
        <v>0</v>
      </c>
      <c r="BD19" s="251" t="s">
        <v>2</v>
      </c>
    </row>
    <row r="20" spans="2:59" s="8" customFormat="1" ht="24.95" customHeight="1" x14ac:dyDescent="0.25">
      <c r="B20" s="584" t="s">
        <v>343</v>
      </c>
      <c r="C20" s="550"/>
      <c r="D20" s="550"/>
      <c r="E20" s="550"/>
      <c r="F20" s="551"/>
      <c r="G20" s="123">
        <f>+G10*1.8+G13-(0.8*1.8+0.7*1.8*4)</f>
        <v>30.492000000000001</v>
      </c>
      <c r="H20" s="123">
        <f>+H10*1.8+H13-(0.8*1.8+0.7*1.8*4)</f>
        <v>33.299999999999997</v>
      </c>
      <c r="I20" s="123">
        <f>+I10*1.35-(0.9*1.35)</f>
        <v>8.5860000000000003</v>
      </c>
      <c r="J20" s="123">
        <f>+J10*1.35-(0.9*1.35)</f>
        <v>8.64</v>
      </c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>
        <f>+W18</f>
        <v>6.1290000000000004</v>
      </c>
      <c r="X20" s="123">
        <f>+X18</f>
        <v>5.5560000000000009</v>
      </c>
      <c r="Y20" s="123">
        <f>+Y18</f>
        <v>5.5425000000000004</v>
      </c>
      <c r="Z20" s="123"/>
      <c r="AA20" s="123"/>
      <c r="AB20" s="123"/>
      <c r="AC20" s="123"/>
      <c r="AD20" s="123">
        <f>+AD18</f>
        <v>8.532</v>
      </c>
      <c r="AE20" s="123">
        <f>+AE18</f>
        <v>8.532</v>
      </c>
      <c r="AF20" s="123">
        <f>+AF10*2.7-AF14</f>
        <v>32.421000000000006</v>
      </c>
      <c r="AG20" s="123">
        <f>+AG10*2.7-AG14</f>
        <v>34.176000000000002</v>
      </c>
      <c r="AH20" s="123">
        <f>+AH18</f>
        <v>8.0865000000000009</v>
      </c>
      <c r="AI20" s="123">
        <f>+AI10*2.7-AI14</f>
        <v>31.544</v>
      </c>
      <c r="AJ20" s="123">
        <f>+AJ10*2.7-AJ14</f>
        <v>33.137000000000008</v>
      </c>
      <c r="AK20" s="123">
        <f t="shared" ref="AK20:AL20" si="21">+AK18</f>
        <v>8.91</v>
      </c>
      <c r="AL20" s="123">
        <f t="shared" si="21"/>
        <v>8.91</v>
      </c>
      <c r="AM20" s="123"/>
      <c r="AN20" s="123"/>
      <c r="AO20" s="123"/>
      <c r="AP20" s="123"/>
      <c r="AQ20" s="123">
        <f t="shared" ref="AQ20" si="22">+AQ18</f>
        <v>9.2070000000000007</v>
      </c>
      <c r="AR20" s="123">
        <f t="shared" ref="AR20:AS20" si="23">+AR10*2.7-AR14</f>
        <v>16.464000000000002</v>
      </c>
      <c r="AS20" s="123">
        <f t="shared" si="23"/>
        <v>16.464000000000002</v>
      </c>
      <c r="AT20" s="123"/>
      <c r="AU20" s="123"/>
      <c r="AV20" s="123"/>
      <c r="AW20" s="123"/>
      <c r="AX20" s="123"/>
      <c r="AY20" s="123"/>
      <c r="AZ20" s="123"/>
      <c r="BA20" s="123"/>
      <c r="BB20" s="123"/>
      <c r="BC20" s="131">
        <f t="shared" si="17"/>
        <v>314.62900000000002</v>
      </c>
      <c r="BD20" s="251" t="s">
        <v>2</v>
      </c>
    </row>
    <row r="21" spans="2:59" s="8" customFormat="1" ht="24.95" customHeight="1" x14ac:dyDescent="0.25">
      <c r="B21" s="584" t="s">
        <v>344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31">
        <f t="shared" si="17"/>
        <v>0</v>
      </c>
      <c r="BD21" s="251" t="s">
        <v>2</v>
      </c>
    </row>
    <row r="22" spans="2:59" s="8" customFormat="1" ht="24.95" customHeight="1" x14ac:dyDescent="0.25">
      <c r="B22" s="584" t="s">
        <v>345</v>
      </c>
      <c r="C22" s="550"/>
      <c r="D22" s="550"/>
      <c r="E22" s="550"/>
      <c r="F22" s="551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31">
        <f t="shared" si="17"/>
        <v>0</v>
      </c>
      <c r="BD22" s="251" t="s">
        <v>7</v>
      </c>
    </row>
    <row r="23" spans="2:59" s="8" customFormat="1" ht="54.95" customHeight="1" x14ac:dyDescent="0.25">
      <c r="B23" s="584" t="s">
        <v>346</v>
      </c>
      <c r="C23" s="550"/>
      <c r="D23" s="550"/>
      <c r="E23" s="550"/>
      <c r="F23" s="551"/>
      <c r="G23" s="123"/>
      <c r="H23" s="123"/>
      <c r="I23" s="123"/>
      <c r="J23" s="123"/>
      <c r="K23" s="123">
        <f>+K15-K20-K31</f>
        <v>47.562000000000005</v>
      </c>
      <c r="L23" s="123"/>
      <c r="M23" s="123"/>
      <c r="N23" s="123"/>
      <c r="O23" s="123"/>
      <c r="P23" s="123"/>
      <c r="Q23" s="123">
        <f>10.2*3.6</f>
        <v>36.72</v>
      </c>
      <c r="R23" s="123"/>
      <c r="S23" s="123"/>
      <c r="T23" s="123">
        <f>10.28*3.6</f>
        <v>37.007999999999996</v>
      </c>
      <c r="U23" s="123">
        <f>+(1.52+1.89+4.32+1.89+1.64+3.24+3.3+1.65+1.65+8.56+5.85+12.12)*3.6-(0.9*2.1*3+0.8*2.1*10)</f>
        <v>148.99799999999999</v>
      </c>
      <c r="V23" s="123">
        <f>+V15</f>
        <v>88.463999999999999</v>
      </c>
      <c r="W23" s="123"/>
      <c r="X23" s="123"/>
      <c r="Y23" s="123"/>
      <c r="Z23" s="123">
        <f>+Z15-Z31</f>
        <v>35.312999999999995</v>
      </c>
      <c r="AA23" s="123">
        <f>+AA15-AA31</f>
        <v>10.850000000000001</v>
      </c>
      <c r="AB23" s="123">
        <f>+(11.4+3.74)*4.4-0.8*2.1</f>
        <v>64.936000000000007</v>
      </c>
      <c r="AC23" s="123">
        <f>7.11*4.3</f>
        <v>30.573</v>
      </c>
      <c r="AD23" s="123"/>
      <c r="AE23" s="123"/>
      <c r="AF23" s="123"/>
      <c r="AG23" s="123"/>
      <c r="AH23" s="123"/>
      <c r="AI23" s="123"/>
      <c r="AJ23" s="123"/>
      <c r="AK23" s="123">
        <f>+AK15-AK20</f>
        <v>10.199999999999999</v>
      </c>
      <c r="AL23" s="123">
        <f>+AL15-AL20</f>
        <v>10.199999999999999</v>
      </c>
      <c r="AM23" s="123">
        <f>+AM15</f>
        <v>88.950000000000017</v>
      </c>
      <c r="AN23" s="123">
        <f>+AN15</f>
        <v>31.640999999999998</v>
      </c>
      <c r="AO23" s="123">
        <f>14.94*4.4-0.8*2.1</f>
        <v>64.055999999999997</v>
      </c>
      <c r="AP23" s="123">
        <f>+AP15-AP31</f>
        <v>90.312999999999988</v>
      </c>
      <c r="AQ23" s="123">
        <f>+AQ15-AQ20</f>
        <v>10.518999999999998</v>
      </c>
      <c r="AR23" s="123"/>
      <c r="AS23" s="123"/>
      <c r="AT23" s="123">
        <f>+AT15-AT31</f>
        <v>69.045000000000002</v>
      </c>
      <c r="AU23" s="123">
        <f>+AU15-AU31</f>
        <v>131.946</v>
      </c>
      <c r="AV23" s="123">
        <f t="shared" ref="AV23" si="24">+AV15</f>
        <v>49.708999999999996</v>
      </c>
      <c r="AW23" s="123">
        <f>+AW15</f>
        <v>59.095999999999989</v>
      </c>
      <c r="AX23" s="123">
        <f>+AX15</f>
        <v>197.22999999999996</v>
      </c>
      <c r="AY23" s="123">
        <f>+AY15</f>
        <v>111.13799999999999</v>
      </c>
      <c r="AZ23" s="123"/>
      <c r="BA23" s="123">
        <f>+BA15</f>
        <v>171.7</v>
      </c>
      <c r="BB23" s="123"/>
      <c r="BC23" s="131">
        <f t="shared" si="17"/>
        <v>1596.1669999999999</v>
      </c>
      <c r="BD23" s="251" t="s">
        <v>2</v>
      </c>
    </row>
    <row r="24" spans="2:59" s="8" customFormat="1" ht="54.95" customHeight="1" x14ac:dyDescent="0.25">
      <c r="B24" s="584" t="s">
        <v>347</v>
      </c>
      <c r="C24" s="550"/>
      <c r="D24" s="550"/>
      <c r="E24" s="550"/>
      <c r="F24" s="551"/>
      <c r="G24" s="123">
        <f>+G15-G20-G31</f>
        <v>7.8239999999999972</v>
      </c>
      <c r="H24" s="123">
        <f>+H15-H20-H31</f>
        <v>7.5960000000000054</v>
      </c>
      <c r="I24" s="123">
        <f>+I15-I20-I31</f>
        <v>7.7505000000000006</v>
      </c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>
        <f>+W15-W20</f>
        <v>7.142999999999998</v>
      </c>
      <c r="X24" s="123"/>
      <c r="Y24" s="123">
        <f>+Y15-Y20-1.38*1.35</f>
        <v>4.854499999999998</v>
      </c>
      <c r="Z24" s="123"/>
      <c r="AA24" s="123"/>
      <c r="AB24" s="123"/>
      <c r="AC24" s="123"/>
      <c r="AD24" s="123">
        <f>+AD15-AD20</f>
        <v>9.7939999999999969</v>
      </c>
      <c r="AE24" s="123">
        <f>+AE15-AE20</f>
        <v>9.7939999999999969</v>
      </c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31">
        <f t="shared" si="17"/>
        <v>54.755999999999993</v>
      </c>
      <c r="BD24" s="251" t="s">
        <v>2</v>
      </c>
    </row>
    <row r="25" spans="2:59" s="8" customFormat="1" ht="54.95" customHeight="1" x14ac:dyDescent="0.25">
      <c r="B25" s="584" t="s">
        <v>348</v>
      </c>
      <c r="C25" s="550"/>
      <c r="D25" s="550"/>
      <c r="E25" s="550"/>
      <c r="F25" s="551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>
        <f>+X15-X20-1.1*1.35</f>
        <v>5.4069999999999974</v>
      </c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31">
        <f t="shared" si="17"/>
        <v>5.4069999999999974</v>
      </c>
      <c r="BD25" s="251" t="s">
        <v>2</v>
      </c>
      <c r="BG25" s="62"/>
    </row>
    <row r="26" spans="2:59" s="8" customFormat="1" ht="24.95" customHeight="1" x14ac:dyDescent="0.25">
      <c r="B26" s="252" t="s">
        <v>51</v>
      </c>
      <c r="C26" s="182"/>
      <c r="D26" s="182"/>
      <c r="E26" s="182"/>
      <c r="F26" s="18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31"/>
      <c r="BD26" s="253"/>
    </row>
    <row r="27" spans="2:59" s="7" customFormat="1" ht="24.95" customHeight="1" x14ac:dyDescent="0.25">
      <c r="B27" s="584" t="s">
        <v>349</v>
      </c>
      <c r="C27" s="550"/>
      <c r="D27" s="550"/>
      <c r="E27" s="550"/>
      <c r="F27" s="551"/>
      <c r="G27" s="123"/>
      <c r="H27" s="123"/>
      <c r="I27" s="123"/>
      <c r="J27" s="123"/>
      <c r="K27" s="123"/>
      <c r="L27" s="123">
        <f>9.77*3.5-(0.9*2.1+1*2.1)</f>
        <v>30.204999999999998</v>
      </c>
      <c r="M27" s="123">
        <f>+M15-M31</f>
        <v>23.61</v>
      </c>
      <c r="N27" s="123">
        <f>+N15-N31</f>
        <v>63.936000000000007</v>
      </c>
      <c r="O27" s="123">
        <f>+O15-O31</f>
        <v>68.826000000000008</v>
      </c>
      <c r="P27" s="123">
        <f t="shared" ref="P27:R27" si="25">+P15-P31</f>
        <v>38.159000000000006</v>
      </c>
      <c r="Q27" s="123">
        <f>+Q15-Q31-Q23</f>
        <v>54.736000000000004</v>
      </c>
      <c r="R27" s="123">
        <f t="shared" si="25"/>
        <v>92.560999999999993</v>
      </c>
      <c r="S27" s="123">
        <f>+S15-S31</f>
        <v>91.480999999999995</v>
      </c>
      <c r="T27" s="123">
        <f>+T15-T31-T23</f>
        <v>51.676000000000002</v>
      </c>
      <c r="U27" s="123">
        <f>+U15-U31-U23</f>
        <v>155.87299999999999</v>
      </c>
      <c r="V27" s="123"/>
      <c r="W27" s="123"/>
      <c r="X27" s="123"/>
      <c r="Y27" s="123"/>
      <c r="Z27" s="123"/>
      <c r="AA27" s="123"/>
      <c r="AB27" s="123">
        <f>+AB15-AB31-AB23</f>
        <v>60.984000000000009</v>
      </c>
      <c r="AC27" s="123">
        <f>+AC15-AC31-AC23</f>
        <v>64.357000000000028</v>
      </c>
      <c r="AD27" s="123"/>
      <c r="AE27" s="123"/>
      <c r="AF27" s="123"/>
      <c r="AG27" s="123"/>
      <c r="AH27" s="123">
        <f>1.79*1.45</f>
        <v>2.5954999999999999</v>
      </c>
      <c r="AI27" s="123"/>
      <c r="AJ27" s="123"/>
      <c r="AK27" s="123"/>
      <c r="AL27" s="123"/>
      <c r="AM27" s="123"/>
      <c r="AN27" s="123"/>
      <c r="AO27" s="123">
        <f>(14.64+13.64+13.64)*4.4-1.4*2.1</f>
        <v>181.50800000000004</v>
      </c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31">
        <f t="shared" ref="BC27:BC32" si="26">SUM(G27:BB27)</f>
        <v>980.50750000000005</v>
      </c>
      <c r="BD27" s="251" t="s">
        <v>2</v>
      </c>
    </row>
    <row r="28" spans="2:59" s="7" customFormat="1" ht="24.95" customHeight="1" x14ac:dyDescent="0.25">
      <c r="B28" s="584" t="s">
        <v>350</v>
      </c>
      <c r="C28" s="550"/>
      <c r="D28" s="550"/>
      <c r="E28" s="550"/>
      <c r="F28" s="551"/>
      <c r="G28" s="123">
        <f>SUM(G23:G25)</f>
        <v>7.8239999999999972</v>
      </c>
      <c r="H28" s="123">
        <f t="shared" ref="H28:J28" si="27">SUM(H23:H25)</f>
        <v>7.5960000000000054</v>
      </c>
      <c r="I28" s="123">
        <f t="shared" si="27"/>
        <v>7.7505000000000006</v>
      </c>
      <c r="J28" s="123">
        <f t="shared" si="27"/>
        <v>0</v>
      </c>
      <c r="K28" s="123">
        <f>+K23</f>
        <v>47.562000000000005</v>
      </c>
      <c r="L28" s="123">
        <f t="shared" ref="L28:O29" si="28">+L27</f>
        <v>30.204999999999998</v>
      </c>
      <c r="M28" s="123">
        <f t="shared" si="28"/>
        <v>23.61</v>
      </c>
      <c r="N28" s="123">
        <f t="shared" si="28"/>
        <v>63.936000000000007</v>
      </c>
      <c r="O28" s="123">
        <f t="shared" si="28"/>
        <v>68.826000000000008</v>
      </c>
      <c r="P28" s="123">
        <f t="shared" ref="P28:U29" si="29">+P27</f>
        <v>38.159000000000006</v>
      </c>
      <c r="Q28" s="123">
        <f>+Q23+Q27</f>
        <v>91.456000000000003</v>
      </c>
      <c r="R28" s="123">
        <f t="shared" si="29"/>
        <v>92.560999999999993</v>
      </c>
      <c r="S28" s="123">
        <f>+S27</f>
        <v>91.480999999999995</v>
      </c>
      <c r="T28" s="123">
        <f>+T23+T27</f>
        <v>88.683999999999997</v>
      </c>
      <c r="U28" s="123">
        <f>+U23+U27</f>
        <v>304.87099999999998</v>
      </c>
      <c r="V28" s="123">
        <f t="shared" ref="V28:W28" si="30">SUM(V23:V25)</f>
        <v>88.463999999999999</v>
      </c>
      <c r="W28" s="123">
        <f t="shared" si="30"/>
        <v>7.142999999999998</v>
      </c>
      <c r="X28" s="123">
        <f>SUM(X23:X25)</f>
        <v>5.4069999999999974</v>
      </c>
      <c r="Y28" s="123">
        <f t="shared" ref="Y28:Z28" si="31">SUM(Y23:Y25)</f>
        <v>4.854499999999998</v>
      </c>
      <c r="Z28" s="123">
        <f t="shared" si="31"/>
        <v>35.312999999999995</v>
      </c>
      <c r="AA28" s="123">
        <f t="shared" ref="AA28" si="32">SUM(AA23:AA25)</f>
        <v>10.850000000000001</v>
      </c>
      <c r="AB28" s="123">
        <f>+AB23+AB27</f>
        <v>125.92000000000002</v>
      </c>
      <c r="AC28" s="123">
        <f>+AC23+AC27</f>
        <v>94.930000000000035</v>
      </c>
      <c r="AD28" s="123">
        <f>+AD24</f>
        <v>9.7939999999999969</v>
      </c>
      <c r="AE28" s="123">
        <f>+AE24</f>
        <v>9.7939999999999969</v>
      </c>
      <c r="AF28" s="123"/>
      <c r="AG28" s="123"/>
      <c r="AH28" s="123">
        <f>+AH23+AH27</f>
        <v>2.5954999999999999</v>
      </c>
      <c r="AI28" s="123"/>
      <c r="AJ28" s="123"/>
      <c r="AK28" s="123">
        <f>SUM(AK23:AK25)</f>
        <v>10.199999999999999</v>
      </c>
      <c r="AL28" s="123">
        <f>SUM(AL23:AL25)</f>
        <v>10.199999999999999</v>
      </c>
      <c r="AM28" s="123">
        <f>+AM23</f>
        <v>88.950000000000017</v>
      </c>
      <c r="AN28" s="123">
        <f>+AN23</f>
        <v>31.640999999999998</v>
      </c>
      <c r="AO28" s="123">
        <f>+AO27+AO23</f>
        <v>245.56400000000002</v>
      </c>
      <c r="AP28" s="123">
        <f>+AP23</f>
        <v>90.312999999999988</v>
      </c>
      <c r="AQ28" s="123">
        <f>SUM(AQ23:AQ25)</f>
        <v>10.518999999999998</v>
      </c>
      <c r="AR28" s="123"/>
      <c r="AS28" s="123"/>
      <c r="AT28" s="123">
        <f>+AT23</f>
        <v>69.045000000000002</v>
      </c>
      <c r="AU28" s="123">
        <f t="shared" ref="AU28:AV28" si="33">+AU23</f>
        <v>131.946</v>
      </c>
      <c r="AV28" s="123">
        <f t="shared" si="33"/>
        <v>49.708999999999996</v>
      </c>
      <c r="AW28" s="123">
        <f>+AW23</f>
        <v>59.095999999999989</v>
      </c>
      <c r="AX28" s="123">
        <f>+AX23</f>
        <v>197.22999999999996</v>
      </c>
      <c r="AY28" s="123">
        <f>+AY23</f>
        <v>111.13799999999999</v>
      </c>
      <c r="AZ28" s="123"/>
      <c r="BA28" s="123">
        <f>+BA23</f>
        <v>171.7</v>
      </c>
      <c r="BB28" s="123"/>
      <c r="BC28" s="131">
        <f t="shared" si="26"/>
        <v>2636.8375000000001</v>
      </c>
      <c r="BD28" s="251" t="s">
        <v>2</v>
      </c>
    </row>
    <row r="29" spans="2:59" s="7" customFormat="1" ht="24.95" customHeight="1" x14ac:dyDescent="0.25">
      <c r="B29" s="584" t="s">
        <v>351</v>
      </c>
      <c r="C29" s="550"/>
      <c r="D29" s="550"/>
      <c r="E29" s="550"/>
      <c r="F29" s="551"/>
      <c r="G29" s="123">
        <f>+G28</f>
        <v>7.8239999999999972</v>
      </c>
      <c r="H29" s="123">
        <f>+H28</f>
        <v>7.5960000000000054</v>
      </c>
      <c r="I29" s="123">
        <f>+I28</f>
        <v>7.7505000000000006</v>
      </c>
      <c r="J29" s="123">
        <f>+J28</f>
        <v>0</v>
      </c>
      <c r="K29" s="123">
        <f>+K28</f>
        <v>47.562000000000005</v>
      </c>
      <c r="L29" s="123">
        <f t="shared" si="28"/>
        <v>30.204999999999998</v>
      </c>
      <c r="M29" s="123">
        <f t="shared" si="28"/>
        <v>23.61</v>
      </c>
      <c r="N29" s="123">
        <f t="shared" si="28"/>
        <v>63.936000000000007</v>
      </c>
      <c r="O29" s="123">
        <f t="shared" si="28"/>
        <v>68.826000000000008</v>
      </c>
      <c r="P29" s="123">
        <f t="shared" si="29"/>
        <v>38.159000000000006</v>
      </c>
      <c r="Q29" s="123">
        <f t="shared" si="29"/>
        <v>91.456000000000003</v>
      </c>
      <c r="R29" s="123">
        <f t="shared" si="29"/>
        <v>92.560999999999993</v>
      </c>
      <c r="S29" s="123">
        <f>+S28</f>
        <v>91.480999999999995</v>
      </c>
      <c r="T29" s="123">
        <f t="shared" si="29"/>
        <v>88.683999999999997</v>
      </c>
      <c r="U29" s="123">
        <f t="shared" si="29"/>
        <v>304.87099999999998</v>
      </c>
      <c r="V29" s="123">
        <f t="shared" ref="V29:AA29" si="34">+V28</f>
        <v>88.463999999999999</v>
      </c>
      <c r="W29" s="123">
        <f t="shared" si="34"/>
        <v>7.142999999999998</v>
      </c>
      <c r="X29" s="123">
        <f t="shared" si="34"/>
        <v>5.4069999999999974</v>
      </c>
      <c r="Y29" s="123">
        <f t="shared" si="34"/>
        <v>4.854499999999998</v>
      </c>
      <c r="Z29" s="123">
        <f t="shared" si="34"/>
        <v>35.312999999999995</v>
      </c>
      <c r="AA29" s="123">
        <f t="shared" si="34"/>
        <v>10.850000000000001</v>
      </c>
      <c r="AB29" s="123">
        <f t="shared" ref="AB29:AC29" si="35">+AB28</f>
        <v>125.92000000000002</v>
      </c>
      <c r="AC29" s="123">
        <f t="shared" si="35"/>
        <v>94.930000000000035</v>
      </c>
      <c r="AD29" s="123">
        <f>+AD28</f>
        <v>9.7939999999999969</v>
      </c>
      <c r="AE29" s="123">
        <f>+AE28</f>
        <v>9.7939999999999969</v>
      </c>
      <c r="AF29" s="123"/>
      <c r="AG29" s="123"/>
      <c r="AH29" s="123">
        <f t="shared" ref="AH29" si="36">+AH28</f>
        <v>2.5954999999999999</v>
      </c>
      <c r="AI29" s="123"/>
      <c r="AJ29" s="123"/>
      <c r="AK29" s="123">
        <f t="shared" ref="AK29:AL29" si="37">+AK28</f>
        <v>10.199999999999999</v>
      </c>
      <c r="AL29" s="123">
        <f t="shared" si="37"/>
        <v>10.199999999999999</v>
      </c>
      <c r="AM29" s="123">
        <f>+AM28</f>
        <v>88.950000000000017</v>
      </c>
      <c r="AN29" s="123">
        <f>+AN28</f>
        <v>31.640999999999998</v>
      </c>
      <c r="AO29" s="123">
        <f>+AO28</f>
        <v>245.56400000000002</v>
      </c>
      <c r="AP29" s="123">
        <f>+AP28</f>
        <v>90.312999999999988</v>
      </c>
      <c r="AQ29" s="123">
        <f t="shared" ref="AQ29" si="38">+AQ28</f>
        <v>10.518999999999998</v>
      </c>
      <c r="AR29" s="123"/>
      <c r="AS29" s="123"/>
      <c r="AT29" s="123">
        <f>+AT28</f>
        <v>69.045000000000002</v>
      </c>
      <c r="AU29" s="123">
        <f t="shared" ref="AU29:AV29" si="39">+AU28</f>
        <v>131.946</v>
      </c>
      <c r="AV29" s="123">
        <f t="shared" si="39"/>
        <v>49.708999999999996</v>
      </c>
      <c r="AW29" s="123">
        <f>+AW28</f>
        <v>59.095999999999989</v>
      </c>
      <c r="AX29" s="123">
        <f>+AX28</f>
        <v>197.22999999999996</v>
      </c>
      <c r="AY29" s="123">
        <f>+AY28</f>
        <v>111.13799999999999</v>
      </c>
      <c r="AZ29" s="123"/>
      <c r="BA29" s="123">
        <f>+BA28</f>
        <v>171.7</v>
      </c>
      <c r="BB29" s="123"/>
      <c r="BC29" s="131">
        <f t="shared" si="26"/>
        <v>2636.8375000000001</v>
      </c>
      <c r="BD29" s="251" t="s">
        <v>2</v>
      </c>
    </row>
    <row r="30" spans="2:59" s="7" customFormat="1" ht="24.95" customHeight="1" x14ac:dyDescent="0.25">
      <c r="B30" s="584" t="s">
        <v>1870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31">
        <f t="shared" si="26"/>
        <v>0</v>
      </c>
      <c r="BD30" s="251" t="s">
        <v>2</v>
      </c>
    </row>
    <row r="31" spans="2:59" s="7" customFormat="1" ht="24.95" customHeight="1" x14ac:dyDescent="0.25">
      <c r="B31" s="584" t="s">
        <v>1868</v>
      </c>
      <c r="C31" s="550"/>
      <c r="D31" s="550"/>
      <c r="E31" s="550"/>
      <c r="F31" s="551"/>
      <c r="G31" s="123">
        <f>+(2.33+3.73)*1-(2.15*0.6)</f>
        <v>4.7700000000000005</v>
      </c>
      <c r="H31" s="123">
        <f>+(6.53)*1-(2.15*0.6)</f>
        <v>5.24</v>
      </c>
      <c r="I31" s="123">
        <f>+(1.95)*1.45-(1.3*0.6)</f>
        <v>2.0474999999999994</v>
      </c>
      <c r="J31" s="123">
        <f>+(1.95)*1.45-(1.3*0.6)</f>
        <v>2.0474999999999994</v>
      </c>
      <c r="K31" s="123">
        <f>(10.01+2.01+2.24)*4.3-(1.4*2.1+1*2.1)</f>
        <v>56.277999999999999</v>
      </c>
      <c r="L31" s="123">
        <f>+L15-L29</f>
        <v>97.361000000000004</v>
      </c>
      <c r="M31" s="123">
        <f>3*3.5-2.5*1</f>
        <v>8</v>
      </c>
      <c r="N31" s="123">
        <f>3*3.5</f>
        <v>10.5</v>
      </c>
      <c r="O31" s="123">
        <f>5.99*3.5*2-(2.5*1+1*2.1)</f>
        <v>37.33</v>
      </c>
      <c r="P31" s="123">
        <f>+(5.91+5.91+9.77)*3.5-(2.5*1*2+1*2.1)</f>
        <v>68.465000000000003</v>
      </c>
      <c r="Q31" s="123">
        <f>5.14*3.5</f>
        <v>17.989999999999998</v>
      </c>
      <c r="R31" s="123">
        <f>5.21*3.5-1.74*2.1</f>
        <v>14.581</v>
      </c>
      <c r="S31" s="123">
        <f>5.21*3.5-1.74*2.1</f>
        <v>14.581</v>
      </c>
      <c r="T31" s="123">
        <f>5.14*3.5</f>
        <v>17.989999999999998</v>
      </c>
      <c r="U31" s="123">
        <f>+(8.74+12.14+1.85)*3.5-(1*2.1*2+0.8*2.1)</f>
        <v>73.675000000000011</v>
      </c>
      <c r="V31" s="123"/>
      <c r="W31" s="123"/>
      <c r="X31" s="123">
        <f>1.1*1.35</f>
        <v>1.4850000000000003</v>
      </c>
      <c r="Y31" s="123">
        <f>1.38*1.35</f>
        <v>1.863</v>
      </c>
      <c r="Z31" s="123">
        <f>3.95*2.8-1.65*0.8*2</f>
        <v>8.42</v>
      </c>
      <c r="AA31" s="123"/>
      <c r="AB31" s="123">
        <f>5.18*4.3-(1.65*0.8*2+1.4*0.65)</f>
        <v>18.723999999999997</v>
      </c>
      <c r="AC31" s="123">
        <f>(3.07+3.19)*4.3-(1.4*0.8*4)</f>
        <v>22.437999999999999</v>
      </c>
      <c r="AD31" s="123"/>
      <c r="AE31" s="123"/>
      <c r="AF31" s="123"/>
      <c r="AG31" s="123"/>
      <c r="AH31" s="123">
        <f>+AH15-AH20-AH29</f>
        <v>5.9699999999999971</v>
      </c>
      <c r="AI31" s="123"/>
      <c r="AJ31" s="123"/>
      <c r="AK31" s="123"/>
      <c r="AL31" s="123"/>
      <c r="AM31" s="123"/>
      <c r="AN31" s="123"/>
      <c r="AO31" s="123"/>
      <c r="AP31" s="123">
        <f>2.65*3.5</f>
        <v>9.2750000000000004</v>
      </c>
      <c r="AQ31" s="123"/>
      <c r="AR31" s="123"/>
      <c r="AS31" s="123"/>
      <c r="AT31" s="123">
        <f>(3.37+1.16)*3.5-(1.4*0.8+1.1*0.8)</f>
        <v>13.855</v>
      </c>
      <c r="AU31" s="123">
        <f>13.86*4.6</f>
        <v>63.755999999999993</v>
      </c>
      <c r="AV31" s="123"/>
      <c r="AW31" s="123"/>
      <c r="AX31" s="123"/>
      <c r="AY31" s="123"/>
      <c r="AZ31" s="123">
        <f>+AZ15</f>
        <v>113.25899999999999</v>
      </c>
      <c r="BA31" s="123"/>
      <c r="BB31" s="123"/>
      <c r="BC31" s="131">
        <f t="shared" si="26"/>
        <v>689.90099999999995</v>
      </c>
      <c r="BD31" s="251" t="s">
        <v>2</v>
      </c>
    </row>
    <row r="32" spans="2:59" s="7" customFormat="1" ht="24.95" customHeight="1" x14ac:dyDescent="0.25">
      <c r="B32" s="584" t="s">
        <v>1869</v>
      </c>
      <c r="C32" s="550"/>
      <c r="D32" s="550"/>
      <c r="E32" s="550"/>
      <c r="F32" s="551"/>
      <c r="G32" s="123">
        <f t="shared" ref="G32:U32" si="40">+G31</f>
        <v>4.7700000000000005</v>
      </c>
      <c r="H32" s="123">
        <f t="shared" si="40"/>
        <v>5.24</v>
      </c>
      <c r="I32" s="123">
        <f t="shared" si="40"/>
        <v>2.0474999999999994</v>
      </c>
      <c r="J32" s="123">
        <f t="shared" si="40"/>
        <v>2.0474999999999994</v>
      </c>
      <c r="K32" s="123">
        <f t="shared" si="40"/>
        <v>56.277999999999999</v>
      </c>
      <c r="L32" s="123">
        <f t="shared" si="40"/>
        <v>97.361000000000004</v>
      </c>
      <c r="M32" s="123">
        <f t="shared" si="40"/>
        <v>8</v>
      </c>
      <c r="N32" s="123">
        <f t="shared" si="40"/>
        <v>10.5</v>
      </c>
      <c r="O32" s="123">
        <f t="shared" si="40"/>
        <v>37.33</v>
      </c>
      <c r="P32" s="123">
        <f t="shared" si="40"/>
        <v>68.465000000000003</v>
      </c>
      <c r="Q32" s="123">
        <f t="shared" si="40"/>
        <v>17.989999999999998</v>
      </c>
      <c r="R32" s="123">
        <f t="shared" si="40"/>
        <v>14.581</v>
      </c>
      <c r="S32" s="123">
        <f t="shared" si="40"/>
        <v>14.581</v>
      </c>
      <c r="T32" s="123">
        <f t="shared" si="40"/>
        <v>17.989999999999998</v>
      </c>
      <c r="U32" s="123">
        <f t="shared" si="40"/>
        <v>73.675000000000011</v>
      </c>
      <c r="V32" s="123"/>
      <c r="W32" s="123"/>
      <c r="X32" s="123">
        <f>+X31</f>
        <v>1.4850000000000003</v>
      </c>
      <c r="Y32" s="123">
        <f>+Y31</f>
        <v>1.863</v>
      </c>
      <c r="Z32" s="123">
        <f>+Z31</f>
        <v>8.42</v>
      </c>
      <c r="AA32" s="123"/>
      <c r="AB32" s="123">
        <f>+AB31</f>
        <v>18.723999999999997</v>
      </c>
      <c r="AC32" s="123">
        <f>+AC31</f>
        <v>22.437999999999999</v>
      </c>
      <c r="AD32" s="123"/>
      <c r="AE32" s="123"/>
      <c r="AF32" s="123"/>
      <c r="AG32" s="123"/>
      <c r="AH32" s="123">
        <f>+AH31</f>
        <v>5.9699999999999971</v>
      </c>
      <c r="AI32" s="123"/>
      <c r="AJ32" s="123"/>
      <c r="AK32" s="123"/>
      <c r="AL32" s="123"/>
      <c r="AM32" s="123"/>
      <c r="AN32" s="123"/>
      <c r="AO32" s="123"/>
      <c r="AP32" s="123">
        <f>+AP31</f>
        <v>9.2750000000000004</v>
      </c>
      <c r="AQ32" s="123"/>
      <c r="AR32" s="123"/>
      <c r="AS32" s="123"/>
      <c r="AT32" s="123">
        <f>+AT31</f>
        <v>13.855</v>
      </c>
      <c r="AU32" s="123">
        <f>+AU31</f>
        <v>63.755999999999993</v>
      </c>
      <c r="AV32" s="123"/>
      <c r="AW32" s="123"/>
      <c r="AX32" s="123"/>
      <c r="AY32" s="123"/>
      <c r="AZ32" s="123">
        <f>+AZ31</f>
        <v>113.25899999999999</v>
      </c>
      <c r="BA32" s="123"/>
      <c r="BB32" s="123"/>
      <c r="BC32" s="131">
        <f t="shared" si="26"/>
        <v>689.90099999999995</v>
      </c>
      <c r="BD32" s="251" t="s">
        <v>2</v>
      </c>
    </row>
    <row r="33" spans="2:56" s="7" customFormat="1" ht="24.95" customHeight="1" thickBot="1" x14ac:dyDescent="0.3">
      <c r="B33" s="590"/>
      <c r="C33" s="591"/>
      <c r="D33" s="591"/>
      <c r="E33" s="591"/>
      <c r="F33" s="592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  <c r="BA33" s="254"/>
      <c r="BB33" s="254"/>
      <c r="BC33" s="254"/>
      <c r="BD33" s="255"/>
    </row>
    <row r="34" spans="2:56" s="8" customFormat="1" ht="20.100000000000001" customHeight="1" x14ac:dyDescent="0.25">
      <c r="B34" s="593"/>
      <c r="C34" s="593"/>
      <c r="D34" s="593"/>
      <c r="E34" s="593"/>
      <c r="F34" s="593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46"/>
    </row>
    <row r="35" spans="2:56" s="8" customFormat="1" ht="20.100000000000001" customHeight="1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46"/>
    </row>
    <row r="36" spans="2:56" s="8" customFormat="1" ht="20.100000000000001" customHeight="1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46"/>
    </row>
    <row r="37" spans="2:56" s="8" customFormat="1" ht="20.100000000000001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46"/>
    </row>
    <row r="38" spans="2:56" s="8" customFormat="1" ht="20.100000000000001" customHeight="1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46"/>
    </row>
    <row r="39" spans="2:56" s="8" customFormat="1" ht="20.100000000000001" customHeight="1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46"/>
    </row>
    <row r="40" spans="2:56" s="8" customFormat="1" ht="20.100000000000001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46"/>
    </row>
    <row r="41" spans="2:56" s="8" customFormat="1" ht="20.100000000000001" customHeight="1" x14ac:dyDescent="0.25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46"/>
    </row>
    <row r="42" spans="2:56" s="8" customFormat="1" ht="20.100000000000001" customHeight="1" x14ac:dyDescent="0.25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46"/>
    </row>
    <row r="43" spans="2:56" s="8" customFormat="1" ht="20.100000000000001" customHeight="1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46"/>
    </row>
  </sheetData>
  <mergeCells count="25">
    <mergeCell ref="B28:F28"/>
    <mergeCell ref="B29:F29"/>
    <mergeCell ref="B33:F33"/>
    <mergeCell ref="B34:F34"/>
    <mergeCell ref="B21:F21"/>
    <mergeCell ref="B22:F22"/>
    <mergeCell ref="B23:F23"/>
    <mergeCell ref="B24:F24"/>
    <mergeCell ref="B25:F25"/>
    <mergeCell ref="B27:F27"/>
    <mergeCell ref="B32:F32"/>
    <mergeCell ref="B31:F31"/>
    <mergeCell ref="B30:F30"/>
    <mergeCell ref="B20:F20"/>
    <mergeCell ref="B1:BD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8C8F-B805-463D-BF5B-DDBBEAACEED5}">
  <sheetPr>
    <tabColor rgb="FF92D050"/>
  </sheetPr>
  <dimension ref="B1:BE43"/>
  <sheetViews>
    <sheetView showGridLines="0" view="pageBreakPreview" topLeftCell="A6" zoomScaleNormal="70" zoomScaleSheetLayoutView="100" workbookViewId="0">
      <pane xSplit="6" ySplit="10" topLeftCell="AM24" activePane="bottomRight" state="frozen"/>
      <selection activeCell="A6" sqref="A6"/>
      <selection pane="topRight" activeCell="G6" sqref="G6"/>
      <selection pane="bottomLeft" activeCell="A16" sqref="A16"/>
      <selection pane="bottomRight" activeCell="AV10" sqref="AV10:AV3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51" width="10.7109375" style="32" customWidth="1"/>
    <col min="52" max="52" width="3.5703125" style="34" customWidth="1"/>
    <col min="53" max="53" width="1.7109375" style="32" customWidth="1"/>
    <col min="54" max="16384" width="9.140625" style="32"/>
  </cols>
  <sheetData>
    <row r="1" spans="2:57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</row>
    <row r="2" spans="2:57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</row>
    <row r="3" spans="2:57" s="10" customFormat="1" ht="20.100000000000001" customHeight="1" x14ac:dyDescent="0.25"/>
    <row r="4" spans="2:57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H4" s="2"/>
      <c r="AI4" s="2"/>
      <c r="AJ4" s="2"/>
      <c r="AK4" s="2"/>
      <c r="AL4" s="2"/>
      <c r="AM4" s="2"/>
      <c r="AN4" s="2"/>
      <c r="AP4" s="2"/>
      <c r="AQ4" s="2"/>
      <c r="AR4" s="2"/>
      <c r="AS4" s="2"/>
      <c r="AT4" s="2"/>
      <c r="AU4" s="2"/>
      <c r="AX4" s="3" t="s">
        <v>21</v>
      </c>
      <c r="AY4" s="226" t="str">
        <f>+'DADOS DA OBRA'!$N$25</f>
        <v>18/03/2026</v>
      </c>
      <c r="BB4" s="35"/>
      <c r="BC4" s="35"/>
      <c r="BD4" s="36"/>
      <c r="BE4" s="36"/>
    </row>
    <row r="5" spans="2:5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X5" s="3" t="s">
        <v>22</v>
      </c>
      <c r="AY5" s="4" t="str">
        <f>'DADOS DA OBRA'!$N$28</f>
        <v>00</v>
      </c>
    </row>
    <row r="6" spans="2:5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57" s="5" customFormat="1" ht="20.100000000000001" customHeight="1" x14ac:dyDescent="0.25">
      <c r="B7" s="1" t="s">
        <v>24</v>
      </c>
      <c r="D7" s="43" t="s">
        <v>90</v>
      </c>
      <c r="AV7" s="3" t="s">
        <v>240</v>
      </c>
      <c r="AW7" s="298" t="s">
        <v>975</v>
      </c>
      <c r="AX7" s="3" t="s">
        <v>25</v>
      </c>
      <c r="AY7" s="58" t="s">
        <v>294</v>
      </c>
    </row>
    <row r="8" spans="2:57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N8" s="9"/>
      <c r="AB8" s="12"/>
      <c r="AC8" s="9"/>
      <c r="AH8" s="9"/>
    </row>
    <row r="9" spans="2:57" s="8" customFormat="1" ht="26.25" customHeight="1" x14ac:dyDescent="0.25">
      <c r="B9" s="585"/>
      <c r="C9" s="586"/>
      <c r="D9" s="586"/>
      <c r="E9" s="586"/>
      <c r="F9" s="586"/>
      <c r="G9" s="156" t="s">
        <v>1741</v>
      </c>
      <c r="H9" s="156" t="s">
        <v>1740</v>
      </c>
      <c r="I9" s="156" t="s">
        <v>1739</v>
      </c>
      <c r="J9" s="156" t="s">
        <v>1723</v>
      </c>
      <c r="K9" s="156" t="s">
        <v>65</v>
      </c>
      <c r="L9" s="156" t="s">
        <v>1724</v>
      </c>
      <c r="M9" s="156" t="s">
        <v>1725</v>
      </c>
      <c r="N9" s="156" t="s">
        <v>1726</v>
      </c>
      <c r="O9" s="156" t="s">
        <v>1727</v>
      </c>
      <c r="P9" s="156" t="s">
        <v>1728</v>
      </c>
      <c r="Q9" s="156" t="s">
        <v>1729</v>
      </c>
      <c r="R9" s="156" t="s">
        <v>1730</v>
      </c>
      <c r="S9" s="156" t="s">
        <v>1742</v>
      </c>
      <c r="T9" s="156" t="s">
        <v>1732</v>
      </c>
      <c r="U9" s="156" t="s">
        <v>1733</v>
      </c>
      <c r="V9" s="156" t="s">
        <v>1734</v>
      </c>
      <c r="W9" s="156" t="s">
        <v>1735</v>
      </c>
      <c r="X9" s="156" t="s">
        <v>1736</v>
      </c>
      <c r="Y9" s="156" t="s">
        <v>1737</v>
      </c>
      <c r="Z9" s="156" t="s">
        <v>1738</v>
      </c>
      <c r="AA9" s="156" t="s">
        <v>1705</v>
      </c>
      <c r="AB9" s="156" t="s">
        <v>1706</v>
      </c>
      <c r="AC9" s="156" t="s">
        <v>1707</v>
      </c>
      <c r="AD9" s="156" t="s">
        <v>1708</v>
      </c>
      <c r="AE9" s="156" t="s">
        <v>1709</v>
      </c>
      <c r="AF9" s="156" t="s">
        <v>1743</v>
      </c>
      <c r="AG9" s="156" t="s">
        <v>1744</v>
      </c>
      <c r="AH9" s="156" t="s">
        <v>1745</v>
      </c>
      <c r="AI9" s="156" t="s">
        <v>1746</v>
      </c>
      <c r="AJ9" s="156" t="s">
        <v>1747</v>
      </c>
      <c r="AK9" s="156" t="s">
        <v>1731</v>
      </c>
      <c r="AL9" s="156" t="s">
        <v>1748</v>
      </c>
      <c r="AM9" s="156" t="s">
        <v>1749</v>
      </c>
      <c r="AN9" s="156" t="s">
        <v>1750</v>
      </c>
      <c r="AO9" s="156" t="s">
        <v>1751</v>
      </c>
      <c r="AP9" s="156" t="s">
        <v>1752</v>
      </c>
      <c r="AQ9" s="156" t="s">
        <v>1753</v>
      </c>
      <c r="AR9" s="156" t="s">
        <v>1555</v>
      </c>
      <c r="AS9" s="156" t="s">
        <v>1556</v>
      </c>
      <c r="AT9" s="156" t="s">
        <v>1754</v>
      </c>
      <c r="AU9" s="156" t="s">
        <v>1721</v>
      </c>
      <c r="AV9" s="156" t="s">
        <v>1722</v>
      </c>
      <c r="AW9" s="156"/>
      <c r="AX9" s="156"/>
      <c r="AY9" s="237" t="s">
        <v>91</v>
      </c>
      <c r="AZ9" s="238"/>
    </row>
    <row r="10" spans="2:57" s="8" customFormat="1" ht="20.100000000000001" customHeight="1" x14ac:dyDescent="0.25">
      <c r="B10" s="587" t="s">
        <v>50</v>
      </c>
      <c r="C10" s="544"/>
      <c r="D10" s="544"/>
      <c r="E10" s="544"/>
      <c r="F10" s="544"/>
      <c r="G10" s="170">
        <v>12.97</v>
      </c>
      <c r="H10" s="170">
        <v>13.07</v>
      </c>
      <c r="I10" s="170">
        <v>7.32</v>
      </c>
      <c r="J10" s="170">
        <v>10.199999999999999</v>
      </c>
      <c r="K10" s="170">
        <v>70.56</v>
      </c>
      <c r="L10" s="170">
        <v>16.559999999999999</v>
      </c>
      <c r="M10" s="170">
        <v>13.7</v>
      </c>
      <c r="N10" s="170">
        <v>13.7</v>
      </c>
      <c r="O10" s="170">
        <v>13.69</v>
      </c>
      <c r="P10" s="170">
        <v>13.69</v>
      </c>
      <c r="Q10" s="170">
        <v>13.69</v>
      </c>
      <c r="R10" s="170">
        <v>13.69</v>
      </c>
      <c r="S10" s="170">
        <v>12.91</v>
      </c>
      <c r="T10" s="170">
        <v>13.72</v>
      </c>
      <c r="U10" s="170">
        <v>13.72</v>
      </c>
      <c r="V10" s="170">
        <v>16.73</v>
      </c>
      <c r="W10" s="170">
        <v>17.32</v>
      </c>
      <c r="X10" s="170">
        <v>13.71</v>
      </c>
      <c r="Y10" s="170">
        <v>31.71</v>
      </c>
      <c r="Z10" s="170">
        <v>39.15</v>
      </c>
      <c r="AA10" s="170">
        <v>12.72</v>
      </c>
      <c r="AB10" s="170">
        <v>13.31</v>
      </c>
      <c r="AC10" s="170">
        <v>7.5</v>
      </c>
      <c r="AD10" s="170">
        <v>7.5</v>
      </c>
      <c r="AE10" s="170">
        <v>123.9</v>
      </c>
      <c r="AF10" s="170">
        <v>8.09</v>
      </c>
      <c r="AG10" s="170">
        <v>8.7200000000000006</v>
      </c>
      <c r="AH10" s="170">
        <v>8.73</v>
      </c>
      <c r="AI10" s="170">
        <v>28.44</v>
      </c>
      <c r="AJ10" s="170">
        <v>28.43</v>
      </c>
      <c r="AK10" s="170">
        <v>23.83</v>
      </c>
      <c r="AL10" s="170">
        <v>10.87</v>
      </c>
      <c r="AM10" s="170">
        <v>10.87</v>
      </c>
      <c r="AN10" s="170">
        <v>10</v>
      </c>
      <c r="AO10" s="170">
        <v>10.039999999999999</v>
      </c>
      <c r="AP10" s="170">
        <v>39.340000000000003</v>
      </c>
      <c r="AQ10" s="170">
        <v>43.18</v>
      </c>
      <c r="AR10" s="170">
        <v>45.93</v>
      </c>
      <c r="AS10" s="170">
        <v>57.04</v>
      </c>
      <c r="AT10" s="170">
        <v>6.26</v>
      </c>
      <c r="AU10" s="170">
        <v>23.97</v>
      </c>
      <c r="AV10" s="170">
        <v>33.340000000000003</v>
      </c>
      <c r="AW10" s="170"/>
      <c r="AX10" s="170"/>
      <c r="AY10" s="170"/>
      <c r="AZ10" s="239" t="s">
        <v>7</v>
      </c>
    </row>
    <row r="11" spans="2:57" s="7" customFormat="1" ht="20.100000000000001" customHeight="1" x14ac:dyDescent="0.25">
      <c r="B11" s="587" t="s">
        <v>85</v>
      </c>
      <c r="C11" s="544"/>
      <c r="D11" s="544"/>
      <c r="E11" s="544"/>
      <c r="F11" s="544"/>
      <c r="G11" s="170">
        <v>2.95</v>
      </c>
      <c r="H11" s="170">
        <v>2.95</v>
      </c>
      <c r="I11" s="170">
        <v>2.95</v>
      </c>
      <c r="J11" s="170">
        <v>2.95</v>
      </c>
      <c r="K11" s="170">
        <v>2.95</v>
      </c>
      <c r="L11" s="170">
        <v>2.95</v>
      </c>
      <c r="M11" s="170">
        <v>2.95</v>
      </c>
      <c r="N11" s="170">
        <v>2.95</v>
      </c>
      <c r="O11" s="170">
        <v>2.95</v>
      </c>
      <c r="P11" s="170">
        <v>2.95</v>
      </c>
      <c r="Q11" s="170">
        <v>2.95</v>
      </c>
      <c r="R11" s="170">
        <v>2.95</v>
      </c>
      <c r="S11" s="170">
        <v>2.95</v>
      </c>
      <c r="T11" s="170">
        <v>2.95</v>
      </c>
      <c r="U11" s="170">
        <v>2.95</v>
      </c>
      <c r="V11" s="170">
        <v>2.95</v>
      </c>
      <c r="W11" s="170">
        <v>2.95</v>
      </c>
      <c r="X11" s="170">
        <v>2.95</v>
      </c>
      <c r="Y11" s="170">
        <v>2.95</v>
      </c>
      <c r="Z11" s="170">
        <v>3.6</v>
      </c>
      <c r="AA11" s="170">
        <v>2.8</v>
      </c>
      <c r="AB11" s="170">
        <v>2.8</v>
      </c>
      <c r="AC11" s="170">
        <v>2.8</v>
      </c>
      <c r="AD11" s="170">
        <v>2.8</v>
      </c>
      <c r="AE11" s="170">
        <v>3.6</v>
      </c>
      <c r="AF11" s="170">
        <v>2.8</v>
      </c>
      <c r="AG11" s="170">
        <v>2.8</v>
      </c>
      <c r="AH11" s="170">
        <v>2.8</v>
      </c>
      <c r="AI11" s="170">
        <v>3.6</v>
      </c>
      <c r="AJ11" s="170">
        <v>3.6</v>
      </c>
      <c r="AK11" s="170">
        <v>2.9</v>
      </c>
      <c r="AL11" s="170">
        <v>2.9</v>
      </c>
      <c r="AM11" s="170">
        <v>2.9</v>
      </c>
      <c r="AN11" s="170">
        <v>2.9</v>
      </c>
      <c r="AO11" s="170">
        <v>2.9</v>
      </c>
      <c r="AP11" s="170">
        <v>3.6</v>
      </c>
      <c r="AQ11" s="170">
        <v>3.6</v>
      </c>
      <c r="AR11" s="170">
        <v>3.6</v>
      </c>
      <c r="AS11" s="170">
        <v>4.4000000000000004</v>
      </c>
      <c r="AT11" s="170">
        <v>3.6</v>
      </c>
      <c r="AU11" s="170">
        <v>3.3</v>
      </c>
      <c r="AV11" s="170">
        <v>4.5999999999999996</v>
      </c>
      <c r="AW11" s="170"/>
      <c r="AX11" s="170"/>
      <c r="AY11" s="170"/>
      <c r="AZ11" s="240" t="s">
        <v>7</v>
      </c>
    </row>
    <row r="12" spans="2:57" s="8" customFormat="1" ht="20.100000000000001" customHeight="1" x14ac:dyDescent="0.25">
      <c r="B12" s="587" t="s">
        <v>48</v>
      </c>
      <c r="C12" s="544"/>
      <c r="D12" s="544"/>
      <c r="E12" s="544"/>
      <c r="F12" s="544"/>
      <c r="G12" s="171">
        <f t="shared" ref="G12:AE12" si="0">+G10*G11</f>
        <v>38.261500000000005</v>
      </c>
      <c r="H12" s="171">
        <f t="shared" ref="H12:AD12" si="1">+H10*H11</f>
        <v>38.5565</v>
      </c>
      <c r="I12" s="171">
        <f t="shared" si="1"/>
        <v>21.594000000000001</v>
      </c>
      <c r="J12" s="171">
        <f t="shared" si="1"/>
        <v>30.09</v>
      </c>
      <c r="K12" s="171">
        <f t="shared" si="1"/>
        <v>208.15200000000002</v>
      </c>
      <c r="L12" s="171">
        <f t="shared" si="1"/>
        <v>48.851999999999997</v>
      </c>
      <c r="M12" s="171">
        <f t="shared" si="1"/>
        <v>40.414999999999999</v>
      </c>
      <c r="N12" s="171">
        <f t="shared" si="1"/>
        <v>40.414999999999999</v>
      </c>
      <c r="O12" s="171">
        <f t="shared" si="1"/>
        <v>40.3855</v>
      </c>
      <c r="P12" s="171">
        <f t="shared" si="1"/>
        <v>40.3855</v>
      </c>
      <c r="Q12" s="171">
        <f t="shared" si="1"/>
        <v>40.3855</v>
      </c>
      <c r="R12" s="171">
        <f t="shared" si="1"/>
        <v>40.3855</v>
      </c>
      <c r="S12" s="171">
        <f t="shared" si="1"/>
        <v>38.084500000000006</v>
      </c>
      <c r="T12" s="171">
        <f t="shared" si="1"/>
        <v>40.474000000000004</v>
      </c>
      <c r="U12" s="171">
        <f t="shared" si="1"/>
        <v>40.474000000000004</v>
      </c>
      <c r="V12" s="171">
        <f t="shared" si="1"/>
        <v>49.353500000000004</v>
      </c>
      <c r="W12" s="171">
        <f t="shared" si="1"/>
        <v>51.094000000000001</v>
      </c>
      <c r="X12" s="171">
        <f t="shared" si="1"/>
        <v>40.444500000000005</v>
      </c>
      <c r="Y12" s="171">
        <f t="shared" si="1"/>
        <v>93.544500000000014</v>
      </c>
      <c r="Z12" s="171">
        <f t="shared" si="1"/>
        <v>140.94</v>
      </c>
      <c r="AA12" s="171">
        <f t="shared" si="1"/>
        <v>35.616</v>
      </c>
      <c r="AB12" s="171">
        <f t="shared" si="1"/>
        <v>37.268000000000001</v>
      </c>
      <c r="AC12" s="171">
        <f t="shared" si="1"/>
        <v>21</v>
      </c>
      <c r="AD12" s="171">
        <f t="shared" si="1"/>
        <v>21</v>
      </c>
      <c r="AE12" s="171">
        <f t="shared" si="0"/>
        <v>446.04</v>
      </c>
      <c r="AF12" s="171">
        <f t="shared" ref="AF12:AW12" si="2">+AF10*AF11</f>
        <v>22.651999999999997</v>
      </c>
      <c r="AG12" s="171">
        <f t="shared" si="2"/>
        <v>24.416</v>
      </c>
      <c r="AH12" s="171">
        <f t="shared" ref="AH12:AJ12" si="3">+AH10*AH11</f>
        <v>24.443999999999999</v>
      </c>
      <c r="AI12" s="171">
        <f t="shared" si="3"/>
        <v>102.384</v>
      </c>
      <c r="AJ12" s="171">
        <f t="shared" si="3"/>
        <v>102.348</v>
      </c>
      <c r="AK12" s="171">
        <f t="shared" ref="AK12" si="4">+AK10*AK11</f>
        <v>69.106999999999999</v>
      </c>
      <c r="AL12" s="171">
        <f t="shared" ref="AL12:AP12" si="5">+AL10*AL11</f>
        <v>31.522999999999996</v>
      </c>
      <c r="AM12" s="171">
        <f t="shared" si="5"/>
        <v>31.522999999999996</v>
      </c>
      <c r="AN12" s="171">
        <f t="shared" si="5"/>
        <v>29</v>
      </c>
      <c r="AO12" s="171">
        <f t="shared" si="5"/>
        <v>29.115999999999996</v>
      </c>
      <c r="AP12" s="171">
        <f t="shared" si="5"/>
        <v>141.62400000000002</v>
      </c>
      <c r="AQ12" s="171">
        <f t="shared" si="2"/>
        <v>155.44800000000001</v>
      </c>
      <c r="AR12" s="171">
        <f t="shared" si="2"/>
        <v>165.34800000000001</v>
      </c>
      <c r="AS12" s="171">
        <f t="shared" si="2"/>
        <v>250.97600000000003</v>
      </c>
      <c r="AT12" s="171">
        <f t="shared" si="2"/>
        <v>22.536000000000001</v>
      </c>
      <c r="AU12" s="171">
        <f t="shared" si="2"/>
        <v>79.100999999999999</v>
      </c>
      <c r="AV12" s="171">
        <f t="shared" si="2"/>
        <v>153.364</v>
      </c>
      <c r="AW12" s="171">
        <f t="shared" si="2"/>
        <v>0</v>
      </c>
      <c r="AX12" s="171"/>
      <c r="AY12" s="171"/>
      <c r="AZ12" s="241" t="s">
        <v>2</v>
      </c>
    </row>
    <row r="13" spans="2:57" s="8" customFormat="1" ht="20.100000000000001" customHeight="1" x14ac:dyDescent="0.25">
      <c r="B13" s="587" t="s">
        <v>86</v>
      </c>
      <c r="C13" s="544"/>
      <c r="D13" s="544"/>
      <c r="E13" s="544"/>
      <c r="F13" s="544"/>
      <c r="G13" s="170">
        <f>12.92*1.8</f>
        <v>23.256</v>
      </c>
      <c r="H13" s="170">
        <f>12.78*1.8</f>
        <v>23.003999999999998</v>
      </c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239" t="s">
        <v>2</v>
      </c>
    </row>
    <row r="14" spans="2:57" s="8" customFormat="1" ht="20.100000000000001" customHeight="1" x14ac:dyDescent="0.25">
      <c r="B14" s="587" t="s">
        <v>87</v>
      </c>
      <c r="C14" s="544"/>
      <c r="D14" s="544"/>
      <c r="E14" s="544"/>
      <c r="F14" s="544"/>
      <c r="G14" s="171">
        <f>0.7*1.8*6+0.8*2.1+2.15*0.6</f>
        <v>10.53</v>
      </c>
      <c r="H14" s="171">
        <f>0.8*2.1+0.7*1.8*6+2.15*0.6</f>
        <v>10.53</v>
      </c>
      <c r="I14" s="171">
        <f>0.9*2.1</f>
        <v>1.8900000000000001</v>
      </c>
      <c r="J14" s="171">
        <f>0.8*2.1+1.3*0.6*2</f>
        <v>3.24</v>
      </c>
      <c r="K14" s="171">
        <f>1*2.1*2+0.8*2.1*16+4.06*2.85+0.9*2.1</f>
        <v>44.541000000000004</v>
      </c>
      <c r="L14" s="171">
        <f t="shared" ref="L14:R14" si="6">0.8*2.1+2.5*1</f>
        <v>4.18</v>
      </c>
      <c r="M14" s="171">
        <f t="shared" si="6"/>
        <v>4.18</v>
      </c>
      <c r="N14" s="171">
        <f t="shared" si="6"/>
        <v>4.18</v>
      </c>
      <c r="O14" s="171">
        <f t="shared" si="6"/>
        <v>4.18</v>
      </c>
      <c r="P14" s="171">
        <f t="shared" si="6"/>
        <v>4.18</v>
      </c>
      <c r="Q14" s="171">
        <f t="shared" si="6"/>
        <v>4.18</v>
      </c>
      <c r="R14" s="171">
        <f t="shared" si="6"/>
        <v>4.18</v>
      </c>
      <c r="S14" s="171">
        <f>0.8*2.1+1.9*1</f>
        <v>3.58</v>
      </c>
      <c r="T14" s="171">
        <f>2.5*1+0.8*2.1</f>
        <v>4.18</v>
      </c>
      <c r="U14" s="171">
        <f t="shared" ref="U14:X14" si="7">2.5*1+0.8*2.1</f>
        <v>4.18</v>
      </c>
      <c r="V14" s="171">
        <f t="shared" si="7"/>
        <v>4.18</v>
      </c>
      <c r="W14" s="171">
        <f t="shared" si="7"/>
        <v>4.18</v>
      </c>
      <c r="X14" s="171">
        <f t="shared" si="7"/>
        <v>4.18</v>
      </c>
      <c r="Y14" s="171">
        <f>2.5*1*4+1*2.1</f>
        <v>12.1</v>
      </c>
      <c r="Z14" s="171">
        <f>1*2.4+1.5*1.6+0.8*0.8+1*2.1</f>
        <v>7.5400000000000009</v>
      </c>
      <c r="AA14" s="171">
        <f>1.4*0.8+0.8*2.1</f>
        <v>2.8</v>
      </c>
      <c r="AB14" s="171">
        <f>1.4*0.8+0.8*2.1</f>
        <v>2.8</v>
      </c>
      <c r="AC14" s="171">
        <f>0.9*2.1</f>
        <v>1.8900000000000001</v>
      </c>
      <c r="AD14" s="171">
        <f>0.9*2.1</f>
        <v>1.8900000000000001</v>
      </c>
      <c r="AE14" s="171">
        <f>1*2.1*9+2.5*1.2*2+0.8*2.1*10+0.9*2.1*2</f>
        <v>45.480000000000004</v>
      </c>
      <c r="AF14" s="171">
        <f>0.8*2.1</f>
        <v>1.6800000000000002</v>
      </c>
      <c r="AG14" s="171">
        <f>0.8*2.1</f>
        <v>1.6800000000000002</v>
      </c>
      <c r="AH14" s="171">
        <f>0.8*2.1</f>
        <v>1.6800000000000002</v>
      </c>
      <c r="AI14" s="171">
        <f>1.2*0.8+1.4*0.8*3+1*2.1</f>
        <v>6.42</v>
      </c>
      <c r="AJ14" s="171">
        <f>1*2.1+0.8*0.8+1.4*0.8*3</f>
        <v>6.1</v>
      </c>
      <c r="AK14" s="171">
        <f>0.8*2.1</f>
        <v>1.6800000000000002</v>
      </c>
      <c r="AL14" s="171">
        <f t="shared" ref="AL14:AO14" si="8">0.8*2.1</f>
        <v>1.6800000000000002</v>
      </c>
      <c r="AM14" s="171">
        <f t="shared" si="8"/>
        <v>1.6800000000000002</v>
      </c>
      <c r="AN14" s="171">
        <f t="shared" si="8"/>
        <v>1.6800000000000002</v>
      </c>
      <c r="AO14" s="171">
        <f t="shared" si="8"/>
        <v>1.6800000000000002</v>
      </c>
      <c r="AP14" s="171">
        <f>1.2+0.8+1*2.4+1.8*1.2+1*2.1</f>
        <v>8.66</v>
      </c>
      <c r="AQ14" s="171">
        <f>2*1.6+0.8*0.8+1.8*0.8+1*2.1</f>
        <v>7.3800000000000008</v>
      </c>
      <c r="AR14" s="171">
        <f>1*2.1+1.1*0.8+1.4*0.8+1.3*0.8+1.2*0.8+1.65*0.8*2</f>
        <v>8.74</v>
      </c>
      <c r="AS14" s="171">
        <f>1.2*0.8+1.4*0.8*5+1.65*0.8*2+1*2.1</f>
        <v>11.299999999999999</v>
      </c>
      <c r="AT14" s="171">
        <f>1*2.1*2</f>
        <v>4.2</v>
      </c>
      <c r="AU14" s="171"/>
      <c r="AV14" s="171">
        <f>1*2.1+1.2*0.5*2</f>
        <v>3.3</v>
      </c>
      <c r="AW14" s="171"/>
      <c r="AX14" s="171"/>
      <c r="AY14" s="171"/>
      <c r="AZ14" s="241" t="s">
        <v>2</v>
      </c>
    </row>
    <row r="15" spans="2:57" s="8" customFormat="1" ht="20.100000000000001" customHeight="1" thickBot="1" x14ac:dyDescent="0.3">
      <c r="B15" s="588" t="s">
        <v>88</v>
      </c>
      <c r="C15" s="589"/>
      <c r="D15" s="589"/>
      <c r="E15" s="589"/>
      <c r="F15" s="589"/>
      <c r="G15" s="242">
        <f t="shared" ref="G15:AE15" si="9">+G12+G13-G14</f>
        <v>50.987500000000004</v>
      </c>
      <c r="H15" s="242">
        <f t="shared" ref="H15:AD15" si="10">+H12+H13-H14</f>
        <v>51.030499999999996</v>
      </c>
      <c r="I15" s="242">
        <f t="shared" si="10"/>
        <v>19.704000000000001</v>
      </c>
      <c r="J15" s="242">
        <f t="shared" si="10"/>
        <v>26.85</v>
      </c>
      <c r="K15" s="242">
        <f t="shared" si="10"/>
        <v>163.61100000000002</v>
      </c>
      <c r="L15" s="242">
        <f t="shared" si="10"/>
        <v>44.671999999999997</v>
      </c>
      <c r="M15" s="242">
        <f t="shared" si="10"/>
        <v>36.234999999999999</v>
      </c>
      <c r="N15" s="242">
        <f t="shared" si="10"/>
        <v>36.234999999999999</v>
      </c>
      <c r="O15" s="242">
        <f t="shared" si="10"/>
        <v>36.205500000000001</v>
      </c>
      <c r="P15" s="242">
        <f t="shared" si="10"/>
        <v>36.205500000000001</v>
      </c>
      <c r="Q15" s="242">
        <f t="shared" si="10"/>
        <v>36.205500000000001</v>
      </c>
      <c r="R15" s="242">
        <f t="shared" si="10"/>
        <v>36.205500000000001</v>
      </c>
      <c r="S15" s="242">
        <f t="shared" si="10"/>
        <v>34.504500000000007</v>
      </c>
      <c r="T15" s="242">
        <f t="shared" si="10"/>
        <v>36.294000000000004</v>
      </c>
      <c r="U15" s="242">
        <f t="shared" si="10"/>
        <v>36.294000000000004</v>
      </c>
      <c r="V15" s="242">
        <f t="shared" si="10"/>
        <v>45.173500000000004</v>
      </c>
      <c r="W15" s="242">
        <f t="shared" si="10"/>
        <v>46.914000000000001</v>
      </c>
      <c r="X15" s="242">
        <f t="shared" si="10"/>
        <v>36.264500000000005</v>
      </c>
      <c r="Y15" s="242">
        <f t="shared" si="10"/>
        <v>81.444500000000019</v>
      </c>
      <c r="Z15" s="242">
        <f t="shared" si="10"/>
        <v>133.4</v>
      </c>
      <c r="AA15" s="242">
        <f t="shared" si="10"/>
        <v>32.816000000000003</v>
      </c>
      <c r="AB15" s="242">
        <f t="shared" si="10"/>
        <v>34.468000000000004</v>
      </c>
      <c r="AC15" s="242">
        <f t="shared" si="10"/>
        <v>19.11</v>
      </c>
      <c r="AD15" s="242">
        <f t="shared" si="10"/>
        <v>19.11</v>
      </c>
      <c r="AE15" s="242">
        <f t="shared" si="9"/>
        <v>400.56</v>
      </c>
      <c r="AF15" s="242">
        <f t="shared" ref="AF15:AW15" si="11">+AF12+AF13-AF14</f>
        <v>20.971999999999998</v>
      </c>
      <c r="AG15" s="242">
        <f t="shared" si="11"/>
        <v>22.736000000000001</v>
      </c>
      <c r="AH15" s="242">
        <f t="shared" ref="AH15:AJ15" si="12">+AH12+AH13-AH14</f>
        <v>22.763999999999999</v>
      </c>
      <c r="AI15" s="242">
        <f t="shared" si="12"/>
        <v>95.963999999999999</v>
      </c>
      <c r="AJ15" s="242">
        <f t="shared" si="12"/>
        <v>96.248000000000005</v>
      </c>
      <c r="AK15" s="242">
        <f t="shared" ref="AK15" si="13">+AK12+AK13-AK14</f>
        <v>67.426999999999992</v>
      </c>
      <c r="AL15" s="242">
        <f t="shared" ref="AL15:AP15" si="14">+AL12+AL13-AL14</f>
        <v>29.842999999999996</v>
      </c>
      <c r="AM15" s="242">
        <f t="shared" si="14"/>
        <v>29.842999999999996</v>
      </c>
      <c r="AN15" s="242">
        <f t="shared" si="14"/>
        <v>27.32</v>
      </c>
      <c r="AO15" s="242">
        <f t="shared" si="14"/>
        <v>27.435999999999996</v>
      </c>
      <c r="AP15" s="242">
        <f t="shared" si="14"/>
        <v>132.96400000000003</v>
      </c>
      <c r="AQ15" s="242">
        <f t="shared" si="11"/>
        <v>148.06800000000001</v>
      </c>
      <c r="AR15" s="242">
        <f t="shared" si="11"/>
        <v>156.608</v>
      </c>
      <c r="AS15" s="242">
        <f t="shared" si="11"/>
        <v>239.67600000000002</v>
      </c>
      <c r="AT15" s="242">
        <f t="shared" si="11"/>
        <v>18.336000000000002</v>
      </c>
      <c r="AU15" s="242">
        <f t="shared" si="11"/>
        <v>79.100999999999999</v>
      </c>
      <c r="AV15" s="242">
        <f t="shared" si="11"/>
        <v>150.06399999999999</v>
      </c>
      <c r="AW15" s="242">
        <f t="shared" si="11"/>
        <v>0</v>
      </c>
      <c r="AX15" s="242"/>
      <c r="AY15" s="242"/>
      <c r="AZ15" s="243" t="s">
        <v>2</v>
      </c>
    </row>
    <row r="16" spans="2:57" s="8" customFormat="1" ht="24.95" customHeight="1" x14ac:dyDescent="0.25">
      <c r="B16" s="244" t="s">
        <v>339</v>
      </c>
      <c r="C16" s="245"/>
      <c r="D16" s="245"/>
      <c r="E16" s="245"/>
      <c r="F16" s="246"/>
      <c r="G16" s="249"/>
      <c r="H16" s="248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8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50"/>
    </row>
    <row r="17" spans="2:55" s="8" customFormat="1" ht="24.95" customHeight="1" x14ac:dyDescent="0.25">
      <c r="B17" s="584" t="s">
        <v>340</v>
      </c>
      <c r="C17" s="550"/>
      <c r="D17" s="550"/>
      <c r="E17" s="550"/>
      <c r="F17" s="551"/>
      <c r="G17" s="123">
        <f>3.29*1.8-0.8*1.8</f>
        <v>4.4820000000000002</v>
      </c>
      <c r="H17" s="123">
        <f>3.62*1.8-0.8*1.8</f>
        <v>5.0759999999999996</v>
      </c>
      <c r="I17" s="123">
        <f>+(1.91+1.75)*1.35-(0.9*1.35)</f>
        <v>3.7260000000000009</v>
      </c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>
        <f>+AA15</f>
        <v>32.816000000000003</v>
      </c>
      <c r="AB17" s="123">
        <f>+AB15</f>
        <v>34.468000000000004</v>
      </c>
      <c r="AC17" s="123">
        <f>+AC10*1.35-0.9*1.35</f>
        <v>8.91</v>
      </c>
      <c r="AD17" s="123">
        <f>+AD10*1.35-0.9*1.35</f>
        <v>8.91</v>
      </c>
      <c r="AE17" s="123"/>
      <c r="AF17" s="123">
        <f>+AF10*1.35-0.8*1.35</f>
        <v>9.8414999999999999</v>
      </c>
      <c r="AG17" s="123">
        <f>+AG15</f>
        <v>22.736000000000001</v>
      </c>
      <c r="AH17" s="123">
        <f>+AH15</f>
        <v>22.763999999999999</v>
      </c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31">
        <f>SUM(G17:AX17)</f>
        <v>153.7295</v>
      </c>
      <c r="AZ17" s="251" t="s">
        <v>2</v>
      </c>
    </row>
    <row r="18" spans="2:55" s="7" customFormat="1" ht="24.95" customHeight="1" x14ac:dyDescent="0.25">
      <c r="B18" s="584" t="s">
        <v>341</v>
      </c>
      <c r="C18" s="550"/>
      <c r="D18" s="550"/>
      <c r="E18" s="550"/>
      <c r="F18" s="551"/>
      <c r="G18" s="123">
        <f>+G17</f>
        <v>4.4820000000000002</v>
      </c>
      <c r="H18" s="123">
        <f>+H17</f>
        <v>5.0759999999999996</v>
      </c>
      <c r="I18" s="123">
        <f>+I17</f>
        <v>3.7260000000000009</v>
      </c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>
        <f>+AA17</f>
        <v>32.816000000000003</v>
      </c>
      <c r="AB18" s="123">
        <f>+AB17</f>
        <v>34.468000000000004</v>
      </c>
      <c r="AC18" s="123">
        <f t="shared" ref="AC18:AD18" si="15">+AC17</f>
        <v>8.91</v>
      </c>
      <c r="AD18" s="123">
        <f t="shared" si="15"/>
        <v>8.91</v>
      </c>
      <c r="AE18" s="123"/>
      <c r="AF18" s="123">
        <f>+AF17</f>
        <v>9.8414999999999999</v>
      </c>
      <c r="AG18" s="123">
        <f>+AG17</f>
        <v>22.736000000000001</v>
      </c>
      <c r="AH18" s="123">
        <f>+AH17</f>
        <v>22.763999999999999</v>
      </c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31">
        <f t="shared" ref="AY18:AY25" si="16">SUM(G18:AX18)</f>
        <v>153.7295</v>
      </c>
      <c r="AZ18" s="251" t="s">
        <v>2</v>
      </c>
    </row>
    <row r="19" spans="2:55" s="8" customFormat="1" ht="24.95" customHeight="1" x14ac:dyDescent="0.25">
      <c r="B19" s="584" t="s">
        <v>342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31">
        <f t="shared" si="16"/>
        <v>0</v>
      </c>
      <c r="AZ19" s="251" t="s">
        <v>2</v>
      </c>
    </row>
    <row r="20" spans="2:55" s="8" customFormat="1" ht="24.95" customHeight="1" x14ac:dyDescent="0.25">
      <c r="B20" s="584" t="s">
        <v>343</v>
      </c>
      <c r="C20" s="550"/>
      <c r="D20" s="550"/>
      <c r="E20" s="550"/>
      <c r="F20" s="551"/>
      <c r="G20" s="123">
        <f>+G10*1.8+G13-(0.8*1.8+0.7*1.8*6)</f>
        <v>37.602000000000004</v>
      </c>
      <c r="H20" s="123">
        <f>+H10*1.8+H13-(0.8*1.8+0.7*1.8*6)</f>
        <v>37.53</v>
      </c>
      <c r="I20" s="123">
        <f>+I10*1.35-(0.9*1.35)</f>
        <v>8.6670000000000016</v>
      </c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>
        <f>+AA10*2.7-AA14</f>
        <v>31.544</v>
      </c>
      <c r="AB20" s="123">
        <f>+AB10*2.7-AB14</f>
        <v>33.137000000000008</v>
      </c>
      <c r="AC20" s="123">
        <f t="shared" ref="AC20:AD20" si="17">+AC18</f>
        <v>8.91</v>
      </c>
      <c r="AD20" s="123">
        <f t="shared" si="17"/>
        <v>8.91</v>
      </c>
      <c r="AE20" s="123"/>
      <c r="AF20" s="123">
        <f t="shared" ref="AF20:AH20" si="18">+AF18</f>
        <v>9.8414999999999999</v>
      </c>
      <c r="AG20" s="123">
        <f t="shared" si="18"/>
        <v>22.736000000000001</v>
      </c>
      <c r="AH20" s="123">
        <f t="shared" si="18"/>
        <v>22.763999999999999</v>
      </c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31">
        <f t="shared" si="16"/>
        <v>221.64150000000001</v>
      </c>
      <c r="AZ20" s="251" t="s">
        <v>2</v>
      </c>
    </row>
    <row r="21" spans="2:55" s="8" customFormat="1" ht="24.95" customHeight="1" x14ac:dyDescent="0.25">
      <c r="B21" s="584" t="s">
        <v>344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31">
        <f t="shared" si="16"/>
        <v>0</v>
      </c>
      <c r="AZ21" s="251" t="s">
        <v>2</v>
      </c>
    </row>
    <row r="22" spans="2:55" s="8" customFormat="1" ht="24.95" customHeight="1" x14ac:dyDescent="0.25">
      <c r="B22" s="584" t="s">
        <v>345</v>
      </c>
      <c r="C22" s="550"/>
      <c r="D22" s="550"/>
      <c r="E22" s="550"/>
      <c r="F22" s="551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31">
        <f t="shared" si="16"/>
        <v>0</v>
      </c>
      <c r="AZ22" s="251" t="s">
        <v>7</v>
      </c>
    </row>
    <row r="23" spans="2:55" s="8" customFormat="1" ht="54.95" customHeight="1" x14ac:dyDescent="0.25">
      <c r="B23" s="584" t="s">
        <v>346</v>
      </c>
      <c r="C23" s="550"/>
      <c r="D23" s="550"/>
      <c r="E23" s="550"/>
      <c r="F23" s="551"/>
      <c r="G23" s="123"/>
      <c r="H23" s="123"/>
      <c r="I23" s="123"/>
      <c r="J23" s="123">
        <f>+J15-J31</f>
        <v>19.575000000000003</v>
      </c>
      <c r="K23" s="123">
        <f>+(10.18)*2.95-(0.8*2.1*3+0.9*2.1)</f>
        <v>23.100999999999999</v>
      </c>
      <c r="L23" s="123">
        <f>+(3.96)*2.95</f>
        <v>11.682</v>
      </c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>
        <f>+Z15</f>
        <v>133.4</v>
      </c>
      <c r="AA23" s="123"/>
      <c r="AB23" s="123"/>
      <c r="AC23" s="123">
        <f>+AC15-AC20</f>
        <v>10.199999999999999</v>
      </c>
      <c r="AD23" s="123">
        <f>+AD15-AD20</f>
        <v>10.199999999999999</v>
      </c>
      <c r="AE23" s="123">
        <f>35.39*3.5-(2.5*1.2*2+1*2.1*3+0.8*2.1*5+0.9*2.1*2)</f>
        <v>99.385000000000005</v>
      </c>
      <c r="AF23" s="123">
        <f>AF15-AF21</f>
        <v>20.971999999999998</v>
      </c>
      <c r="AG23" s="123"/>
      <c r="AH23" s="123"/>
      <c r="AI23" s="123">
        <f>+(5.07+8.39)*3.6-(1.2*0.8+1.4*0.8*3)</f>
        <v>44.136000000000003</v>
      </c>
      <c r="AJ23" s="123">
        <f>+(6.35+1.28)*3.6-(0.8*0.8+1.4*0.8*3)</f>
        <v>23.468</v>
      </c>
      <c r="AK23" s="123"/>
      <c r="AL23" s="123"/>
      <c r="AM23" s="123"/>
      <c r="AN23" s="123"/>
      <c r="AO23" s="123"/>
      <c r="AP23" s="123">
        <f>7.82*3.6-(1.2*0.8+1*2.4+1.8*1.2)</f>
        <v>22.632000000000001</v>
      </c>
      <c r="AQ23" s="123">
        <f>+AQ15-AQ27</f>
        <v>100.99200000000002</v>
      </c>
      <c r="AR23" s="123"/>
      <c r="AS23" s="123"/>
      <c r="AT23" s="123"/>
      <c r="AU23" s="123"/>
      <c r="AV23" s="123">
        <f>+AV15</f>
        <v>150.06399999999999</v>
      </c>
      <c r="AW23" s="123"/>
      <c r="AX23" s="123"/>
      <c r="AY23" s="131">
        <f t="shared" si="16"/>
        <v>669.80700000000002</v>
      </c>
      <c r="AZ23" s="251" t="s">
        <v>2</v>
      </c>
    </row>
    <row r="24" spans="2:55" s="8" customFormat="1" ht="54.95" customHeight="1" x14ac:dyDescent="0.25">
      <c r="B24" s="584" t="s">
        <v>347</v>
      </c>
      <c r="C24" s="550"/>
      <c r="D24" s="550"/>
      <c r="E24" s="550"/>
      <c r="F24" s="551"/>
      <c r="G24" s="123">
        <f>+G15-G20-G31</f>
        <v>8.2705000000000002</v>
      </c>
      <c r="H24" s="123">
        <f>+H15-H20-H31</f>
        <v>8.5304999999999964</v>
      </c>
      <c r="I24" s="123">
        <f>+I15-I20-I31</f>
        <v>8.1719999999999988</v>
      </c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31">
        <f t="shared" si="16"/>
        <v>24.972999999999992</v>
      </c>
      <c r="AZ24" s="251" t="s">
        <v>2</v>
      </c>
    </row>
    <row r="25" spans="2:55" s="8" customFormat="1" ht="54.95" customHeight="1" x14ac:dyDescent="0.25">
      <c r="B25" s="584" t="s">
        <v>348</v>
      </c>
      <c r="C25" s="550"/>
      <c r="D25" s="550"/>
      <c r="E25" s="550"/>
      <c r="F25" s="551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31">
        <f t="shared" si="16"/>
        <v>0</v>
      </c>
      <c r="AZ25" s="251" t="s">
        <v>2</v>
      </c>
      <c r="BC25" s="62"/>
    </row>
    <row r="26" spans="2:55" s="8" customFormat="1" ht="24.95" customHeight="1" x14ac:dyDescent="0.25">
      <c r="B26" s="252" t="s">
        <v>51</v>
      </c>
      <c r="C26" s="182"/>
      <c r="D26" s="182"/>
      <c r="E26" s="182"/>
      <c r="F26" s="18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31"/>
      <c r="AZ26" s="253"/>
    </row>
    <row r="27" spans="2:55" s="7" customFormat="1" ht="24.95" customHeight="1" x14ac:dyDescent="0.25">
      <c r="B27" s="584" t="s">
        <v>349</v>
      </c>
      <c r="C27" s="550"/>
      <c r="D27" s="550"/>
      <c r="E27" s="550"/>
      <c r="F27" s="551"/>
      <c r="G27" s="123"/>
      <c r="H27" s="123"/>
      <c r="I27" s="123"/>
      <c r="J27" s="123"/>
      <c r="K27" s="123">
        <f>+K15-K23-K31</f>
        <v>133.57550000000003</v>
      </c>
      <c r="L27" s="123">
        <f>+L15-L23-L31</f>
        <v>23.149499999999996</v>
      </c>
      <c r="M27" s="123">
        <f t="shared" ref="M27:Y27" si="19">+M15-M23-M31</f>
        <v>30.47</v>
      </c>
      <c r="N27" s="123">
        <f t="shared" si="19"/>
        <v>30.47</v>
      </c>
      <c r="O27" s="123">
        <f t="shared" si="19"/>
        <v>30.4405</v>
      </c>
      <c r="P27" s="123">
        <f t="shared" si="19"/>
        <v>30.4405</v>
      </c>
      <c r="Q27" s="123">
        <f t="shared" si="19"/>
        <v>30.4405</v>
      </c>
      <c r="R27" s="123">
        <f t="shared" si="19"/>
        <v>30.4405</v>
      </c>
      <c r="S27" s="123">
        <f t="shared" si="19"/>
        <v>29.593000000000007</v>
      </c>
      <c r="T27" s="123">
        <f t="shared" si="19"/>
        <v>30.728500000000004</v>
      </c>
      <c r="U27" s="123">
        <f t="shared" si="19"/>
        <v>30.728500000000004</v>
      </c>
      <c r="V27" s="123">
        <f t="shared" si="19"/>
        <v>35.39</v>
      </c>
      <c r="W27" s="123">
        <f t="shared" si="19"/>
        <v>37.728999999999999</v>
      </c>
      <c r="X27" s="123">
        <f t="shared" si="19"/>
        <v>30.699000000000005</v>
      </c>
      <c r="Y27" s="123">
        <f t="shared" si="19"/>
        <v>32.791500000000021</v>
      </c>
      <c r="Z27" s="123"/>
      <c r="AA27" s="123"/>
      <c r="AB27" s="123"/>
      <c r="AC27" s="123"/>
      <c r="AD27" s="123"/>
      <c r="AE27" s="123">
        <f>+AE15-AE23</f>
        <v>301.17500000000001</v>
      </c>
      <c r="AF27" s="123"/>
      <c r="AG27" s="123"/>
      <c r="AH27" s="123"/>
      <c r="AI27" s="123">
        <f>+AI15-AI23</f>
        <v>51.827999999999996</v>
      </c>
      <c r="AJ27" s="123">
        <f>+AJ15-AJ23</f>
        <v>72.78</v>
      </c>
      <c r="AK27" s="123">
        <f>+AK15</f>
        <v>67.426999999999992</v>
      </c>
      <c r="AL27" s="123">
        <f t="shared" ref="AL27:AO27" si="20">+AL15</f>
        <v>29.842999999999996</v>
      </c>
      <c r="AM27" s="123">
        <f t="shared" si="20"/>
        <v>29.842999999999996</v>
      </c>
      <c r="AN27" s="123">
        <f t="shared" si="20"/>
        <v>27.32</v>
      </c>
      <c r="AO27" s="123">
        <f t="shared" si="20"/>
        <v>27.435999999999996</v>
      </c>
      <c r="AP27" s="123">
        <f>+AP15-AP23</f>
        <v>110.33200000000002</v>
      </c>
      <c r="AQ27" s="123">
        <f>13.66*3.6-1*2.1</f>
        <v>47.076000000000001</v>
      </c>
      <c r="AR27" s="123">
        <f>AR15-AR31</f>
        <v>123.24300000000001</v>
      </c>
      <c r="AS27" s="123">
        <f>AS15-AS31</f>
        <v>103.976</v>
      </c>
      <c r="AT27" s="123">
        <f>AT15-AT31</f>
        <v>14.346000000000002</v>
      </c>
      <c r="AU27" s="123">
        <f>+AU15-AU31</f>
        <v>13.760999999999996</v>
      </c>
      <c r="AV27" s="123"/>
      <c r="AW27" s="123"/>
      <c r="AX27" s="123"/>
      <c r="AY27" s="131">
        <f t="shared" ref="AY27:AY29" si="21">SUM(G27:AX27)</f>
        <v>1587.4724999999999</v>
      </c>
      <c r="AZ27" s="251" t="s">
        <v>2</v>
      </c>
    </row>
    <row r="28" spans="2:55" s="7" customFormat="1" ht="24.95" customHeight="1" x14ac:dyDescent="0.25">
      <c r="B28" s="584" t="s">
        <v>350</v>
      </c>
      <c r="C28" s="550"/>
      <c r="D28" s="550"/>
      <c r="E28" s="550"/>
      <c r="F28" s="551"/>
      <c r="G28" s="123">
        <f>SUM(G23:G25)</f>
        <v>8.2705000000000002</v>
      </c>
      <c r="H28" s="123">
        <f t="shared" ref="H28:I28" si="22">SUM(H23:H25)</f>
        <v>8.5304999999999964</v>
      </c>
      <c r="I28" s="123">
        <f t="shared" si="22"/>
        <v>8.1719999999999988</v>
      </c>
      <c r="J28" s="123">
        <f t="shared" ref="J28" si="23">SUM(J23:J25)</f>
        <v>19.575000000000003</v>
      </c>
      <c r="K28" s="123">
        <f>+K15-K31</f>
        <v>156.67650000000003</v>
      </c>
      <c r="L28" s="123">
        <f>+L15-L31</f>
        <v>34.831499999999998</v>
      </c>
      <c r="M28" s="123">
        <f t="shared" ref="M28:Y28" si="24">+M15-M31</f>
        <v>30.47</v>
      </c>
      <c r="N28" s="123">
        <f t="shared" si="24"/>
        <v>30.47</v>
      </c>
      <c r="O28" s="123">
        <f t="shared" si="24"/>
        <v>30.4405</v>
      </c>
      <c r="P28" s="123">
        <f t="shared" si="24"/>
        <v>30.4405</v>
      </c>
      <c r="Q28" s="123">
        <f t="shared" si="24"/>
        <v>30.4405</v>
      </c>
      <c r="R28" s="123">
        <f t="shared" si="24"/>
        <v>30.4405</v>
      </c>
      <c r="S28" s="123">
        <f t="shared" si="24"/>
        <v>29.593000000000007</v>
      </c>
      <c r="T28" s="123">
        <f t="shared" si="24"/>
        <v>30.728500000000004</v>
      </c>
      <c r="U28" s="123">
        <f t="shared" si="24"/>
        <v>30.728500000000004</v>
      </c>
      <c r="V28" s="123">
        <f t="shared" si="24"/>
        <v>35.39</v>
      </c>
      <c r="W28" s="123">
        <f t="shared" si="24"/>
        <v>37.728999999999999</v>
      </c>
      <c r="X28" s="123">
        <f t="shared" si="24"/>
        <v>30.699000000000005</v>
      </c>
      <c r="Y28" s="123">
        <f t="shared" si="24"/>
        <v>32.791500000000021</v>
      </c>
      <c r="Z28" s="123">
        <f t="shared" ref="Z28" si="25">SUM(Z23:Z25)</f>
        <v>133.4</v>
      </c>
      <c r="AA28" s="123"/>
      <c r="AB28" s="123"/>
      <c r="AC28" s="123">
        <f>SUM(AC23:AC25)</f>
        <v>10.199999999999999</v>
      </c>
      <c r="AD28" s="123">
        <f>SUM(AD23:AD25)</f>
        <v>10.199999999999999</v>
      </c>
      <c r="AE28" s="123">
        <f>+AE27+AE23</f>
        <v>400.56</v>
      </c>
      <c r="AF28" s="123">
        <f t="shared" ref="AF28" si="26">SUM(AF23:AF25)</f>
        <v>20.971999999999998</v>
      </c>
      <c r="AG28" s="123"/>
      <c r="AH28" s="123"/>
      <c r="AI28" s="123">
        <f>+AI23+AI27</f>
        <v>95.963999999999999</v>
      </c>
      <c r="AJ28" s="123">
        <f>+AJ23+AJ27</f>
        <v>96.248000000000005</v>
      </c>
      <c r="AK28" s="123">
        <f>+AK27</f>
        <v>67.426999999999992</v>
      </c>
      <c r="AL28" s="123">
        <f t="shared" ref="AL28:AO29" si="27">+AL27</f>
        <v>29.842999999999996</v>
      </c>
      <c r="AM28" s="123">
        <f t="shared" si="27"/>
        <v>29.842999999999996</v>
      </c>
      <c r="AN28" s="123">
        <f t="shared" si="27"/>
        <v>27.32</v>
      </c>
      <c r="AO28" s="123">
        <f t="shared" si="27"/>
        <v>27.435999999999996</v>
      </c>
      <c r="AP28" s="123">
        <f>+AP23+AP27</f>
        <v>132.96400000000003</v>
      </c>
      <c r="AQ28" s="123">
        <f>+AQ23+AQ27</f>
        <v>148.06800000000001</v>
      </c>
      <c r="AR28" s="123">
        <f t="shared" ref="AR28:AU29" si="28">+AR27</f>
        <v>123.24300000000001</v>
      </c>
      <c r="AS28" s="123">
        <f t="shared" si="28"/>
        <v>103.976</v>
      </c>
      <c r="AT28" s="123">
        <f t="shared" si="28"/>
        <v>14.346000000000002</v>
      </c>
      <c r="AU28" s="123">
        <f t="shared" si="28"/>
        <v>13.760999999999996</v>
      </c>
      <c r="AV28" s="123">
        <f>+AV23</f>
        <v>150.06399999999999</v>
      </c>
      <c r="AW28" s="123"/>
      <c r="AX28" s="123"/>
      <c r="AY28" s="131">
        <f t="shared" si="21"/>
        <v>2282.2524999999996</v>
      </c>
      <c r="AZ28" s="251" t="s">
        <v>2</v>
      </c>
    </row>
    <row r="29" spans="2:55" s="7" customFormat="1" ht="24.95" customHeight="1" x14ac:dyDescent="0.25">
      <c r="B29" s="584" t="s">
        <v>351</v>
      </c>
      <c r="C29" s="550"/>
      <c r="D29" s="550"/>
      <c r="E29" s="550"/>
      <c r="F29" s="551"/>
      <c r="G29" s="123">
        <f t="shared" ref="G29:L29" si="29">+G28</f>
        <v>8.2705000000000002</v>
      </c>
      <c r="H29" s="123">
        <f t="shared" si="29"/>
        <v>8.5304999999999964</v>
      </c>
      <c r="I29" s="123">
        <f t="shared" si="29"/>
        <v>8.1719999999999988</v>
      </c>
      <c r="J29" s="123">
        <f t="shared" si="29"/>
        <v>19.575000000000003</v>
      </c>
      <c r="K29" s="123">
        <f t="shared" si="29"/>
        <v>156.67650000000003</v>
      </c>
      <c r="L29" s="123">
        <f t="shared" si="29"/>
        <v>34.831499999999998</v>
      </c>
      <c r="M29" s="123">
        <f t="shared" ref="M29:Y29" si="30">+M28</f>
        <v>30.47</v>
      </c>
      <c r="N29" s="123">
        <f t="shared" si="30"/>
        <v>30.47</v>
      </c>
      <c r="O29" s="123">
        <f t="shared" si="30"/>
        <v>30.4405</v>
      </c>
      <c r="P29" s="123">
        <f t="shared" si="30"/>
        <v>30.4405</v>
      </c>
      <c r="Q29" s="123">
        <f t="shared" si="30"/>
        <v>30.4405</v>
      </c>
      <c r="R29" s="123">
        <f t="shared" si="30"/>
        <v>30.4405</v>
      </c>
      <c r="S29" s="123">
        <f t="shared" si="30"/>
        <v>29.593000000000007</v>
      </c>
      <c r="T29" s="123">
        <f t="shared" si="30"/>
        <v>30.728500000000004</v>
      </c>
      <c r="U29" s="123">
        <f t="shared" si="30"/>
        <v>30.728500000000004</v>
      </c>
      <c r="V29" s="123">
        <f t="shared" si="30"/>
        <v>35.39</v>
      </c>
      <c r="W29" s="123">
        <f t="shared" si="30"/>
        <v>37.728999999999999</v>
      </c>
      <c r="X29" s="123">
        <f t="shared" si="30"/>
        <v>30.699000000000005</v>
      </c>
      <c r="Y29" s="123">
        <f t="shared" si="30"/>
        <v>32.791500000000021</v>
      </c>
      <c r="Z29" s="123">
        <f>+Z28</f>
        <v>133.4</v>
      </c>
      <c r="AA29" s="123"/>
      <c r="AB29" s="123"/>
      <c r="AC29" s="123">
        <f t="shared" ref="AC29:AD29" si="31">+AC28</f>
        <v>10.199999999999999</v>
      </c>
      <c r="AD29" s="123">
        <f t="shared" si="31"/>
        <v>10.199999999999999</v>
      </c>
      <c r="AE29" s="123">
        <f>+AE28</f>
        <v>400.56</v>
      </c>
      <c r="AF29" s="123">
        <f>+AF28</f>
        <v>20.971999999999998</v>
      </c>
      <c r="AG29" s="123"/>
      <c r="AH29" s="123"/>
      <c r="AI29" s="123">
        <f>+AI28</f>
        <v>95.963999999999999</v>
      </c>
      <c r="AJ29" s="123">
        <f>+AJ28</f>
        <v>96.248000000000005</v>
      </c>
      <c r="AK29" s="123">
        <f>+AK28</f>
        <v>67.426999999999992</v>
      </c>
      <c r="AL29" s="123">
        <f t="shared" si="27"/>
        <v>29.842999999999996</v>
      </c>
      <c r="AM29" s="123">
        <f t="shared" si="27"/>
        <v>29.842999999999996</v>
      </c>
      <c r="AN29" s="123">
        <f t="shared" si="27"/>
        <v>27.32</v>
      </c>
      <c r="AO29" s="123">
        <f t="shared" si="27"/>
        <v>27.435999999999996</v>
      </c>
      <c r="AP29" s="123">
        <f>+AP28</f>
        <v>132.96400000000003</v>
      </c>
      <c r="AQ29" s="123">
        <f>+AQ28</f>
        <v>148.06800000000001</v>
      </c>
      <c r="AR29" s="123">
        <f t="shared" si="28"/>
        <v>123.24300000000001</v>
      </c>
      <c r="AS29" s="123">
        <f t="shared" si="28"/>
        <v>103.976</v>
      </c>
      <c r="AT29" s="123">
        <f t="shared" si="28"/>
        <v>14.346000000000002</v>
      </c>
      <c r="AU29" s="123">
        <f t="shared" si="28"/>
        <v>13.760999999999996</v>
      </c>
      <c r="AV29" s="123">
        <f>+AV28</f>
        <v>150.06399999999999</v>
      </c>
      <c r="AW29" s="123"/>
      <c r="AX29" s="123"/>
      <c r="AY29" s="131">
        <f t="shared" si="21"/>
        <v>2282.2524999999996</v>
      </c>
      <c r="AZ29" s="251" t="s">
        <v>2</v>
      </c>
    </row>
    <row r="30" spans="2:55" s="7" customFormat="1" ht="24.95" customHeight="1" x14ac:dyDescent="0.25">
      <c r="B30" s="584" t="s">
        <v>1870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31">
        <f t="shared" ref="AY30:AY32" si="32">SUM(G30:AX30)</f>
        <v>0</v>
      </c>
      <c r="AZ30" s="251" t="s">
        <v>2</v>
      </c>
    </row>
    <row r="31" spans="2:55" s="7" customFormat="1" ht="24.95" customHeight="1" x14ac:dyDescent="0.25">
      <c r="B31" s="584" t="s">
        <v>1868</v>
      </c>
      <c r="C31" s="550"/>
      <c r="D31" s="550"/>
      <c r="E31" s="550"/>
      <c r="F31" s="551"/>
      <c r="G31" s="123">
        <f>+(2.33+3.77)*1.05-(2.15*0.6)</f>
        <v>5.1150000000000002</v>
      </c>
      <c r="H31" s="123">
        <f>+(2.49+3.77)*1-(2.15*0.6)</f>
        <v>4.97</v>
      </c>
      <c r="I31" s="123">
        <f>+(1.91)*1.5</f>
        <v>2.8649999999999998</v>
      </c>
      <c r="J31" s="123">
        <f>3.1*2.85-1.3*0.6*2</f>
        <v>7.2750000000000004</v>
      </c>
      <c r="K31" s="123">
        <f>3.17*2.85-1*2.1</f>
        <v>6.9344999999999999</v>
      </c>
      <c r="L31" s="123">
        <f>4.33*2.85-2.5*1</f>
        <v>9.8405000000000005</v>
      </c>
      <c r="M31" s="123">
        <f t="shared" ref="M31:R31" si="33">2.9*2.85-2.5*1</f>
        <v>5.7650000000000006</v>
      </c>
      <c r="N31" s="123">
        <f t="shared" si="33"/>
        <v>5.7650000000000006</v>
      </c>
      <c r="O31" s="123">
        <f t="shared" si="33"/>
        <v>5.7650000000000006</v>
      </c>
      <c r="P31" s="123">
        <f t="shared" si="33"/>
        <v>5.7650000000000006</v>
      </c>
      <c r="Q31" s="123">
        <f t="shared" si="33"/>
        <v>5.7650000000000006</v>
      </c>
      <c r="R31" s="123">
        <f t="shared" si="33"/>
        <v>5.7650000000000006</v>
      </c>
      <c r="S31" s="123">
        <f>2.39*2.85-1.9*1</f>
        <v>4.9115000000000002</v>
      </c>
      <c r="T31" s="123">
        <f>2.83*2.85-2.5*1</f>
        <v>5.5655000000000001</v>
      </c>
      <c r="U31" s="123">
        <f t="shared" ref="U31:X31" si="34">2.83*2.85-2.5*1</f>
        <v>5.5655000000000001</v>
      </c>
      <c r="V31" s="123">
        <f>4.31*2.85-2.5*1</f>
        <v>9.7835000000000001</v>
      </c>
      <c r="W31" s="123">
        <f>4.1*2.85-2.5*1</f>
        <v>9.1849999999999987</v>
      </c>
      <c r="X31" s="123">
        <f t="shared" si="34"/>
        <v>5.5655000000000001</v>
      </c>
      <c r="Y31" s="123">
        <f>(5.71+5.71+9.16)*2.85-(2.5*1*4)</f>
        <v>48.652999999999999</v>
      </c>
      <c r="Z31" s="123"/>
      <c r="AA31" s="123"/>
      <c r="AB31" s="123"/>
      <c r="AC31" s="123"/>
      <c r="AD31" s="123"/>
      <c r="AE31" s="123">
        <f>10.21*3.5</f>
        <v>35.734999999999999</v>
      </c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>
        <f>11.43*3.5-(1.1*0.8+1.4*0.8+1.3*0.8+1.2*0.8+1.65*0.8*2)</f>
        <v>33.364999999999995</v>
      </c>
      <c r="AS31" s="123">
        <f>(13.2+15+13.2)*3.5-(1.2*0.8+1.4*0.8*5+1.65*0.8*2)</f>
        <v>135.70000000000002</v>
      </c>
      <c r="AT31" s="123">
        <f>1.14*3.5</f>
        <v>3.9899999999999998</v>
      </c>
      <c r="AU31" s="123">
        <f>19.8*3.3</f>
        <v>65.34</v>
      </c>
      <c r="AV31" s="123"/>
      <c r="AW31" s="123"/>
      <c r="AX31" s="123"/>
      <c r="AY31" s="131">
        <f t="shared" si="32"/>
        <v>434.94950000000006</v>
      </c>
      <c r="AZ31" s="251" t="s">
        <v>2</v>
      </c>
    </row>
    <row r="32" spans="2:55" s="7" customFormat="1" ht="24.95" customHeight="1" x14ac:dyDescent="0.25">
      <c r="B32" s="584" t="s">
        <v>1869</v>
      </c>
      <c r="C32" s="550"/>
      <c r="D32" s="550"/>
      <c r="E32" s="550"/>
      <c r="F32" s="551"/>
      <c r="G32" s="123">
        <f t="shared" ref="G32:L32" si="35">+G31</f>
        <v>5.1150000000000002</v>
      </c>
      <c r="H32" s="123">
        <f t="shared" si="35"/>
        <v>4.97</v>
      </c>
      <c r="I32" s="123">
        <f t="shared" si="35"/>
        <v>2.8649999999999998</v>
      </c>
      <c r="J32" s="123">
        <f t="shared" si="35"/>
        <v>7.2750000000000004</v>
      </c>
      <c r="K32" s="123">
        <f t="shared" si="35"/>
        <v>6.9344999999999999</v>
      </c>
      <c r="L32" s="123">
        <f t="shared" si="35"/>
        <v>9.8405000000000005</v>
      </c>
      <c r="M32" s="123">
        <f t="shared" ref="M32:Y32" si="36">+M31</f>
        <v>5.7650000000000006</v>
      </c>
      <c r="N32" s="123">
        <f t="shared" si="36"/>
        <v>5.7650000000000006</v>
      </c>
      <c r="O32" s="123">
        <f t="shared" si="36"/>
        <v>5.7650000000000006</v>
      </c>
      <c r="P32" s="123">
        <f t="shared" si="36"/>
        <v>5.7650000000000006</v>
      </c>
      <c r="Q32" s="123">
        <f t="shared" si="36"/>
        <v>5.7650000000000006</v>
      </c>
      <c r="R32" s="123">
        <f t="shared" si="36"/>
        <v>5.7650000000000006</v>
      </c>
      <c r="S32" s="123">
        <f t="shared" si="36"/>
        <v>4.9115000000000002</v>
      </c>
      <c r="T32" s="123">
        <f t="shared" si="36"/>
        <v>5.5655000000000001</v>
      </c>
      <c r="U32" s="123">
        <f t="shared" si="36"/>
        <v>5.5655000000000001</v>
      </c>
      <c r="V32" s="123">
        <f t="shared" si="36"/>
        <v>9.7835000000000001</v>
      </c>
      <c r="W32" s="123">
        <f t="shared" si="36"/>
        <v>9.1849999999999987</v>
      </c>
      <c r="X32" s="123">
        <f t="shared" si="36"/>
        <v>5.5655000000000001</v>
      </c>
      <c r="Y32" s="123">
        <f t="shared" si="36"/>
        <v>48.652999999999999</v>
      </c>
      <c r="Z32" s="123"/>
      <c r="AA32" s="123"/>
      <c r="AB32" s="123"/>
      <c r="AC32" s="123"/>
      <c r="AD32" s="123"/>
      <c r="AE32" s="123">
        <f>+AE31</f>
        <v>35.734999999999999</v>
      </c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>
        <f>+AR31</f>
        <v>33.364999999999995</v>
      </c>
      <c r="AS32" s="123">
        <f>+AS31</f>
        <v>135.70000000000002</v>
      </c>
      <c r="AT32" s="123">
        <f>+AT31</f>
        <v>3.9899999999999998</v>
      </c>
      <c r="AU32" s="123">
        <f>+AU31</f>
        <v>65.34</v>
      </c>
      <c r="AV32" s="123"/>
      <c r="AW32" s="123"/>
      <c r="AX32" s="123"/>
      <c r="AY32" s="131">
        <f t="shared" si="32"/>
        <v>434.94950000000006</v>
      </c>
      <c r="AZ32" s="251" t="s">
        <v>2</v>
      </c>
    </row>
    <row r="33" spans="2:52" s="7" customFormat="1" ht="24.95" customHeight="1" thickBot="1" x14ac:dyDescent="0.3">
      <c r="B33" s="590"/>
      <c r="C33" s="591"/>
      <c r="D33" s="591"/>
      <c r="E33" s="591"/>
      <c r="F33" s="592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5"/>
    </row>
    <row r="34" spans="2:52" s="8" customFormat="1" ht="20.100000000000001" customHeight="1" x14ac:dyDescent="0.25">
      <c r="B34" s="593"/>
      <c r="C34" s="593"/>
      <c r="D34" s="593"/>
      <c r="E34" s="593"/>
      <c r="F34" s="593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46"/>
    </row>
    <row r="35" spans="2:52" s="8" customFormat="1" ht="20.100000000000001" customHeight="1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46"/>
    </row>
    <row r="36" spans="2:52" s="8" customFormat="1" ht="20.100000000000001" customHeight="1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46"/>
    </row>
    <row r="37" spans="2:52" s="8" customFormat="1" ht="20.100000000000001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46"/>
    </row>
    <row r="38" spans="2:52" s="8" customFormat="1" ht="20.100000000000001" customHeight="1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46"/>
    </row>
    <row r="39" spans="2:52" s="8" customFormat="1" ht="20.100000000000001" customHeight="1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46"/>
    </row>
    <row r="40" spans="2:52" s="8" customFormat="1" ht="20.100000000000001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46"/>
    </row>
    <row r="41" spans="2:52" s="8" customFormat="1" ht="20.100000000000001" customHeight="1" x14ac:dyDescent="0.25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46"/>
    </row>
    <row r="42" spans="2:52" s="8" customFormat="1" ht="20.100000000000001" customHeight="1" x14ac:dyDescent="0.25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46"/>
    </row>
    <row r="43" spans="2:52" s="8" customFormat="1" ht="20.100000000000001" customHeight="1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46"/>
    </row>
  </sheetData>
  <mergeCells count="25">
    <mergeCell ref="B28:F28"/>
    <mergeCell ref="B29:F29"/>
    <mergeCell ref="B33:F33"/>
    <mergeCell ref="B34:F34"/>
    <mergeCell ref="B21:F21"/>
    <mergeCell ref="B22:F22"/>
    <mergeCell ref="B23:F23"/>
    <mergeCell ref="B24:F24"/>
    <mergeCell ref="B25:F25"/>
    <mergeCell ref="B27:F27"/>
    <mergeCell ref="B30:F30"/>
    <mergeCell ref="B31:F31"/>
    <mergeCell ref="B32:F32"/>
    <mergeCell ref="B20:F20"/>
    <mergeCell ref="B1:AZ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600-76AE-43FD-926D-1636DF22EADD}">
  <sheetPr>
    <tabColor rgb="FF92D050"/>
  </sheetPr>
  <dimension ref="B1:AL43"/>
  <sheetViews>
    <sheetView showGridLines="0" view="pageBreakPreview" topLeftCell="L15" zoomScaleNormal="70" zoomScaleSheetLayoutView="100" workbookViewId="0">
      <selection activeCell="AE10" sqref="AE10:AE3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32" width="10.7109375" style="32" customWidth="1"/>
    <col min="33" max="33" width="3.5703125" style="34" customWidth="1"/>
    <col min="34" max="34" width="1.7109375" style="32" customWidth="1"/>
    <col min="35" max="16384" width="9.140625" style="32"/>
  </cols>
  <sheetData>
    <row r="1" spans="2:38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</row>
    <row r="2" spans="2:38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</row>
    <row r="3" spans="2:38" s="10" customFormat="1" ht="20.100000000000001" customHeight="1" x14ac:dyDescent="0.25"/>
    <row r="4" spans="2:38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U4" s="2"/>
      <c r="V4" s="2"/>
      <c r="X4" s="2"/>
      <c r="Y4" s="2"/>
      <c r="Z4" s="2"/>
      <c r="AA4" s="2"/>
      <c r="AB4" s="2"/>
      <c r="AC4" s="2"/>
      <c r="AE4" s="3" t="s">
        <v>21</v>
      </c>
      <c r="AF4" s="226" t="str">
        <f>+'DADOS DA OBRA'!$N$25</f>
        <v>18/03/2026</v>
      </c>
      <c r="AI4" s="35"/>
      <c r="AJ4" s="35"/>
      <c r="AK4" s="36"/>
      <c r="AL4" s="36"/>
    </row>
    <row r="5" spans="2:3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E5" s="3" t="s">
        <v>22</v>
      </c>
      <c r="AF5" s="4" t="str">
        <f>'DADOS DA OBRA'!$N$28</f>
        <v>00</v>
      </c>
    </row>
    <row r="6" spans="2:3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8" s="5" customFormat="1" ht="20.100000000000001" customHeight="1" x14ac:dyDescent="0.25">
      <c r="B7" s="1" t="s">
        <v>24</v>
      </c>
      <c r="D7" s="43" t="s">
        <v>90</v>
      </c>
      <c r="AC7" s="3" t="s">
        <v>240</v>
      </c>
      <c r="AD7" s="298" t="s">
        <v>975</v>
      </c>
      <c r="AE7" s="3" t="s">
        <v>25</v>
      </c>
      <c r="AF7" s="58" t="s">
        <v>293</v>
      </c>
    </row>
    <row r="8" spans="2:38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N8" s="9"/>
      <c r="S8" s="9"/>
      <c r="X8" s="9"/>
    </row>
    <row r="9" spans="2:38" s="8" customFormat="1" ht="26.25" customHeight="1" x14ac:dyDescent="0.25">
      <c r="B9" s="585"/>
      <c r="C9" s="586"/>
      <c r="D9" s="586"/>
      <c r="E9" s="586"/>
      <c r="F9" s="586"/>
      <c r="G9" s="156" t="s">
        <v>1741</v>
      </c>
      <c r="H9" s="156" t="s">
        <v>1740</v>
      </c>
      <c r="I9" s="156" t="s">
        <v>1739</v>
      </c>
      <c r="J9" s="156" t="s">
        <v>65</v>
      </c>
      <c r="K9" s="156" t="s">
        <v>1755</v>
      </c>
      <c r="L9" s="156" t="s">
        <v>1756</v>
      </c>
      <c r="M9" s="156" t="s">
        <v>1757</v>
      </c>
      <c r="N9" s="156" t="s">
        <v>1564</v>
      </c>
      <c r="O9" s="156" t="s">
        <v>1758</v>
      </c>
      <c r="P9" s="156" t="s">
        <v>1705</v>
      </c>
      <c r="Q9" s="156" t="s">
        <v>1706</v>
      </c>
      <c r="R9" s="156" t="s">
        <v>1707</v>
      </c>
      <c r="S9" s="156" t="s">
        <v>1708</v>
      </c>
      <c r="T9" s="156" t="s">
        <v>1759</v>
      </c>
      <c r="U9" s="156" t="s">
        <v>65</v>
      </c>
      <c r="V9" s="156" t="s">
        <v>1557</v>
      </c>
      <c r="W9" s="156" t="s">
        <v>335</v>
      </c>
      <c r="X9" s="156" t="s">
        <v>1760</v>
      </c>
      <c r="Y9" s="156" t="s">
        <v>1560</v>
      </c>
      <c r="Z9" s="156" t="s">
        <v>1761</v>
      </c>
      <c r="AA9" s="156" t="s">
        <v>1762</v>
      </c>
      <c r="AB9" s="156" t="s">
        <v>1763</v>
      </c>
      <c r="AC9" s="156" t="s">
        <v>84</v>
      </c>
      <c r="AD9" s="156" t="s">
        <v>1871</v>
      </c>
      <c r="AE9" s="156" t="s">
        <v>1722</v>
      </c>
      <c r="AF9" s="237" t="s">
        <v>91</v>
      </c>
      <c r="AG9" s="238"/>
    </row>
    <row r="10" spans="2:38" s="8" customFormat="1" ht="20.100000000000001" customHeight="1" x14ac:dyDescent="0.25">
      <c r="B10" s="587" t="s">
        <v>50</v>
      </c>
      <c r="C10" s="544"/>
      <c r="D10" s="544"/>
      <c r="E10" s="544"/>
      <c r="F10" s="544"/>
      <c r="G10" s="170">
        <v>13.36</v>
      </c>
      <c r="H10" s="170">
        <v>13.12</v>
      </c>
      <c r="I10" s="170">
        <v>7.48</v>
      </c>
      <c r="J10" s="170">
        <v>57.65</v>
      </c>
      <c r="K10" s="170">
        <v>37.92</v>
      </c>
      <c r="L10" s="170">
        <v>24.65</v>
      </c>
      <c r="M10" s="170">
        <v>24.04</v>
      </c>
      <c r="N10" s="170">
        <v>44.88</v>
      </c>
      <c r="O10" s="170">
        <v>39.15</v>
      </c>
      <c r="P10" s="170">
        <v>12.72</v>
      </c>
      <c r="Q10" s="170">
        <v>13.31</v>
      </c>
      <c r="R10" s="170">
        <v>7.5</v>
      </c>
      <c r="S10" s="170">
        <v>7.5</v>
      </c>
      <c r="T10" s="170">
        <v>16.11</v>
      </c>
      <c r="U10" s="170">
        <v>113.72</v>
      </c>
      <c r="V10" s="170">
        <v>26.3</v>
      </c>
      <c r="W10" s="170">
        <v>24.57</v>
      </c>
      <c r="X10" s="170">
        <v>41.52</v>
      </c>
      <c r="Y10" s="170">
        <v>28.56</v>
      </c>
      <c r="Z10" s="170">
        <v>26.55</v>
      </c>
      <c r="AA10" s="170">
        <v>26</v>
      </c>
      <c r="AB10" s="170">
        <v>25.93</v>
      </c>
      <c r="AC10" s="170">
        <v>7.37</v>
      </c>
      <c r="AD10" s="170">
        <v>23.48</v>
      </c>
      <c r="AE10" s="170">
        <v>33.340000000000003</v>
      </c>
      <c r="AF10" s="170"/>
      <c r="AG10" s="239" t="s">
        <v>7</v>
      </c>
    </row>
    <row r="11" spans="2:38" s="7" customFormat="1" ht="20.100000000000001" customHeight="1" x14ac:dyDescent="0.25">
      <c r="B11" s="587" t="s">
        <v>85</v>
      </c>
      <c r="C11" s="544"/>
      <c r="D11" s="544"/>
      <c r="E11" s="544"/>
      <c r="F11" s="544"/>
      <c r="G11" s="170">
        <v>2.9</v>
      </c>
      <c r="H11" s="170">
        <v>2.9</v>
      </c>
      <c r="I11" s="170">
        <v>2.9</v>
      </c>
      <c r="J11" s="170">
        <v>3.6</v>
      </c>
      <c r="K11" s="170">
        <v>3.6</v>
      </c>
      <c r="L11" s="170">
        <v>3.6</v>
      </c>
      <c r="M11" s="170">
        <v>3.6</v>
      </c>
      <c r="N11" s="170">
        <v>3.6</v>
      </c>
      <c r="O11" s="170">
        <v>3.6</v>
      </c>
      <c r="P11" s="170">
        <v>2.8</v>
      </c>
      <c r="Q11" s="170">
        <v>2.8</v>
      </c>
      <c r="R11" s="170">
        <v>2.8</v>
      </c>
      <c r="S11" s="170">
        <v>2.8</v>
      </c>
      <c r="T11" s="170">
        <v>3.6</v>
      </c>
      <c r="U11" s="170">
        <v>3.6</v>
      </c>
      <c r="V11" s="170">
        <v>3.6</v>
      </c>
      <c r="W11" s="170">
        <v>3.6</v>
      </c>
      <c r="X11" s="170">
        <v>3.6</v>
      </c>
      <c r="Y11" s="170">
        <v>3.6</v>
      </c>
      <c r="Z11" s="170">
        <v>3.6</v>
      </c>
      <c r="AA11" s="170">
        <v>3.6</v>
      </c>
      <c r="AB11" s="170">
        <v>3.6</v>
      </c>
      <c r="AC11" s="170">
        <v>2.9</v>
      </c>
      <c r="AD11" s="170">
        <v>4.3</v>
      </c>
      <c r="AE11" s="170">
        <v>4.5999999999999996</v>
      </c>
      <c r="AF11" s="170"/>
      <c r="AG11" s="240" t="s">
        <v>7</v>
      </c>
    </row>
    <row r="12" spans="2:38" s="8" customFormat="1" ht="20.100000000000001" customHeight="1" x14ac:dyDescent="0.25">
      <c r="B12" s="587" t="s">
        <v>48</v>
      </c>
      <c r="C12" s="544"/>
      <c r="D12" s="544"/>
      <c r="E12" s="544"/>
      <c r="F12" s="544"/>
      <c r="G12" s="171">
        <f t="shared" ref="G12:I12" si="0">+G10*G11</f>
        <v>38.744</v>
      </c>
      <c r="H12" s="171">
        <f t="shared" si="0"/>
        <v>38.047999999999995</v>
      </c>
      <c r="I12" s="171">
        <f t="shared" si="0"/>
        <v>21.692</v>
      </c>
      <c r="J12" s="171">
        <f t="shared" ref="J12:S12" si="1">+J10*J11</f>
        <v>207.54</v>
      </c>
      <c r="K12" s="171">
        <f t="shared" si="1"/>
        <v>136.512</v>
      </c>
      <c r="L12" s="171">
        <f t="shared" si="1"/>
        <v>88.74</v>
      </c>
      <c r="M12" s="171">
        <f t="shared" si="1"/>
        <v>86.543999999999997</v>
      </c>
      <c r="N12" s="171">
        <f t="shared" si="1"/>
        <v>161.56800000000001</v>
      </c>
      <c r="O12" s="171">
        <f t="shared" si="1"/>
        <v>140.94</v>
      </c>
      <c r="P12" s="171">
        <f t="shared" si="1"/>
        <v>35.616</v>
      </c>
      <c r="Q12" s="171">
        <f t="shared" si="1"/>
        <v>37.268000000000001</v>
      </c>
      <c r="R12" s="171">
        <f t="shared" si="1"/>
        <v>21</v>
      </c>
      <c r="S12" s="171">
        <f t="shared" si="1"/>
        <v>21</v>
      </c>
      <c r="T12" s="171">
        <f t="shared" ref="T12:AE12" si="2">+T10*T11</f>
        <v>57.996000000000002</v>
      </c>
      <c r="U12" s="171">
        <f t="shared" si="2"/>
        <v>409.392</v>
      </c>
      <c r="V12" s="171">
        <f t="shared" si="2"/>
        <v>94.68</v>
      </c>
      <c r="W12" s="171">
        <f t="shared" si="2"/>
        <v>88.451999999999998</v>
      </c>
      <c r="X12" s="171">
        <f t="shared" si="2"/>
        <v>149.47200000000001</v>
      </c>
      <c r="Y12" s="171">
        <f t="shared" si="2"/>
        <v>102.816</v>
      </c>
      <c r="Z12" s="171">
        <f t="shared" si="2"/>
        <v>95.58</v>
      </c>
      <c r="AA12" s="171">
        <f t="shared" si="2"/>
        <v>93.600000000000009</v>
      </c>
      <c r="AB12" s="171">
        <f t="shared" si="2"/>
        <v>93.347999999999999</v>
      </c>
      <c r="AC12" s="171">
        <f t="shared" ref="AC12" si="3">+AC10*AC11</f>
        <v>21.373000000000001</v>
      </c>
      <c r="AD12" s="171">
        <f t="shared" si="2"/>
        <v>100.964</v>
      </c>
      <c r="AE12" s="171">
        <f t="shared" si="2"/>
        <v>153.364</v>
      </c>
      <c r="AF12" s="171"/>
      <c r="AG12" s="241" t="s">
        <v>2</v>
      </c>
    </row>
    <row r="13" spans="2:38" s="8" customFormat="1" ht="20.100000000000001" customHeight="1" x14ac:dyDescent="0.25">
      <c r="B13" s="587" t="s">
        <v>86</v>
      </c>
      <c r="C13" s="544"/>
      <c r="D13" s="544"/>
      <c r="E13" s="544"/>
      <c r="F13" s="544"/>
      <c r="G13" s="170">
        <f>10.38*1.8</f>
        <v>18.684000000000001</v>
      </c>
      <c r="H13" s="170">
        <f>6.97*1.8</f>
        <v>12.545999999999999</v>
      </c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239" t="s">
        <v>2</v>
      </c>
    </row>
    <row r="14" spans="2:38" s="8" customFormat="1" ht="20.100000000000001" customHeight="1" x14ac:dyDescent="0.25">
      <c r="B14" s="587" t="s">
        <v>87</v>
      </c>
      <c r="C14" s="544"/>
      <c r="D14" s="544"/>
      <c r="E14" s="544"/>
      <c r="F14" s="544"/>
      <c r="G14" s="171">
        <f>0.8*2.1+2.15*0.6+0.7*1.8*6</f>
        <v>10.530000000000001</v>
      </c>
      <c r="H14" s="171">
        <f>0.8*2.1+2.15*0.6+0.7*1.8*4</f>
        <v>8.01</v>
      </c>
      <c r="I14" s="171">
        <f>0.9*2.1</f>
        <v>1.8900000000000001</v>
      </c>
      <c r="J14" s="171">
        <f>0.8*2.1*5+0.9*2.1+1.4*2.1+2.5*1*4+1.9*1+0.85*1+1*2.1</f>
        <v>28.080000000000002</v>
      </c>
      <c r="K14" s="171">
        <f>0.8*2.1+2.5*1*3+1.3*0.6</f>
        <v>9.9599999999999991</v>
      </c>
      <c r="L14" s="171">
        <f>0.8*2.1+2.5*1</f>
        <v>4.18</v>
      </c>
      <c r="M14" s="171">
        <f>0.8*2.1+2.5*1</f>
        <v>4.18</v>
      </c>
      <c r="N14" s="171">
        <f>2.5*1*8+1.4*2.1</f>
        <v>22.94</v>
      </c>
      <c r="O14" s="171">
        <f>0.8*0.8*2*1.6+1*2.1</f>
        <v>4.1480000000000006</v>
      </c>
      <c r="P14" s="171">
        <f>1.4*0.8+0.8*2.1</f>
        <v>2.8</v>
      </c>
      <c r="Q14" s="171">
        <f>1.4*0.8+0.8*2.1</f>
        <v>2.8</v>
      </c>
      <c r="R14" s="171">
        <f>0.9*2.1</f>
        <v>1.8900000000000001</v>
      </c>
      <c r="S14" s="171">
        <f>0.9*2.1</f>
        <v>1.8900000000000001</v>
      </c>
      <c r="T14" s="171">
        <f>0.8*2.1</f>
        <v>1.6800000000000002</v>
      </c>
      <c r="U14" s="171">
        <f>0.8*2.1*6+1.1*2.1+0.9*2.1*2+1*2.1*7+2.5*1.2*6</f>
        <v>48.870000000000005</v>
      </c>
      <c r="V14" s="171">
        <f>1.2*0.8+1.4*0.8*3+0.8*2.1</f>
        <v>6</v>
      </c>
      <c r="W14" s="171">
        <f>0.8*2.1</f>
        <v>1.6800000000000002</v>
      </c>
      <c r="X14" s="171">
        <f>1*2.1+1.3*0.8+1.4*0.8*3</f>
        <v>6.5</v>
      </c>
      <c r="Y14" s="171">
        <f>1.8*1.2+1*2.4+1.8*0.8+1*2.1</f>
        <v>8.1000000000000014</v>
      </c>
      <c r="Z14" s="171">
        <f>1*2.1</f>
        <v>2.1</v>
      </c>
      <c r="AA14" s="171">
        <f>1*2.1+0.8*0.8+2*1.6+1.8*0.8</f>
        <v>7.3800000000000008</v>
      </c>
      <c r="AB14" s="171">
        <f>1*2.1</f>
        <v>2.1</v>
      </c>
      <c r="AC14" s="171">
        <f>0.8*2.1</f>
        <v>1.6800000000000002</v>
      </c>
      <c r="AD14" s="171"/>
      <c r="AE14" s="171">
        <f>1*2.1+1.2*0.5*2</f>
        <v>3.3</v>
      </c>
      <c r="AF14" s="171"/>
      <c r="AG14" s="241" t="s">
        <v>2</v>
      </c>
    </row>
    <row r="15" spans="2:38" s="8" customFormat="1" ht="20.100000000000001" customHeight="1" thickBot="1" x14ac:dyDescent="0.3">
      <c r="B15" s="588" t="s">
        <v>88</v>
      </c>
      <c r="C15" s="589"/>
      <c r="D15" s="589"/>
      <c r="E15" s="589"/>
      <c r="F15" s="589"/>
      <c r="G15" s="242">
        <f t="shared" ref="G15:I15" si="4">+G12+G13-G14</f>
        <v>46.897999999999996</v>
      </c>
      <c r="H15" s="242">
        <f t="shared" si="4"/>
        <v>42.583999999999996</v>
      </c>
      <c r="I15" s="242">
        <f t="shared" si="4"/>
        <v>19.802</v>
      </c>
      <c r="J15" s="242">
        <f t="shared" ref="J15:S15" si="5">+J12+J13-J14</f>
        <v>179.45999999999998</v>
      </c>
      <c r="K15" s="242">
        <f t="shared" si="5"/>
        <v>126.55200000000001</v>
      </c>
      <c r="L15" s="242">
        <f t="shared" si="5"/>
        <v>84.56</v>
      </c>
      <c r="M15" s="242">
        <f t="shared" si="5"/>
        <v>82.364000000000004</v>
      </c>
      <c r="N15" s="242">
        <f t="shared" si="5"/>
        <v>138.62800000000001</v>
      </c>
      <c r="O15" s="242">
        <f t="shared" si="5"/>
        <v>136.792</v>
      </c>
      <c r="P15" s="242">
        <f t="shared" si="5"/>
        <v>32.816000000000003</v>
      </c>
      <c r="Q15" s="242">
        <f t="shared" si="5"/>
        <v>34.468000000000004</v>
      </c>
      <c r="R15" s="242">
        <f t="shared" si="5"/>
        <v>19.11</v>
      </c>
      <c r="S15" s="242">
        <f t="shared" si="5"/>
        <v>19.11</v>
      </c>
      <c r="T15" s="242">
        <f t="shared" ref="T15:AE15" si="6">+T12+T13-T14</f>
        <v>56.316000000000003</v>
      </c>
      <c r="U15" s="242">
        <f t="shared" si="6"/>
        <v>360.52199999999999</v>
      </c>
      <c r="V15" s="242">
        <f t="shared" si="6"/>
        <v>88.68</v>
      </c>
      <c r="W15" s="242">
        <f t="shared" si="6"/>
        <v>86.771999999999991</v>
      </c>
      <c r="X15" s="242">
        <f t="shared" si="6"/>
        <v>142.97200000000001</v>
      </c>
      <c r="Y15" s="242">
        <f t="shared" si="6"/>
        <v>94.716000000000008</v>
      </c>
      <c r="Z15" s="242">
        <f t="shared" si="6"/>
        <v>93.48</v>
      </c>
      <c r="AA15" s="242">
        <f t="shared" si="6"/>
        <v>86.220000000000013</v>
      </c>
      <c r="AB15" s="242">
        <f t="shared" si="6"/>
        <v>91.248000000000005</v>
      </c>
      <c r="AC15" s="242">
        <f t="shared" ref="AC15" si="7">+AC12+AC13-AC14</f>
        <v>19.693000000000001</v>
      </c>
      <c r="AD15" s="242">
        <f t="shared" si="6"/>
        <v>100.964</v>
      </c>
      <c r="AE15" s="242">
        <f t="shared" si="6"/>
        <v>150.06399999999999</v>
      </c>
      <c r="AF15" s="242"/>
      <c r="AG15" s="243" t="s">
        <v>2</v>
      </c>
    </row>
    <row r="16" spans="2:38" s="8" customFormat="1" ht="24.95" customHeight="1" x14ac:dyDescent="0.25">
      <c r="B16" s="244" t="s">
        <v>339</v>
      </c>
      <c r="C16" s="245"/>
      <c r="D16" s="245"/>
      <c r="E16" s="245"/>
      <c r="F16" s="246"/>
      <c r="G16" s="249"/>
      <c r="H16" s="248"/>
      <c r="I16" s="249"/>
      <c r="J16" s="249"/>
      <c r="K16" s="249"/>
      <c r="L16" s="249"/>
      <c r="M16" s="249"/>
      <c r="N16" s="249"/>
      <c r="O16" s="249"/>
      <c r="P16" s="249"/>
      <c r="Q16" s="249"/>
      <c r="R16" s="248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50"/>
    </row>
    <row r="17" spans="2:36" s="8" customFormat="1" ht="24.95" customHeight="1" x14ac:dyDescent="0.25">
      <c r="B17" s="584" t="s">
        <v>340</v>
      </c>
      <c r="C17" s="550"/>
      <c r="D17" s="550"/>
      <c r="E17" s="550"/>
      <c r="F17" s="551"/>
      <c r="G17" s="123">
        <f>(1.03+0.99)*1.8-0.8*1.8</f>
        <v>2.1959999999999997</v>
      </c>
      <c r="H17" s="123">
        <f>3.74*1.8-0.8*1.8</f>
        <v>5.2919999999999998</v>
      </c>
      <c r="I17" s="123">
        <f>+(1.91+1.8)*1.35-(0.9*1.35)</f>
        <v>3.7935000000000008</v>
      </c>
      <c r="J17" s="123"/>
      <c r="K17" s="123"/>
      <c r="L17" s="123"/>
      <c r="M17" s="123"/>
      <c r="N17" s="123"/>
      <c r="O17" s="123"/>
      <c r="P17" s="123">
        <f>+P15</f>
        <v>32.816000000000003</v>
      </c>
      <c r="Q17" s="123">
        <f>+Q15</f>
        <v>34.468000000000004</v>
      </c>
      <c r="R17" s="123">
        <f>+R10*1.35-0.9*1.35</f>
        <v>8.91</v>
      </c>
      <c r="S17" s="123">
        <f>+S10*1.35-0.9*1.35</f>
        <v>8.91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>
        <f>+AC10*1.35-0.8*1.35</f>
        <v>8.8695000000000004</v>
      </c>
      <c r="AD17" s="123"/>
      <c r="AE17" s="123"/>
      <c r="AF17" s="131">
        <f t="shared" ref="AF17:AF25" si="8">SUM(G17:AE17)</f>
        <v>105.25500000000001</v>
      </c>
      <c r="AG17" s="251" t="s">
        <v>2</v>
      </c>
    </row>
    <row r="18" spans="2:36" s="7" customFormat="1" ht="24.95" customHeight="1" x14ac:dyDescent="0.25">
      <c r="B18" s="584" t="s">
        <v>341</v>
      </c>
      <c r="C18" s="550"/>
      <c r="D18" s="550"/>
      <c r="E18" s="550"/>
      <c r="F18" s="551"/>
      <c r="G18" s="123">
        <f>+G17</f>
        <v>2.1959999999999997</v>
      </c>
      <c r="H18" s="123">
        <f>+H17</f>
        <v>5.2919999999999998</v>
      </c>
      <c r="I18" s="123">
        <f>+I17</f>
        <v>3.7935000000000008</v>
      </c>
      <c r="J18" s="123"/>
      <c r="K18" s="123"/>
      <c r="L18" s="123"/>
      <c r="M18" s="123"/>
      <c r="N18" s="123"/>
      <c r="O18" s="123"/>
      <c r="P18" s="123">
        <f>+P17</f>
        <v>32.816000000000003</v>
      </c>
      <c r="Q18" s="123">
        <f>+Q17</f>
        <v>34.468000000000004</v>
      </c>
      <c r="R18" s="123">
        <f t="shared" ref="R18:S18" si="9">+R17</f>
        <v>8.91</v>
      </c>
      <c r="S18" s="123">
        <f t="shared" si="9"/>
        <v>8.91</v>
      </c>
      <c r="T18" s="123"/>
      <c r="U18" s="123"/>
      <c r="V18" s="123"/>
      <c r="W18" s="123"/>
      <c r="X18" s="123"/>
      <c r="Y18" s="123"/>
      <c r="Z18" s="123"/>
      <c r="AA18" s="123"/>
      <c r="AB18" s="123"/>
      <c r="AC18" s="123">
        <f>+AC17</f>
        <v>8.8695000000000004</v>
      </c>
      <c r="AD18" s="123"/>
      <c r="AE18" s="123"/>
      <c r="AF18" s="131">
        <f t="shared" si="8"/>
        <v>105.25500000000001</v>
      </c>
      <c r="AG18" s="251" t="s">
        <v>2</v>
      </c>
    </row>
    <row r="19" spans="2:36" s="8" customFormat="1" ht="24.95" customHeight="1" x14ac:dyDescent="0.25">
      <c r="B19" s="584" t="s">
        <v>342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31">
        <f t="shared" si="8"/>
        <v>0</v>
      </c>
      <c r="AG19" s="251" t="s">
        <v>2</v>
      </c>
    </row>
    <row r="20" spans="2:36" s="8" customFormat="1" ht="24.95" customHeight="1" x14ac:dyDescent="0.25">
      <c r="B20" s="584" t="s">
        <v>343</v>
      </c>
      <c r="C20" s="550"/>
      <c r="D20" s="550"/>
      <c r="E20" s="550"/>
      <c r="F20" s="551"/>
      <c r="G20" s="123">
        <f>+G10*1.8+G13-(0.8*1.8+0.7*1.8*6)</f>
        <v>33.731999999999999</v>
      </c>
      <c r="H20" s="123">
        <f>+H10*1.8+H13-(0.8*1.8+0.7*1.8*4)</f>
        <v>29.681999999999999</v>
      </c>
      <c r="I20" s="123">
        <f>+I10*1.35-(0.9*1.35)</f>
        <v>8.8830000000000009</v>
      </c>
      <c r="J20" s="123"/>
      <c r="K20" s="123"/>
      <c r="L20" s="123"/>
      <c r="M20" s="123"/>
      <c r="N20" s="123"/>
      <c r="O20" s="123"/>
      <c r="P20" s="123">
        <f>+P10*2.7-P14</f>
        <v>31.544</v>
      </c>
      <c r="Q20" s="123">
        <f>+Q10*2.7-Q14</f>
        <v>33.137000000000008</v>
      </c>
      <c r="R20" s="123">
        <f t="shared" ref="R20:S20" si="10">+R18</f>
        <v>8.91</v>
      </c>
      <c r="S20" s="123">
        <f t="shared" si="10"/>
        <v>8.91</v>
      </c>
      <c r="T20" s="123"/>
      <c r="U20" s="123"/>
      <c r="V20" s="123"/>
      <c r="W20" s="123"/>
      <c r="X20" s="123"/>
      <c r="Y20" s="123"/>
      <c r="Z20" s="123"/>
      <c r="AA20" s="123"/>
      <c r="AB20" s="123"/>
      <c r="AC20" s="123">
        <f t="shared" ref="AC20" si="11">+AC18</f>
        <v>8.8695000000000004</v>
      </c>
      <c r="AD20" s="123"/>
      <c r="AE20" s="123"/>
      <c r="AF20" s="131">
        <f t="shared" si="8"/>
        <v>163.66749999999999</v>
      </c>
      <c r="AG20" s="251" t="s">
        <v>2</v>
      </c>
    </row>
    <row r="21" spans="2:36" s="8" customFormat="1" ht="24.95" customHeight="1" x14ac:dyDescent="0.25">
      <c r="B21" s="584" t="s">
        <v>344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31">
        <f t="shared" si="8"/>
        <v>0</v>
      </c>
      <c r="AG21" s="251" t="s">
        <v>2</v>
      </c>
    </row>
    <row r="22" spans="2:36" s="8" customFormat="1" ht="24.95" customHeight="1" x14ac:dyDescent="0.25">
      <c r="B22" s="584" t="s">
        <v>345</v>
      </c>
      <c r="C22" s="550"/>
      <c r="D22" s="550"/>
      <c r="E22" s="550"/>
      <c r="F22" s="551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31">
        <f t="shared" si="8"/>
        <v>0</v>
      </c>
      <c r="AG22" s="251" t="s">
        <v>7</v>
      </c>
    </row>
    <row r="23" spans="2:36" s="8" customFormat="1" ht="54.95" customHeight="1" x14ac:dyDescent="0.25">
      <c r="B23" s="584" t="s">
        <v>346</v>
      </c>
      <c r="C23" s="550"/>
      <c r="D23" s="550"/>
      <c r="E23" s="550"/>
      <c r="F23" s="551"/>
      <c r="G23" s="123"/>
      <c r="H23" s="123"/>
      <c r="I23" s="123"/>
      <c r="J23" s="123">
        <f>+(6.18)*3.6-(0.8*2.1*2+0.9*2.1)</f>
        <v>16.998000000000001</v>
      </c>
      <c r="K23" s="123">
        <f>+(3.5)*3.6</f>
        <v>12.6</v>
      </c>
      <c r="L23" s="123"/>
      <c r="M23" s="123"/>
      <c r="N23" s="123"/>
      <c r="O23" s="123">
        <f>+O15</f>
        <v>136.792</v>
      </c>
      <c r="P23" s="123"/>
      <c r="Q23" s="123"/>
      <c r="R23" s="123">
        <f>+R15-R20</f>
        <v>10.199999999999999</v>
      </c>
      <c r="S23" s="123">
        <f>+S15-S20</f>
        <v>10.199999999999999</v>
      </c>
      <c r="T23" s="123">
        <f t="shared" ref="T23" si="12">+T15</f>
        <v>56.316000000000003</v>
      </c>
      <c r="U23" s="123">
        <f>54.51*3.6-(2.5*1.2*6+1*2.1*2+1.1*2.1+0.8*2.1*3+0.9*2.1*2)</f>
        <v>162.90600000000001</v>
      </c>
      <c r="V23" s="123">
        <f>12.12*3.6-(1.2*0.8+1.4*0.8*3)</f>
        <v>39.311999999999998</v>
      </c>
      <c r="W23" s="123"/>
      <c r="X23" s="123">
        <f>10.44*3.6-(1.3*0.8+1.4*0.8*3)</f>
        <v>33.183999999999997</v>
      </c>
      <c r="Y23" s="123">
        <f>7.94*3.6-(1.8*1.2+1*2.4+1.8*0.8)</f>
        <v>22.584000000000003</v>
      </c>
      <c r="Z23" s="123"/>
      <c r="AA23" s="123">
        <f>13*3.6-(0.8*0.8+2*1.6+1.8*0.8)</f>
        <v>41.52</v>
      </c>
      <c r="AC23" s="123">
        <f>3.69*1.55</f>
        <v>5.7195</v>
      </c>
      <c r="AD23" s="123"/>
      <c r="AE23" s="123">
        <f>+AE15</f>
        <v>150.06399999999999</v>
      </c>
      <c r="AF23" s="131">
        <f t="shared" si="8"/>
        <v>698.39549999999997</v>
      </c>
      <c r="AG23" s="251" t="s">
        <v>2</v>
      </c>
    </row>
    <row r="24" spans="2:36" s="8" customFormat="1" ht="54.95" customHeight="1" x14ac:dyDescent="0.25">
      <c r="B24" s="584" t="s">
        <v>347</v>
      </c>
      <c r="C24" s="550"/>
      <c r="D24" s="550"/>
      <c r="E24" s="550"/>
      <c r="F24" s="551"/>
      <c r="G24" s="123">
        <f>+G15-G20-G31</f>
        <v>8.3559999999999981</v>
      </c>
      <c r="H24" s="123">
        <f>+H15-H20-H31</f>
        <v>7.9719999999999969</v>
      </c>
      <c r="I24" s="123">
        <f>+I15-I20-I31</f>
        <v>8.1059999999999981</v>
      </c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31">
        <f t="shared" si="8"/>
        <v>24.433999999999994</v>
      </c>
      <c r="AG24" s="251" t="s">
        <v>2</v>
      </c>
    </row>
    <row r="25" spans="2:36" s="8" customFormat="1" ht="54.95" customHeight="1" x14ac:dyDescent="0.25">
      <c r="B25" s="584" t="s">
        <v>348</v>
      </c>
      <c r="C25" s="550"/>
      <c r="D25" s="550"/>
      <c r="E25" s="550"/>
      <c r="F25" s="551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31">
        <f t="shared" si="8"/>
        <v>0</v>
      </c>
      <c r="AG25" s="251" t="s">
        <v>2</v>
      </c>
      <c r="AJ25" s="62"/>
    </row>
    <row r="26" spans="2:36" s="8" customFormat="1" ht="24.95" customHeight="1" x14ac:dyDescent="0.25">
      <c r="B26" s="252" t="s">
        <v>51</v>
      </c>
      <c r="C26" s="182"/>
      <c r="D26" s="182"/>
      <c r="E26" s="182"/>
      <c r="F26" s="18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31"/>
      <c r="AG26" s="253"/>
    </row>
    <row r="27" spans="2:36" s="7" customFormat="1" ht="24.95" customHeight="1" x14ac:dyDescent="0.25">
      <c r="B27" s="584" t="s">
        <v>349</v>
      </c>
      <c r="C27" s="550"/>
      <c r="D27" s="550"/>
      <c r="E27" s="550"/>
      <c r="F27" s="551"/>
      <c r="G27" s="123"/>
      <c r="H27" s="123"/>
      <c r="I27" s="123"/>
      <c r="J27" s="123">
        <f>SUM(J23:J25)</f>
        <v>16.998000000000001</v>
      </c>
      <c r="K27" s="123">
        <f t="shared" ref="K27:N27" si="13">SUM(K23:K25)</f>
        <v>12.6</v>
      </c>
      <c r="L27" s="123">
        <f t="shared" si="13"/>
        <v>0</v>
      </c>
      <c r="M27" s="123">
        <f t="shared" si="13"/>
        <v>0</v>
      </c>
      <c r="N27" s="123">
        <f t="shared" si="13"/>
        <v>0</v>
      </c>
      <c r="O27" s="123"/>
      <c r="P27" s="123"/>
      <c r="Q27" s="123"/>
      <c r="R27" s="123"/>
      <c r="S27" s="123"/>
      <c r="T27" s="123"/>
      <c r="U27" s="123">
        <f>+U15-U23</f>
        <v>197.61599999999999</v>
      </c>
      <c r="V27" s="123">
        <f t="shared" ref="V27:AA27" si="14">+V15-V23</f>
        <v>49.368000000000009</v>
      </c>
      <c r="W27" s="123">
        <f t="shared" si="14"/>
        <v>86.771999999999991</v>
      </c>
      <c r="X27" s="123">
        <f t="shared" si="14"/>
        <v>109.78800000000001</v>
      </c>
      <c r="Y27" s="123">
        <f t="shared" si="14"/>
        <v>72.132000000000005</v>
      </c>
      <c r="Z27" s="123">
        <f t="shared" si="14"/>
        <v>93.48</v>
      </c>
      <c r="AA27" s="123">
        <f t="shared" si="14"/>
        <v>44.70000000000001</v>
      </c>
      <c r="AB27" s="123">
        <f>+AB15-AC23</f>
        <v>85.528500000000008</v>
      </c>
      <c r="AC27" s="123">
        <f>+AC15-AC23-AC20</f>
        <v>5.104000000000001</v>
      </c>
      <c r="AD27" s="123">
        <f>+AD15-AD31</f>
        <v>17.888000000000005</v>
      </c>
      <c r="AE27" s="123"/>
      <c r="AF27" s="131">
        <f t="shared" ref="AF27:AF32" si="15">SUM(G27:AE27)</f>
        <v>791.97450000000015</v>
      </c>
      <c r="AG27" s="251" t="s">
        <v>2</v>
      </c>
    </row>
    <row r="28" spans="2:36" s="7" customFormat="1" ht="24.95" customHeight="1" x14ac:dyDescent="0.25">
      <c r="B28" s="584" t="s">
        <v>350</v>
      </c>
      <c r="C28" s="550"/>
      <c r="D28" s="550"/>
      <c r="E28" s="550"/>
      <c r="F28" s="551"/>
      <c r="G28" s="123">
        <f>SUM(G23:G25)</f>
        <v>8.3559999999999981</v>
      </c>
      <c r="H28" s="123">
        <f t="shared" ref="H28:I28" si="16">SUM(H23:H25)</f>
        <v>7.9719999999999969</v>
      </c>
      <c r="I28" s="123">
        <f t="shared" si="16"/>
        <v>8.1059999999999981</v>
      </c>
      <c r="J28" s="123">
        <f>+J15-J31</f>
        <v>122.24499999999998</v>
      </c>
      <c r="K28" s="123">
        <f>+K15-K31</f>
        <v>97.277000000000015</v>
      </c>
      <c r="L28" s="123">
        <f t="shared" ref="L28:N28" si="17">+L15-L31</f>
        <v>74.548500000000004</v>
      </c>
      <c r="M28" s="123">
        <f t="shared" si="17"/>
        <v>72.352500000000006</v>
      </c>
      <c r="N28" s="123">
        <f t="shared" si="17"/>
        <v>42.848000000000013</v>
      </c>
      <c r="O28" s="123">
        <f t="shared" ref="O28" si="18">SUM(O23:O25)</f>
        <v>136.792</v>
      </c>
      <c r="P28" s="123"/>
      <c r="Q28" s="123"/>
      <c r="R28" s="123">
        <f>SUM(R23:R25)</f>
        <v>10.199999999999999</v>
      </c>
      <c r="S28" s="123">
        <f>SUM(S23:S25)</f>
        <v>10.199999999999999</v>
      </c>
      <c r="T28" s="123">
        <f t="shared" ref="T28" si="19">SUM(T23:T25)</f>
        <v>56.316000000000003</v>
      </c>
      <c r="U28" s="123">
        <f>+U23+U27</f>
        <v>360.52199999999999</v>
      </c>
      <c r="V28" s="123">
        <f t="shared" ref="V28:AA28" si="20">+V23+V27</f>
        <v>88.68</v>
      </c>
      <c r="W28" s="123">
        <f t="shared" si="20"/>
        <v>86.771999999999991</v>
      </c>
      <c r="X28" s="123">
        <f t="shared" si="20"/>
        <v>142.97200000000001</v>
      </c>
      <c r="Y28" s="123">
        <f t="shared" si="20"/>
        <v>94.716000000000008</v>
      </c>
      <c r="Z28" s="123">
        <f t="shared" si="20"/>
        <v>93.48</v>
      </c>
      <c r="AA28" s="123">
        <f t="shared" si="20"/>
        <v>86.220000000000013</v>
      </c>
      <c r="AB28" s="123">
        <f>+AC23+AB27</f>
        <v>91.248000000000005</v>
      </c>
      <c r="AC28" s="123">
        <f>+AC23+AC27</f>
        <v>10.823500000000001</v>
      </c>
      <c r="AD28" s="123">
        <f>+AD27</f>
        <v>17.888000000000005</v>
      </c>
      <c r="AE28" s="123">
        <f>+AE23</f>
        <v>150.06399999999999</v>
      </c>
      <c r="AF28" s="131">
        <f t="shared" si="15"/>
        <v>1870.5985000000001</v>
      </c>
      <c r="AG28" s="251" t="s">
        <v>2</v>
      </c>
    </row>
    <row r="29" spans="2:36" s="7" customFormat="1" ht="24.95" customHeight="1" x14ac:dyDescent="0.25">
      <c r="B29" s="584" t="s">
        <v>351</v>
      </c>
      <c r="C29" s="550"/>
      <c r="D29" s="550"/>
      <c r="E29" s="550"/>
      <c r="F29" s="551"/>
      <c r="G29" s="123">
        <f t="shared" ref="G29:N29" si="21">+G28</f>
        <v>8.3559999999999981</v>
      </c>
      <c r="H29" s="123">
        <f t="shared" si="21"/>
        <v>7.9719999999999969</v>
      </c>
      <c r="I29" s="123">
        <f t="shared" si="21"/>
        <v>8.1059999999999981</v>
      </c>
      <c r="J29" s="123">
        <f t="shared" si="21"/>
        <v>122.24499999999998</v>
      </c>
      <c r="K29" s="123">
        <f t="shared" si="21"/>
        <v>97.277000000000015</v>
      </c>
      <c r="L29" s="123">
        <f t="shared" si="21"/>
        <v>74.548500000000004</v>
      </c>
      <c r="M29" s="123">
        <f t="shared" si="21"/>
        <v>72.352500000000006</v>
      </c>
      <c r="N29" s="123">
        <f t="shared" si="21"/>
        <v>42.848000000000013</v>
      </c>
      <c r="O29" s="123">
        <f>+O28</f>
        <v>136.792</v>
      </c>
      <c r="P29" s="123"/>
      <c r="Q29" s="123"/>
      <c r="R29" s="123">
        <f t="shared" ref="R29:U29" si="22">+R28</f>
        <v>10.199999999999999</v>
      </c>
      <c r="S29" s="123">
        <f t="shared" si="22"/>
        <v>10.199999999999999</v>
      </c>
      <c r="T29" s="123">
        <f t="shared" si="22"/>
        <v>56.316000000000003</v>
      </c>
      <c r="U29" s="123">
        <f t="shared" si="22"/>
        <v>360.52199999999999</v>
      </c>
      <c r="V29" s="123">
        <f t="shared" ref="V29:AB29" si="23">+V28</f>
        <v>88.68</v>
      </c>
      <c r="W29" s="123">
        <f t="shared" si="23"/>
        <v>86.771999999999991</v>
      </c>
      <c r="X29" s="123">
        <f t="shared" si="23"/>
        <v>142.97200000000001</v>
      </c>
      <c r="Y29" s="123">
        <f t="shared" si="23"/>
        <v>94.716000000000008</v>
      </c>
      <c r="Z29" s="123">
        <f t="shared" si="23"/>
        <v>93.48</v>
      </c>
      <c r="AA29" s="123">
        <f t="shared" si="23"/>
        <v>86.220000000000013</v>
      </c>
      <c r="AB29" s="123">
        <f t="shared" si="23"/>
        <v>91.248000000000005</v>
      </c>
      <c r="AC29" s="123">
        <f>+AC28</f>
        <v>10.823500000000001</v>
      </c>
      <c r="AD29" s="123">
        <f>+AD28</f>
        <v>17.888000000000005</v>
      </c>
      <c r="AE29" s="123">
        <f>+AE28</f>
        <v>150.06399999999999</v>
      </c>
      <c r="AF29" s="131">
        <f t="shared" si="15"/>
        <v>1870.5985000000001</v>
      </c>
      <c r="AG29" s="251" t="s">
        <v>2</v>
      </c>
    </row>
    <row r="30" spans="2:36" s="7" customFormat="1" ht="24.95" customHeight="1" x14ac:dyDescent="0.25">
      <c r="B30" s="584" t="s">
        <v>1870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31">
        <f t="shared" si="15"/>
        <v>0</v>
      </c>
      <c r="AG30" s="251" t="s">
        <v>2</v>
      </c>
    </row>
    <row r="31" spans="2:36" s="7" customFormat="1" ht="24.95" customHeight="1" x14ac:dyDescent="0.25">
      <c r="B31" s="584" t="s">
        <v>1868</v>
      </c>
      <c r="C31" s="550"/>
      <c r="D31" s="550"/>
      <c r="E31" s="550"/>
      <c r="F31" s="551"/>
      <c r="G31" s="123">
        <f>+(2.33+3.77)*1-(2.15*0.6)</f>
        <v>4.8099999999999996</v>
      </c>
      <c r="H31" s="123">
        <f>+(2.5+3.72)*1-(2.15*0.6)</f>
        <v>4.9300000000000006</v>
      </c>
      <c r="I31" s="123">
        <f>+(1.94)*1.45</f>
        <v>2.8129999999999997</v>
      </c>
      <c r="J31" s="123">
        <f>(2.15+18.44)*3.5-(1*2.1+0.85*1+1.9*1+2.5*1*4)</f>
        <v>57.214999999999996</v>
      </c>
      <c r="K31" s="123">
        <f>(10.73)*3.5-(2.5*1*3+1.3*0.6)</f>
        <v>29.274999999999999</v>
      </c>
      <c r="L31" s="123">
        <f>4.39*2.85-2.5*1</f>
        <v>10.0115</v>
      </c>
      <c r="M31" s="123">
        <f>4.39*2.85-2.5*1</f>
        <v>10.0115</v>
      </c>
      <c r="N31" s="123">
        <f>33.08*3.5-2.5*8</f>
        <v>95.78</v>
      </c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>
        <f>19.32*4.3</f>
        <v>83.075999999999993</v>
      </c>
      <c r="AE31" s="123"/>
      <c r="AF31" s="131">
        <f t="shared" si="15"/>
        <v>297.92200000000003</v>
      </c>
      <c r="AG31" s="251" t="s">
        <v>2</v>
      </c>
    </row>
    <row r="32" spans="2:36" s="7" customFormat="1" ht="24.95" customHeight="1" x14ac:dyDescent="0.25">
      <c r="B32" s="584" t="s">
        <v>1869</v>
      </c>
      <c r="C32" s="550"/>
      <c r="D32" s="550"/>
      <c r="E32" s="550"/>
      <c r="F32" s="551"/>
      <c r="G32" s="123">
        <f t="shared" ref="G32:N32" si="24">+G31</f>
        <v>4.8099999999999996</v>
      </c>
      <c r="H32" s="123">
        <f t="shared" si="24"/>
        <v>4.9300000000000006</v>
      </c>
      <c r="I32" s="123">
        <f t="shared" si="24"/>
        <v>2.8129999999999997</v>
      </c>
      <c r="J32" s="123">
        <f t="shared" si="24"/>
        <v>57.214999999999996</v>
      </c>
      <c r="K32" s="123">
        <f t="shared" si="24"/>
        <v>29.274999999999999</v>
      </c>
      <c r="L32" s="123">
        <f t="shared" si="24"/>
        <v>10.0115</v>
      </c>
      <c r="M32" s="123">
        <f t="shared" si="24"/>
        <v>10.0115</v>
      </c>
      <c r="N32" s="123">
        <f t="shared" si="24"/>
        <v>95.78</v>
      </c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>
        <f>+AD31</f>
        <v>83.075999999999993</v>
      </c>
      <c r="AE32" s="123"/>
      <c r="AF32" s="131">
        <f t="shared" si="15"/>
        <v>297.92200000000003</v>
      </c>
      <c r="AG32" s="251" t="s">
        <v>2</v>
      </c>
    </row>
    <row r="33" spans="2:33" s="7" customFormat="1" ht="24.95" customHeight="1" thickBot="1" x14ac:dyDescent="0.3">
      <c r="B33" s="590"/>
      <c r="C33" s="591"/>
      <c r="D33" s="591"/>
      <c r="E33" s="591"/>
      <c r="F33" s="592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5"/>
    </row>
    <row r="34" spans="2:33" s="8" customFormat="1" ht="20.100000000000001" customHeight="1" x14ac:dyDescent="0.25">
      <c r="B34" s="593"/>
      <c r="C34" s="593"/>
      <c r="D34" s="593"/>
      <c r="E34" s="593"/>
      <c r="F34" s="593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46"/>
    </row>
    <row r="35" spans="2:33" s="8" customFormat="1" ht="20.100000000000001" customHeight="1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46"/>
    </row>
    <row r="36" spans="2:33" s="8" customFormat="1" ht="20.100000000000001" customHeight="1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46"/>
    </row>
    <row r="37" spans="2:33" s="8" customFormat="1" ht="20.100000000000001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46"/>
    </row>
    <row r="38" spans="2:33" s="8" customFormat="1" ht="20.100000000000001" customHeight="1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46"/>
    </row>
    <row r="39" spans="2:33" s="8" customFormat="1" ht="20.100000000000001" customHeight="1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46"/>
    </row>
    <row r="40" spans="2:33" s="8" customFormat="1" ht="20.100000000000001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46"/>
    </row>
    <row r="41" spans="2:33" s="8" customFormat="1" ht="20.100000000000001" customHeight="1" x14ac:dyDescent="0.25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46"/>
    </row>
    <row r="42" spans="2:33" s="8" customFormat="1" ht="20.100000000000001" customHeight="1" x14ac:dyDescent="0.25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46"/>
    </row>
    <row r="43" spans="2:33" s="8" customFormat="1" ht="20.100000000000001" customHeight="1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46"/>
    </row>
  </sheetData>
  <mergeCells count="25">
    <mergeCell ref="B20:F20"/>
    <mergeCell ref="B1:AG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3:F33"/>
    <mergeCell ref="B34:F34"/>
    <mergeCell ref="B21:F21"/>
    <mergeCell ref="B22:F22"/>
    <mergeCell ref="B23:F23"/>
    <mergeCell ref="B24:F24"/>
    <mergeCell ref="B25:F25"/>
    <mergeCell ref="B27:F27"/>
    <mergeCell ref="B30:F30"/>
    <mergeCell ref="B31:F31"/>
    <mergeCell ref="B32:F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5ACCF-85AE-4A76-90F1-9D34390A81AA}">
  <sheetPr>
    <tabColor rgb="FF92D050"/>
  </sheetPr>
  <dimension ref="B1:AC43"/>
  <sheetViews>
    <sheetView showGridLines="0" view="pageBreakPreview" topLeftCell="A16" zoomScaleNormal="70" zoomScaleSheetLayoutView="100" workbookViewId="0">
      <selection activeCell="U29" sqref="U10:U2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3" width="10.7109375" style="32" customWidth="1"/>
    <col min="24" max="24" width="3.5703125" style="34" customWidth="1"/>
    <col min="25" max="25" width="1.7109375" style="32" customWidth="1"/>
    <col min="26" max="16384" width="9.140625" style="32"/>
  </cols>
  <sheetData>
    <row r="1" spans="2:2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2:2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</row>
    <row r="3" spans="2:29" s="10" customFormat="1" ht="20.100000000000001" customHeight="1" x14ac:dyDescent="0.25"/>
    <row r="4" spans="2:2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Q4" s="2"/>
      <c r="R4" s="2"/>
      <c r="S4" s="2"/>
      <c r="T4" s="2"/>
      <c r="V4" s="3" t="s">
        <v>21</v>
      </c>
      <c r="W4" s="226" t="str">
        <f>+'DADOS DA OBRA'!$N$25</f>
        <v>18/03/2026</v>
      </c>
      <c r="Z4" s="35"/>
      <c r="AA4" s="35"/>
      <c r="AB4" s="36"/>
      <c r="AC4" s="36"/>
    </row>
    <row r="5" spans="2:2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V5" s="3" t="s">
        <v>22</v>
      </c>
      <c r="W5" s="4" t="str">
        <f>'DADOS DA OBRA'!$N$28</f>
        <v>00</v>
      </c>
    </row>
    <row r="6" spans="2:2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9" s="5" customFormat="1" ht="20.100000000000001" customHeight="1" x14ac:dyDescent="0.25">
      <c r="B7" s="1" t="s">
        <v>24</v>
      </c>
      <c r="D7" s="43" t="s">
        <v>90</v>
      </c>
      <c r="T7" s="3" t="s">
        <v>240</v>
      </c>
      <c r="U7" s="298" t="s">
        <v>975</v>
      </c>
      <c r="V7" s="3" t="s">
        <v>25</v>
      </c>
      <c r="W7" s="58" t="s">
        <v>292</v>
      </c>
    </row>
    <row r="8" spans="2:2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N8" s="9"/>
      <c r="Q8" s="9"/>
    </row>
    <row r="9" spans="2:29" s="8" customFormat="1" ht="26.25" customHeight="1" x14ac:dyDescent="0.25">
      <c r="B9" s="585"/>
      <c r="C9" s="586"/>
      <c r="D9" s="586"/>
      <c r="E9" s="586"/>
      <c r="F9" s="586"/>
      <c r="G9" s="156" t="s">
        <v>1766</v>
      </c>
      <c r="H9" s="156" t="s">
        <v>1705</v>
      </c>
      <c r="I9" s="156" t="s">
        <v>1706</v>
      </c>
      <c r="J9" s="156" t="s">
        <v>1707</v>
      </c>
      <c r="K9" s="156" t="s">
        <v>1708</v>
      </c>
      <c r="L9" s="156" t="s">
        <v>333</v>
      </c>
      <c r="M9" s="156" t="s">
        <v>332</v>
      </c>
      <c r="N9" s="156" t="s">
        <v>65</v>
      </c>
      <c r="O9" s="156" t="s">
        <v>1764</v>
      </c>
      <c r="P9" s="156" t="s">
        <v>1566</v>
      </c>
      <c r="Q9" s="156" t="s">
        <v>1765</v>
      </c>
      <c r="R9" s="156" t="s">
        <v>1767</v>
      </c>
      <c r="S9" s="156" t="s">
        <v>1768</v>
      </c>
      <c r="T9" s="156" t="s">
        <v>84</v>
      </c>
      <c r="U9" s="156" t="s">
        <v>1722</v>
      </c>
      <c r="V9" s="156"/>
      <c r="W9" s="237" t="s">
        <v>91</v>
      </c>
      <c r="X9" s="238"/>
    </row>
    <row r="10" spans="2:29" s="8" customFormat="1" ht="20.100000000000001" customHeight="1" x14ac:dyDescent="0.25">
      <c r="B10" s="587" t="s">
        <v>50</v>
      </c>
      <c r="C10" s="544"/>
      <c r="D10" s="544"/>
      <c r="E10" s="544"/>
      <c r="F10" s="544"/>
      <c r="G10" s="170">
        <v>39.31</v>
      </c>
      <c r="H10" s="170">
        <v>12.72</v>
      </c>
      <c r="I10" s="170">
        <v>13.31</v>
      </c>
      <c r="J10" s="170">
        <v>7.5</v>
      </c>
      <c r="K10" s="170">
        <v>7.5</v>
      </c>
      <c r="L10" s="170">
        <v>10.54</v>
      </c>
      <c r="M10" s="170">
        <v>10.55</v>
      </c>
      <c r="N10" s="170">
        <v>100.53</v>
      </c>
      <c r="O10" s="170">
        <v>30.99</v>
      </c>
      <c r="P10" s="170">
        <v>24.84</v>
      </c>
      <c r="Q10" s="170">
        <v>42.53</v>
      </c>
      <c r="R10" s="170">
        <v>39.9</v>
      </c>
      <c r="S10" s="170">
        <v>39.57</v>
      </c>
      <c r="T10" s="170">
        <v>7.48</v>
      </c>
      <c r="U10" s="170">
        <v>33.340000000000003</v>
      </c>
      <c r="V10" s="170"/>
      <c r="W10" s="170"/>
      <c r="X10" s="239" t="s">
        <v>7</v>
      </c>
    </row>
    <row r="11" spans="2:29" s="7" customFormat="1" ht="20.100000000000001" customHeight="1" x14ac:dyDescent="0.25">
      <c r="B11" s="587" t="s">
        <v>85</v>
      </c>
      <c r="C11" s="544"/>
      <c r="D11" s="544"/>
      <c r="E11" s="544"/>
      <c r="F11" s="544"/>
      <c r="G11" s="170">
        <v>3.5</v>
      </c>
      <c r="H11" s="170">
        <v>2.8</v>
      </c>
      <c r="I11" s="170">
        <v>2.8</v>
      </c>
      <c r="J11" s="170">
        <v>2.8</v>
      </c>
      <c r="K11" s="170">
        <v>2.8</v>
      </c>
      <c r="L11" s="170">
        <v>2.9</v>
      </c>
      <c r="M11" s="170">
        <v>2.9</v>
      </c>
      <c r="N11" s="170">
        <v>3.6</v>
      </c>
      <c r="O11" s="170">
        <v>3.6</v>
      </c>
      <c r="P11" s="170">
        <v>4.4000000000000004</v>
      </c>
      <c r="Q11" s="170">
        <v>3.6</v>
      </c>
      <c r="R11" s="170">
        <v>4.4000000000000004</v>
      </c>
      <c r="S11" s="170">
        <v>4.4000000000000004</v>
      </c>
      <c r="T11" s="170">
        <v>2.9</v>
      </c>
      <c r="U11" s="170">
        <v>4.5999999999999996</v>
      </c>
      <c r="V11" s="170"/>
      <c r="W11" s="170"/>
      <c r="X11" s="240" t="s">
        <v>7</v>
      </c>
    </row>
    <row r="12" spans="2:29" s="8" customFormat="1" ht="20.100000000000001" customHeight="1" x14ac:dyDescent="0.25">
      <c r="B12" s="587" t="s">
        <v>48</v>
      </c>
      <c r="C12" s="544"/>
      <c r="D12" s="544"/>
      <c r="E12" s="544"/>
      <c r="F12" s="544"/>
      <c r="G12" s="171">
        <f t="shared" ref="G12:U12" si="0">+G10*G11</f>
        <v>137.58500000000001</v>
      </c>
      <c r="H12" s="171">
        <f t="shared" si="0"/>
        <v>35.616</v>
      </c>
      <c r="I12" s="171">
        <f t="shared" si="0"/>
        <v>37.268000000000001</v>
      </c>
      <c r="J12" s="171">
        <f t="shared" si="0"/>
        <v>21</v>
      </c>
      <c r="K12" s="171">
        <f t="shared" si="0"/>
        <v>21</v>
      </c>
      <c r="L12" s="171">
        <f t="shared" ref="L12:N12" si="1">+L10*L11</f>
        <v>30.565999999999995</v>
      </c>
      <c r="M12" s="171">
        <f t="shared" si="1"/>
        <v>30.595000000000002</v>
      </c>
      <c r="N12" s="171">
        <f t="shared" si="1"/>
        <v>361.90800000000002</v>
      </c>
      <c r="O12" s="171">
        <f t="shared" si="0"/>
        <v>111.56399999999999</v>
      </c>
      <c r="P12" s="171">
        <f t="shared" si="0"/>
        <v>109.29600000000001</v>
      </c>
      <c r="Q12" s="171">
        <f t="shared" si="0"/>
        <v>153.108</v>
      </c>
      <c r="R12" s="171">
        <f t="shared" si="0"/>
        <v>175.56</v>
      </c>
      <c r="S12" s="171">
        <f t="shared" si="0"/>
        <v>174.108</v>
      </c>
      <c r="T12" s="171">
        <f t="shared" si="0"/>
        <v>21.692</v>
      </c>
      <c r="U12" s="171">
        <f t="shared" si="0"/>
        <v>153.364</v>
      </c>
      <c r="V12" s="171"/>
      <c r="W12" s="171"/>
      <c r="X12" s="241" t="s">
        <v>2</v>
      </c>
    </row>
    <row r="13" spans="2:29" s="8" customFormat="1" ht="20.100000000000001" customHeight="1" x14ac:dyDescent="0.25">
      <c r="B13" s="587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239" t="s">
        <v>2</v>
      </c>
    </row>
    <row r="14" spans="2:29" s="8" customFormat="1" ht="20.100000000000001" customHeight="1" x14ac:dyDescent="0.25">
      <c r="B14" s="587" t="s">
        <v>87</v>
      </c>
      <c r="C14" s="544"/>
      <c r="D14" s="544"/>
      <c r="E14" s="544"/>
      <c r="F14" s="544"/>
      <c r="G14" s="171">
        <f>2*1.6+1*2.4+1*2.1</f>
        <v>7.6999999999999993</v>
      </c>
      <c r="H14" s="171">
        <f>1.4*0.8+0.8*2.1</f>
        <v>2.8</v>
      </c>
      <c r="I14" s="171">
        <f>1.4*0.8+0.8*2.1</f>
        <v>2.8</v>
      </c>
      <c r="J14" s="171">
        <f>0.9*2.1</f>
        <v>1.8900000000000001</v>
      </c>
      <c r="K14" s="171">
        <f>0.9*2.1</f>
        <v>1.8900000000000001</v>
      </c>
      <c r="L14" s="171">
        <f>0.8*2.1</f>
        <v>1.6800000000000002</v>
      </c>
      <c r="M14" s="171">
        <f>0.8*2.1</f>
        <v>1.6800000000000002</v>
      </c>
      <c r="N14" s="171">
        <f>0.8*2.1*5+0.9*2.1*2+1*2.1*7+1.1*2.1+2.5*1.2*6</f>
        <v>47.190000000000005</v>
      </c>
      <c r="O14" s="171">
        <f>1*2.1+1.2*0.8+1.4*0.8*3</f>
        <v>6.42</v>
      </c>
      <c r="P14" s="171">
        <f>1*2.1</f>
        <v>2.1</v>
      </c>
      <c r="Q14" s="171">
        <f>1*2.1+1.3*0.8+1.4*0.8*3</f>
        <v>6.5</v>
      </c>
      <c r="R14" s="171">
        <f>1.8*1.2+1.8*0.8+0.8*0.8+1*2.1</f>
        <v>6.34</v>
      </c>
      <c r="S14" s="171">
        <f>1*2.1+2.2*0.6+1.2*2.4</f>
        <v>6.3</v>
      </c>
      <c r="T14" s="171">
        <f>0.8*2.1</f>
        <v>1.6800000000000002</v>
      </c>
      <c r="U14" s="171">
        <f>1*2.1+1.2*0.5*2</f>
        <v>3.3</v>
      </c>
      <c r="V14" s="171"/>
      <c r="W14" s="171"/>
      <c r="X14" s="241" t="s">
        <v>2</v>
      </c>
    </row>
    <row r="15" spans="2:29" s="8" customFormat="1" ht="20.100000000000001" customHeight="1" thickBot="1" x14ac:dyDescent="0.3">
      <c r="B15" s="588" t="s">
        <v>88</v>
      </c>
      <c r="C15" s="589"/>
      <c r="D15" s="589"/>
      <c r="E15" s="589"/>
      <c r="F15" s="589"/>
      <c r="G15" s="242">
        <f t="shared" ref="G15:U15" si="2">+G12+G13-G14</f>
        <v>129.88500000000002</v>
      </c>
      <c r="H15" s="242">
        <f t="shared" si="2"/>
        <v>32.816000000000003</v>
      </c>
      <c r="I15" s="242">
        <f t="shared" si="2"/>
        <v>34.468000000000004</v>
      </c>
      <c r="J15" s="242">
        <f t="shared" si="2"/>
        <v>19.11</v>
      </c>
      <c r="K15" s="242">
        <f t="shared" si="2"/>
        <v>19.11</v>
      </c>
      <c r="L15" s="242">
        <f t="shared" ref="L15:N15" si="3">+L12+L13-L14</f>
        <v>28.885999999999996</v>
      </c>
      <c r="M15" s="242">
        <f t="shared" si="3"/>
        <v>28.915000000000003</v>
      </c>
      <c r="N15" s="242">
        <f t="shared" si="3"/>
        <v>314.71800000000002</v>
      </c>
      <c r="O15" s="242">
        <f t="shared" si="2"/>
        <v>105.14399999999999</v>
      </c>
      <c r="P15" s="242">
        <f t="shared" si="2"/>
        <v>107.19600000000001</v>
      </c>
      <c r="Q15" s="242">
        <f t="shared" si="2"/>
        <v>146.608</v>
      </c>
      <c r="R15" s="242">
        <f t="shared" si="2"/>
        <v>169.22</v>
      </c>
      <c r="S15" s="242">
        <f t="shared" si="2"/>
        <v>167.80799999999999</v>
      </c>
      <c r="T15" s="242">
        <f t="shared" si="2"/>
        <v>20.012</v>
      </c>
      <c r="U15" s="242">
        <f t="shared" si="2"/>
        <v>150.06399999999999</v>
      </c>
      <c r="V15" s="242"/>
      <c r="W15" s="242"/>
      <c r="X15" s="243" t="s">
        <v>2</v>
      </c>
    </row>
    <row r="16" spans="2:29" s="8" customFormat="1" ht="24.95" customHeight="1" x14ac:dyDescent="0.25">
      <c r="B16" s="244" t="s">
        <v>339</v>
      </c>
      <c r="C16" s="245"/>
      <c r="D16" s="245"/>
      <c r="E16" s="245"/>
      <c r="F16" s="246"/>
      <c r="G16" s="249"/>
      <c r="H16" s="249"/>
      <c r="I16" s="249"/>
      <c r="J16" s="248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50"/>
    </row>
    <row r="17" spans="2:27" s="8" customFormat="1" ht="24.95" customHeight="1" x14ac:dyDescent="0.25">
      <c r="B17" s="584" t="s">
        <v>340</v>
      </c>
      <c r="C17" s="550"/>
      <c r="D17" s="550"/>
      <c r="E17" s="550"/>
      <c r="F17" s="551"/>
      <c r="G17" s="123"/>
      <c r="H17" s="123">
        <f>+H15</f>
        <v>32.816000000000003</v>
      </c>
      <c r="I17" s="123">
        <f>+I15</f>
        <v>34.468000000000004</v>
      </c>
      <c r="J17" s="123">
        <f>+J10*1.35-0.9*1.35</f>
        <v>8.91</v>
      </c>
      <c r="K17" s="123">
        <f>+K10*1.35-0.9*1.35</f>
        <v>8.91</v>
      </c>
      <c r="L17" s="123"/>
      <c r="M17" s="123"/>
      <c r="N17" s="123"/>
      <c r="O17" s="123"/>
      <c r="P17" s="123"/>
      <c r="Q17" s="123"/>
      <c r="R17" s="123"/>
      <c r="S17" s="123"/>
      <c r="T17" s="123">
        <f>+T10*1.35-0.8*1.35</f>
        <v>9.0180000000000007</v>
      </c>
      <c r="U17" s="123"/>
      <c r="V17" s="123"/>
      <c r="W17" s="131">
        <f t="shared" ref="W17:W25" si="4">SUM(G17:V17)</f>
        <v>94.122</v>
      </c>
      <c r="X17" s="251" t="s">
        <v>2</v>
      </c>
    </row>
    <row r="18" spans="2:27" s="7" customFormat="1" ht="24.95" customHeight="1" x14ac:dyDescent="0.25">
      <c r="B18" s="584" t="s">
        <v>341</v>
      </c>
      <c r="C18" s="550"/>
      <c r="D18" s="550"/>
      <c r="E18" s="550"/>
      <c r="F18" s="551"/>
      <c r="G18" s="123"/>
      <c r="H18" s="123">
        <f>+H17</f>
        <v>32.816000000000003</v>
      </c>
      <c r="I18" s="123">
        <f>+I17</f>
        <v>34.468000000000004</v>
      </c>
      <c r="J18" s="123">
        <f t="shared" ref="J18:K18" si="5">+J17</f>
        <v>8.91</v>
      </c>
      <c r="K18" s="123">
        <f t="shared" si="5"/>
        <v>8.91</v>
      </c>
      <c r="L18" s="123"/>
      <c r="M18" s="123"/>
      <c r="N18" s="123"/>
      <c r="O18" s="123"/>
      <c r="P18" s="123"/>
      <c r="Q18" s="123"/>
      <c r="R18" s="123"/>
      <c r="S18" s="123"/>
      <c r="T18" s="123">
        <f>+T17</f>
        <v>9.0180000000000007</v>
      </c>
      <c r="U18" s="123"/>
      <c r="V18" s="123"/>
      <c r="W18" s="131">
        <f t="shared" si="4"/>
        <v>94.122</v>
      </c>
      <c r="X18" s="251" t="s">
        <v>2</v>
      </c>
    </row>
    <row r="19" spans="2:27" s="8" customFormat="1" ht="24.95" customHeight="1" x14ac:dyDescent="0.25">
      <c r="B19" s="584" t="s">
        <v>342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31">
        <f t="shared" si="4"/>
        <v>0</v>
      </c>
      <c r="X19" s="251" t="s">
        <v>2</v>
      </c>
    </row>
    <row r="20" spans="2:27" s="8" customFormat="1" ht="24.95" customHeight="1" x14ac:dyDescent="0.25">
      <c r="B20" s="584" t="s">
        <v>343</v>
      </c>
      <c r="C20" s="550"/>
      <c r="D20" s="550"/>
      <c r="E20" s="550"/>
      <c r="F20" s="551"/>
      <c r="G20" s="123"/>
      <c r="H20" s="123">
        <f>+H10*2.7-H14</f>
        <v>31.544</v>
      </c>
      <c r="I20" s="123">
        <f>+I10*2.7-I14</f>
        <v>33.137000000000008</v>
      </c>
      <c r="J20" s="123">
        <f t="shared" ref="J20:K20" si="6">+J18</f>
        <v>8.91</v>
      </c>
      <c r="K20" s="123">
        <f t="shared" si="6"/>
        <v>8.91</v>
      </c>
      <c r="L20" s="123"/>
      <c r="M20" s="123"/>
      <c r="N20" s="123"/>
      <c r="O20" s="123"/>
      <c r="P20" s="123"/>
      <c r="Q20" s="123"/>
      <c r="R20" s="123"/>
      <c r="S20" s="123"/>
      <c r="T20" s="123">
        <f t="shared" ref="T20" si="7">+T18</f>
        <v>9.0180000000000007</v>
      </c>
      <c r="U20" s="123"/>
      <c r="V20" s="123"/>
      <c r="W20" s="131">
        <f t="shared" si="4"/>
        <v>91.519000000000005</v>
      </c>
      <c r="X20" s="251" t="s">
        <v>2</v>
      </c>
    </row>
    <row r="21" spans="2:27" s="8" customFormat="1" ht="24.95" customHeight="1" x14ac:dyDescent="0.25">
      <c r="B21" s="584" t="s">
        <v>344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31">
        <f t="shared" si="4"/>
        <v>0</v>
      </c>
      <c r="X21" s="251" t="s">
        <v>2</v>
      </c>
    </row>
    <row r="22" spans="2:27" s="8" customFormat="1" ht="24.95" customHeight="1" x14ac:dyDescent="0.25">
      <c r="B22" s="584" t="s">
        <v>345</v>
      </c>
      <c r="C22" s="550"/>
      <c r="D22" s="550"/>
      <c r="E22" s="550"/>
      <c r="F22" s="551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31">
        <f t="shared" si="4"/>
        <v>0</v>
      </c>
      <c r="X22" s="251" t="s">
        <v>7</v>
      </c>
    </row>
    <row r="23" spans="2:27" s="8" customFormat="1" ht="54.95" customHeight="1" x14ac:dyDescent="0.25">
      <c r="B23" s="584" t="s">
        <v>346</v>
      </c>
      <c r="C23" s="550"/>
      <c r="D23" s="550"/>
      <c r="E23" s="550"/>
      <c r="F23" s="551"/>
      <c r="G23" s="123">
        <f>+G15</f>
        <v>129.88500000000002</v>
      </c>
      <c r="H23" s="123"/>
      <c r="I23" s="123"/>
      <c r="J23" s="123">
        <f>+J15-J20</f>
        <v>10.199999999999999</v>
      </c>
      <c r="K23" s="123">
        <f>+K15-K20</f>
        <v>10.199999999999999</v>
      </c>
      <c r="L23" s="123">
        <f>+L15-L27</f>
        <v>21.345999999999997</v>
      </c>
      <c r="M23" s="123">
        <f>+M15-M27</f>
        <v>21.375000000000004</v>
      </c>
      <c r="N23" s="123">
        <f>55.17*3.6-(2.5*1.2*6+1*2.1*2+1.1*2.1+0.8*2.1*4+0.9*2.1*2)</f>
        <v>163.60200000000003</v>
      </c>
      <c r="O23" s="123">
        <f>12.29*3.6-(1.2*0.8+1.4*0.8*3)</f>
        <v>39.923999999999999</v>
      </c>
      <c r="P23" s="123"/>
      <c r="Q23" s="123">
        <f>10.76*3.6-(1.3*0.8+1.4*0.8*3)</f>
        <v>34.335999999999999</v>
      </c>
      <c r="R23" s="123">
        <f>7.91*4.4-(1.8*1.2+1.8*0.8+0.8*0.8)</f>
        <v>30.564</v>
      </c>
      <c r="S23" s="123">
        <f>19.69*4.4-(2*0.6+1.2*2.4)</f>
        <v>82.556000000000012</v>
      </c>
      <c r="T23" s="123">
        <f>3.8*1.55</f>
        <v>5.89</v>
      </c>
      <c r="U23" s="123">
        <f>+U15</f>
        <v>150.06399999999999</v>
      </c>
      <c r="V23" s="123"/>
      <c r="W23" s="131">
        <f t="shared" si="4"/>
        <v>699.94200000000001</v>
      </c>
      <c r="X23" s="251" t="s">
        <v>2</v>
      </c>
    </row>
    <row r="24" spans="2:27" s="8" customFormat="1" ht="54.95" customHeight="1" x14ac:dyDescent="0.25">
      <c r="B24" s="584" t="s">
        <v>347</v>
      </c>
      <c r="C24" s="550"/>
      <c r="D24" s="550"/>
      <c r="E24" s="550"/>
      <c r="F24" s="551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31">
        <f t="shared" si="4"/>
        <v>0</v>
      </c>
      <c r="X24" s="251" t="s">
        <v>2</v>
      </c>
    </row>
    <row r="25" spans="2:27" s="8" customFormat="1" ht="54.95" customHeight="1" x14ac:dyDescent="0.25">
      <c r="B25" s="584" t="s">
        <v>348</v>
      </c>
      <c r="C25" s="550"/>
      <c r="D25" s="550"/>
      <c r="E25" s="550"/>
      <c r="F25" s="551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31">
        <f t="shared" si="4"/>
        <v>0</v>
      </c>
      <c r="X25" s="251" t="s">
        <v>2</v>
      </c>
      <c r="AA25" s="62"/>
    </row>
    <row r="26" spans="2:27" s="8" customFormat="1" ht="24.95" customHeight="1" x14ac:dyDescent="0.25">
      <c r="B26" s="252" t="s">
        <v>51</v>
      </c>
      <c r="C26" s="182"/>
      <c r="D26" s="182"/>
      <c r="E26" s="182"/>
      <c r="F26" s="18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31"/>
      <c r="X26" s="253"/>
    </row>
    <row r="27" spans="2:27" s="7" customFormat="1" ht="24.95" customHeight="1" x14ac:dyDescent="0.25">
      <c r="B27" s="584" t="s">
        <v>349</v>
      </c>
      <c r="C27" s="550"/>
      <c r="D27" s="550"/>
      <c r="E27" s="550"/>
      <c r="F27" s="551"/>
      <c r="G27" s="123"/>
      <c r="H27" s="123"/>
      <c r="I27" s="123"/>
      <c r="J27" s="123"/>
      <c r="K27" s="123"/>
      <c r="L27" s="123">
        <f>2.6*2.9</f>
        <v>7.54</v>
      </c>
      <c r="M27" s="123">
        <f>2.6*2.9</f>
        <v>7.54</v>
      </c>
      <c r="N27" s="123">
        <f t="shared" ref="N27:S27" si="8">+N15-N23</f>
        <v>151.11599999999999</v>
      </c>
      <c r="O27" s="123">
        <f t="shared" si="8"/>
        <v>65.22</v>
      </c>
      <c r="P27" s="123">
        <f t="shared" si="8"/>
        <v>107.19600000000001</v>
      </c>
      <c r="Q27" s="123">
        <f t="shared" si="8"/>
        <v>112.27200000000001</v>
      </c>
      <c r="R27" s="123">
        <f t="shared" si="8"/>
        <v>138.65600000000001</v>
      </c>
      <c r="S27" s="123">
        <f t="shared" si="8"/>
        <v>85.251999999999981</v>
      </c>
      <c r="T27" s="123">
        <f>+T15-T23-T20</f>
        <v>5.1039999999999992</v>
      </c>
      <c r="U27" s="123"/>
      <c r="V27" s="123"/>
      <c r="W27" s="131">
        <f t="shared" ref="W27:W32" si="9">SUM(G27:V27)</f>
        <v>679.89599999999996</v>
      </c>
      <c r="X27" s="251" t="s">
        <v>2</v>
      </c>
    </row>
    <row r="28" spans="2:27" s="7" customFormat="1" ht="24.95" customHeight="1" x14ac:dyDescent="0.25">
      <c r="B28" s="584" t="s">
        <v>350</v>
      </c>
      <c r="C28" s="550"/>
      <c r="D28" s="550"/>
      <c r="E28" s="550"/>
      <c r="F28" s="551"/>
      <c r="G28" s="123">
        <f>+G23</f>
        <v>129.88500000000002</v>
      </c>
      <c r="H28" s="123"/>
      <c r="I28" s="123"/>
      <c r="J28" s="123">
        <f>SUM(J23:J25)</f>
        <v>10.199999999999999</v>
      </c>
      <c r="K28" s="123">
        <f>SUM(K23:K25)</f>
        <v>10.199999999999999</v>
      </c>
      <c r="L28" s="123">
        <f t="shared" ref="L28:T28" si="10">+L23+L27</f>
        <v>28.885999999999996</v>
      </c>
      <c r="M28" s="123">
        <f t="shared" si="10"/>
        <v>28.915000000000003</v>
      </c>
      <c r="N28" s="123">
        <f t="shared" si="10"/>
        <v>314.71800000000002</v>
      </c>
      <c r="O28" s="123">
        <f t="shared" si="10"/>
        <v>105.14400000000001</v>
      </c>
      <c r="P28" s="123">
        <f t="shared" si="10"/>
        <v>107.19600000000001</v>
      </c>
      <c r="Q28" s="123">
        <f t="shared" si="10"/>
        <v>146.608</v>
      </c>
      <c r="R28" s="123">
        <f t="shared" si="10"/>
        <v>169.22</v>
      </c>
      <c r="S28" s="123">
        <f t="shared" si="10"/>
        <v>167.80799999999999</v>
      </c>
      <c r="T28" s="123">
        <f t="shared" si="10"/>
        <v>10.994</v>
      </c>
      <c r="U28" s="123">
        <f>+U23</f>
        <v>150.06399999999999</v>
      </c>
      <c r="V28" s="123"/>
      <c r="W28" s="131">
        <f t="shared" si="9"/>
        <v>1379.838</v>
      </c>
      <c r="X28" s="251" t="s">
        <v>2</v>
      </c>
    </row>
    <row r="29" spans="2:27" s="7" customFormat="1" ht="24.95" customHeight="1" x14ac:dyDescent="0.25">
      <c r="B29" s="584" t="s">
        <v>351</v>
      </c>
      <c r="C29" s="550"/>
      <c r="D29" s="550"/>
      <c r="E29" s="550"/>
      <c r="F29" s="551"/>
      <c r="G29" s="123">
        <f>+G28</f>
        <v>129.88500000000002</v>
      </c>
      <c r="H29" s="123"/>
      <c r="I29" s="123"/>
      <c r="J29" s="123">
        <f t="shared" ref="J29:K29" si="11">+J28</f>
        <v>10.199999999999999</v>
      </c>
      <c r="K29" s="123">
        <f t="shared" si="11"/>
        <v>10.199999999999999</v>
      </c>
      <c r="L29" s="123">
        <f t="shared" ref="L29:U29" si="12">+L28</f>
        <v>28.885999999999996</v>
      </c>
      <c r="M29" s="123">
        <f t="shared" si="12"/>
        <v>28.915000000000003</v>
      </c>
      <c r="N29" s="123">
        <f t="shared" si="12"/>
        <v>314.71800000000002</v>
      </c>
      <c r="O29" s="123">
        <f t="shared" si="12"/>
        <v>105.14400000000001</v>
      </c>
      <c r="P29" s="123">
        <f t="shared" si="12"/>
        <v>107.19600000000001</v>
      </c>
      <c r="Q29" s="123">
        <f t="shared" si="12"/>
        <v>146.608</v>
      </c>
      <c r="R29" s="123">
        <f t="shared" si="12"/>
        <v>169.22</v>
      </c>
      <c r="S29" s="123">
        <f t="shared" si="12"/>
        <v>167.80799999999999</v>
      </c>
      <c r="T29" s="123">
        <f t="shared" si="12"/>
        <v>10.994</v>
      </c>
      <c r="U29" s="123">
        <f t="shared" si="12"/>
        <v>150.06399999999999</v>
      </c>
      <c r="V29" s="123"/>
      <c r="W29" s="131">
        <f t="shared" si="9"/>
        <v>1379.838</v>
      </c>
      <c r="X29" s="251" t="s">
        <v>2</v>
      </c>
    </row>
    <row r="30" spans="2:27" s="7" customFormat="1" ht="24.95" customHeight="1" x14ac:dyDescent="0.25">
      <c r="B30" s="584" t="s">
        <v>1870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31">
        <f t="shared" si="9"/>
        <v>0</v>
      </c>
      <c r="X30" s="251" t="s">
        <v>2</v>
      </c>
    </row>
    <row r="31" spans="2:27" s="7" customFormat="1" ht="24.95" customHeight="1" x14ac:dyDescent="0.25">
      <c r="B31" s="584" t="s">
        <v>1868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31">
        <f t="shared" si="9"/>
        <v>0</v>
      </c>
      <c r="X31" s="251" t="s">
        <v>2</v>
      </c>
    </row>
    <row r="32" spans="2:27" s="7" customFormat="1" ht="24.95" customHeight="1" x14ac:dyDescent="0.25">
      <c r="B32" s="584" t="s">
        <v>1869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31">
        <f t="shared" si="9"/>
        <v>0</v>
      </c>
      <c r="X32" s="251" t="s">
        <v>2</v>
      </c>
    </row>
    <row r="33" spans="2:24" s="7" customFormat="1" ht="24.95" customHeight="1" thickBot="1" x14ac:dyDescent="0.3">
      <c r="B33" s="590"/>
      <c r="C33" s="591"/>
      <c r="D33" s="591"/>
      <c r="E33" s="591"/>
      <c r="F33" s="592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5"/>
    </row>
    <row r="34" spans="2:24" s="8" customFormat="1" ht="20.100000000000001" customHeight="1" x14ac:dyDescent="0.25">
      <c r="B34" s="593"/>
      <c r="C34" s="593"/>
      <c r="D34" s="593"/>
      <c r="E34" s="593"/>
      <c r="F34" s="593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46"/>
    </row>
    <row r="35" spans="2:24" s="8" customFormat="1" ht="20.100000000000001" customHeight="1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46"/>
    </row>
    <row r="36" spans="2:24" s="8" customFormat="1" ht="20.100000000000001" customHeight="1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46"/>
    </row>
    <row r="37" spans="2:24" s="8" customFormat="1" ht="20.100000000000001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46"/>
    </row>
    <row r="38" spans="2:24" s="8" customFormat="1" ht="20.100000000000001" customHeight="1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46"/>
    </row>
    <row r="39" spans="2:24" s="8" customFormat="1" ht="20.100000000000001" customHeight="1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46"/>
    </row>
    <row r="40" spans="2:24" s="8" customFormat="1" ht="20.100000000000001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46"/>
    </row>
    <row r="41" spans="2:24" s="8" customFormat="1" ht="20.100000000000001" customHeight="1" x14ac:dyDescent="0.25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46"/>
    </row>
    <row r="42" spans="2:24" s="8" customFormat="1" ht="20.100000000000001" customHeight="1" x14ac:dyDescent="0.25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46"/>
    </row>
    <row r="43" spans="2:24" s="8" customFormat="1" ht="20.100000000000001" customHeight="1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46"/>
    </row>
  </sheetData>
  <mergeCells count="25">
    <mergeCell ref="B20:F20"/>
    <mergeCell ref="B1:X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3:F33"/>
    <mergeCell ref="B34:F34"/>
    <mergeCell ref="B21:F21"/>
    <mergeCell ref="B22:F22"/>
    <mergeCell ref="B23:F23"/>
    <mergeCell ref="B24:F24"/>
    <mergeCell ref="B25:F25"/>
    <mergeCell ref="B27:F27"/>
    <mergeCell ref="B30:F30"/>
    <mergeCell ref="B31:F31"/>
    <mergeCell ref="B32:F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833BE-0D10-4E1E-8607-2CF28AA07EEC}">
  <sheetPr>
    <tabColor rgb="FF92D050"/>
  </sheetPr>
  <dimension ref="B1:AD43"/>
  <sheetViews>
    <sheetView showGridLines="0" view="pageBreakPreview" topLeftCell="A16" zoomScaleNormal="70" zoomScaleSheetLayoutView="100" workbookViewId="0">
      <selection activeCell="B31" sqref="B31:F3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4" width="10.7109375" style="32" customWidth="1"/>
    <col min="25" max="25" width="3.5703125" style="34" customWidth="1"/>
    <col min="26" max="26" width="1.7109375" style="32" customWidth="1"/>
    <col min="27" max="16384" width="9.140625" style="32"/>
  </cols>
  <sheetData>
    <row r="1" spans="2:30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</row>
    <row r="2" spans="2:30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2:30" s="10" customFormat="1" ht="20.100000000000001" customHeight="1" x14ac:dyDescent="0.25"/>
    <row r="4" spans="2:30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U4" s="2"/>
      <c r="W4" s="3" t="s">
        <v>21</v>
      </c>
      <c r="X4" s="226" t="str">
        <f>+'DADOS DA OBRA'!$N$25</f>
        <v>18/03/2026</v>
      </c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W5" s="3" t="s">
        <v>22</v>
      </c>
      <c r="X5" s="4" t="str">
        <f>'DADOS DA OBRA'!$N$28</f>
        <v>00</v>
      </c>
    </row>
    <row r="6" spans="2:30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0" s="5" customFormat="1" ht="20.100000000000001" customHeight="1" x14ac:dyDescent="0.25">
      <c r="B7" s="1" t="s">
        <v>24</v>
      </c>
      <c r="D7" s="43" t="s">
        <v>90</v>
      </c>
      <c r="U7" s="3" t="s">
        <v>240</v>
      </c>
      <c r="V7" s="298" t="s">
        <v>975</v>
      </c>
      <c r="W7" s="3" t="s">
        <v>25</v>
      </c>
      <c r="X7" s="58" t="s">
        <v>295</v>
      </c>
    </row>
    <row r="8" spans="2:30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N8" s="9"/>
      <c r="R8" s="9"/>
    </row>
    <row r="9" spans="2:30" s="8" customFormat="1" ht="26.25" customHeight="1" x14ac:dyDescent="0.25">
      <c r="B9" s="585"/>
      <c r="C9" s="586"/>
      <c r="D9" s="586"/>
      <c r="E9" s="586"/>
      <c r="F9" s="586"/>
      <c r="G9" s="156" t="s">
        <v>1769</v>
      </c>
      <c r="H9" s="156" t="s">
        <v>1705</v>
      </c>
      <c r="I9" s="156" t="s">
        <v>1706</v>
      </c>
      <c r="J9" s="156" t="s">
        <v>1707</v>
      </c>
      <c r="K9" s="156" t="s">
        <v>1708</v>
      </c>
      <c r="L9" s="156" t="s">
        <v>84</v>
      </c>
      <c r="M9" s="156" t="s">
        <v>65</v>
      </c>
      <c r="N9" s="156" t="s">
        <v>333</v>
      </c>
      <c r="O9" s="156" t="s">
        <v>332</v>
      </c>
      <c r="P9" s="156" t="s">
        <v>1569</v>
      </c>
      <c r="Q9" s="156" t="s">
        <v>1770</v>
      </c>
      <c r="R9" s="156" t="s">
        <v>1771</v>
      </c>
      <c r="S9" s="156" t="s">
        <v>1772</v>
      </c>
      <c r="T9" s="156" t="s">
        <v>80</v>
      </c>
      <c r="U9" s="156"/>
      <c r="V9" s="156"/>
      <c r="W9" s="156"/>
      <c r="X9" s="237" t="s">
        <v>91</v>
      </c>
      <c r="Y9" s="238"/>
    </row>
    <row r="10" spans="2:30" s="8" customFormat="1" ht="20.100000000000001" customHeight="1" x14ac:dyDescent="0.25">
      <c r="B10" s="587" t="s">
        <v>50</v>
      </c>
      <c r="C10" s="544"/>
      <c r="D10" s="544"/>
      <c r="E10" s="544"/>
      <c r="F10" s="544"/>
      <c r="G10" s="170">
        <v>39.15</v>
      </c>
      <c r="H10" s="170">
        <v>12.72</v>
      </c>
      <c r="I10" s="170">
        <v>13.31</v>
      </c>
      <c r="J10" s="170">
        <v>9.17</v>
      </c>
      <c r="K10" s="170">
        <v>9.59</v>
      </c>
      <c r="L10" s="170">
        <v>9.2100000000000009</v>
      </c>
      <c r="M10" s="170">
        <v>90.03</v>
      </c>
      <c r="N10" s="170">
        <v>10.56</v>
      </c>
      <c r="O10" s="170">
        <v>10.56</v>
      </c>
      <c r="P10" s="170">
        <v>46.91</v>
      </c>
      <c r="Q10" s="170">
        <v>32.020000000000003</v>
      </c>
      <c r="R10" s="170">
        <v>39.89</v>
      </c>
      <c r="S10" s="170">
        <v>43.38</v>
      </c>
      <c r="T10" s="170">
        <v>33.340000000000003</v>
      </c>
      <c r="U10" s="170"/>
      <c r="V10" s="170"/>
      <c r="W10" s="170"/>
      <c r="X10" s="170"/>
      <c r="Y10" s="239" t="s">
        <v>7</v>
      </c>
    </row>
    <row r="11" spans="2:30" s="7" customFormat="1" ht="20.100000000000001" customHeight="1" x14ac:dyDescent="0.25">
      <c r="B11" s="587" t="s">
        <v>85</v>
      </c>
      <c r="C11" s="544"/>
      <c r="D11" s="544"/>
      <c r="E11" s="544"/>
      <c r="F11" s="544"/>
      <c r="G11" s="170">
        <v>4.4000000000000004</v>
      </c>
      <c r="H11" s="170">
        <v>2.8</v>
      </c>
      <c r="I11" s="170">
        <v>2.8</v>
      </c>
      <c r="J11" s="170">
        <v>2.8</v>
      </c>
      <c r="K11" s="170">
        <v>2.8</v>
      </c>
      <c r="L11" s="170">
        <v>2.8</v>
      </c>
      <c r="M11" s="170">
        <v>3.6</v>
      </c>
      <c r="N11" s="170">
        <v>2.9</v>
      </c>
      <c r="O11" s="170">
        <v>2.9</v>
      </c>
      <c r="P11" s="170">
        <v>4.4000000000000004</v>
      </c>
      <c r="Q11" s="170">
        <v>2.9</v>
      </c>
      <c r="R11" s="170">
        <v>4.4000000000000004</v>
      </c>
      <c r="S11" s="170">
        <v>4.4000000000000004</v>
      </c>
      <c r="T11" s="170">
        <v>4.5999999999999996</v>
      </c>
      <c r="U11" s="170"/>
      <c r="V11" s="170"/>
      <c r="W11" s="170"/>
      <c r="X11" s="170"/>
      <c r="Y11" s="240" t="s">
        <v>7</v>
      </c>
    </row>
    <row r="12" spans="2:30" s="8" customFormat="1" ht="20.100000000000001" customHeight="1" x14ac:dyDescent="0.25">
      <c r="B12" s="587" t="s">
        <v>48</v>
      </c>
      <c r="C12" s="544"/>
      <c r="D12" s="544"/>
      <c r="E12" s="544"/>
      <c r="F12" s="544"/>
      <c r="G12" s="171">
        <f t="shared" ref="G12:V12" si="0">+G10*G11</f>
        <v>172.26000000000002</v>
      </c>
      <c r="H12" s="171">
        <f t="shared" si="0"/>
        <v>35.616</v>
      </c>
      <c r="I12" s="171">
        <f t="shared" si="0"/>
        <v>37.268000000000001</v>
      </c>
      <c r="J12" s="171">
        <f t="shared" si="0"/>
        <v>25.675999999999998</v>
      </c>
      <c r="K12" s="171">
        <f t="shared" si="0"/>
        <v>26.851999999999997</v>
      </c>
      <c r="L12" s="171">
        <f t="shared" si="0"/>
        <v>25.788</v>
      </c>
      <c r="M12" s="171">
        <f t="shared" si="0"/>
        <v>324.108</v>
      </c>
      <c r="N12" s="171">
        <f t="shared" ref="N12:Q12" si="1">+N10*N11</f>
        <v>30.623999999999999</v>
      </c>
      <c r="O12" s="171">
        <f t="shared" si="1"/>
        <v>30.623999999999999</v>
      </c>
      <c r="P12" s="171">
        <f t="shared" si="1"/>
        <v>206.404</v>
      </c>
      <c r="Q12" s="171">
        <f t="shared" si="1"/>
        <v>92.858000000000004</v>
      </c>
      <c r="R12" s="171">
        <f t="shared" si="0"/>
        <v>175.51600000000002</v>
      </c>
      <c r="S12" s="171">
        <f t="shared" si="0"/>
        <v>190.87200000000001</v>
      </c>
      <c r="T12" s="171">
        <f t="shared" si="0"/>
        <v>153.364</v>
      </c>
      <c r="U12" s="171">
        <f t="shared" si="0"/>
        <v>0</v>
      </c>
      <c r="V12" s="171">
        <f t="shared" si="0"/>
        <v>0</v>
      </c>
      <c r="W12" s="171"/>
      <c r="X12" s="171"/>
      <c r="Y12" s="241" t="s">
        <v>2</v>
      </c>
    </row>
    <row r="13" spans="2:30" s="8" customFormat="1" ht="20.100000000000001" customHeight="1" x14ac:dyDescent="0.25">
      <c r="B13" s="587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>
        <f>2.05*1.1*2</f>
        <v>4.51</v>
      </c>
      <c r="U13" s="170"/>
      <c r="V13" s="170"/>
      <c r="W13" s="170"/>
      <c r="X13" s="170"/>
      <c r="Y13" s="239" t="s">
        <v>2</v>
      </c>
    </row>
    <row r="14" spans="2:30" s="8" customFormat="1" ht="20.100000000000001" customHeight="1" x14ac:dyDescent="0.25">
      <c r="B14" s="587" t="s">
        <v>87</v>
      </c>
      <c r="C14" s="544"/>
      <c r="D14" s="544"/>
      <c r="E14" s="544"/>
      <c r="F14" s="544"/>
      <c r="G14" s="171">
        <f>1*2.1+2*1.6+1.2*2.4</f>
        <v>8.18</v>
      </c>
      <c r="H14" s="171">
        <f>1.4*0.8+0.8*2.1</f>
        <v>2.8</v>
      </c>
      <c r="I14" s="171">
        <f>1.4*0.8+0.8*2.1</f>
        <v>2.8</v>
      </c>
      <c r="J14" s="171">
        <f>0.9*2.1</f>
        <v>1.8900000000000001</v>
      </c>
      <c r="K14" s="171">
        <f>0.9*2.1</f>
        <v>1.8900000000000001</v>
      </c>
      <c r="L14" s="171">
        <f>0.8*2.1+1.2*0.8</f>
        <v>2.64</v>
      </c>
      <c r="M14" s="171">
        <f>1*2.1*5+1.1*2.1+0.8*2.1*7+0.9*2.1*2+2.5*1.2*6</f>
        <v>46.35</v>
      </c>
      <c r="N14" s="171">
        <f>0.8*2.1</f>
        <v>1.6800000000000002</v>
      </c>
      <c r="O14" s="171">
        <f>0.8*2.1</f>
        <v>1.6800000000000002</v>
      </c>
      <c r="P14" s="171">
        <f>1*2.1+1.4*0.8*6+1.3*0.8</f>
        <v>9.86</v>
      </c>
      <c r="Q14" s="171">
        <f>0.8*2.1*2</f>
        <v>3.3600000000000003</v>
      </c>
      <c r="R14" s="171">
        <f>1*2.1+1.2*2.4+2.2*0.6</f>
        <v>6.3000000000000007</v>
      </c>
      <c r="S14" s="171">
        <f>2*1.6+0.8*0.8+1*2.1</f>
        <v>5.94</v>
      </c>
      <c r="T14" s="171">
        <f>1*2.1+1.2*0.5*2</f>
        <v>3.3</v>
      </c>
      <c r="U14" s="171"/>
      <c r="V14" s="171"/>
      <c r="W14" s="171"/>
      <c r="X14" s="171"/>
      <c r="Y14" s="241" t="s">
        <v>2</v>
      </c>
    </row>
    <row r="15" spans="2:30" s="8" customFormat="1" ht="20.100000000000001" customHeight="1" thickBot="1" x14ac:dyDescent="0.3">
      <c r="B15" s="588" t="s">
        <v>88</v>
      </c>
      <c r="C15" s="589"/>
      <c r="D15" s="589"/>
      <c r="E15" s="589"/>
      <c r="F15" s="589"/>
      <c r="G15" s="242">
        <f t="shared" ref="G15:V15" si="2">+G12+G13-G14</f>
        <v>164.08</v>
      </c>
      <c r="H15" s="242">
        <f t="shared" si="2"/>
        <v>32.816000000000003</v>
      </c>
      <c r="I15" s="242">
        <f t="shared" si="2"/>
        <v>34.468000000000004</v>
      </c>
      <c r="J15" s="242">
        <f t="shared" si="2"/>
        <v>23.785999999999998</v>
      </c>
      <c r="K15" s="242">
        <f t="shared" si="2"/>
        <v>24.961999999999996</v>
      </c>
      <c r="L15" s="242">
        <f t="shared" si="2"/>
        <v>23.148</v>
      </c>
      <c r="M15" s="242">
        <f t="shared" si="2"/>
        <v>277.75799999999998</v>
      </c>
      <c r="N15" s="242">
        <f t="shared" ref="N15:Q15" si="3">+N12+N13-N14</f>
        <v>28.943999999999999</v>
      </c>
      <c r="O15" s="242">
        <f t="shared" si="3"/>
        <v>28.943999999999999</v>
      </c>
      <c r="P15" s="242">
        <f t="shared" si="3"/>
        <v>196.54399999999998</v>
      </c>
      <c r="Q15" s="242">
        <f t="shared" si="3"/>
        <v>89.498000000000005</v>
      </c>
      <c r="R15" s="242">
        <f t="shared" si="2"/>
        <v>169.21600000000001</v>
      </c>
      <c r="S15" s="242">
        <f t="shared" si="2"/>
        <v>184.93200000000002</v>
      </c>
      <c r="T15" s="242">
        <f t="shared" si="2"/>
        <v>154.57399999999998</v>
      </c>
      <c r="U15" s="242">
        <f t="shared" si="2"/>
        <v>0</v>
      </c>
      <c r="V15" s="242">
        <f t="shared" si="2"/>
        <v>0</v>
      </c>
      <c r="W15" s="242"/>
      <c r="X15" s="242"/>
      <c r="Y15" s="243" t="s">
        <v>2</v>
      </c>
    </row>
    <row r="16" spans="2:30" s="8" customFormat="1" ht="24.95" customHeight="1" x14ac:dyDescent="0.25">
      <c r="B16" s="244" t="s">
        <v>339</v>
      </c>
      <c r="C16" s="245"/>
      <c r="D16" s="245"/>
      <c r="E16" s="245"/>
      <c r="F16" s="246"/>
      <c r="G16" s="249"/>
      <c r="H16" s="249"/>
      <c r="I16" s="249"/>
      <c r="J16" s="248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50"/>
    </row>
    <row r="17" spans="2:28" s="8" customFormat="1" ht="24.95" customHeight="1" x14ac:dyDescent="0.25">
      <c r="B17" s="584" t="s">
        <v>340</v>
      </c>
      <c r="C17" s="550"/>
      <c r="D17" s="550"/>
      <c r="E17" s="550"/>
      <c r="F17" s="551"/>
      <c r="G17" s="123"/>
      <c r="H17" s="123">
        <f>+H15</f>
        <v>32.816000000000003</v>
      </c>
      <c r="I17" s="123">
        <f>+I15</f>
        <v>34.468000000000004</v>
      </c>
      <c r="J17" s="123">
        <f t="shared" ref="J17:K17" si="4">+J15</f>
        <v>23.785999999999998</v>
      </c>
      <c r="K17" s="123">
        <f t="shared" si="4"/>
        <v>24.961999999999996</v>
      </c>
      <c r="L17" s="123">
        <f>+L10*1.35-0.8*1.35</f>
        <v>11.353500000000002</v>
      </c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31">
        <f t="shared" ref="X17:X25" si="5">SUM(G17:W17)</f>
        <v>127.38550000000001</v>
      </c>
      <c r="Y17" s="251" t="s">
        <v>2</v>
      </c>
    </row>
    <row r="18" spans="2:28" s="7" customFormat="1" ht="24.95" customHeight="1" x14ac:dyDescent="0.25">
      <c r="B18" s="584" t="s">
        <v>341</v>
      </c>
      <c r="C18" s="550"/>
      <c r="D18" s="550"/>
      <c r="E18" s="550"/>
      <c r="F18" s="551"/>
      <c r="G18" s="123"/>
      <c r="H18" s="123">
        <f>+H17</f>
        <v>32.816000000000003</v>
      </c>
      <c r="I18" s="123">
        <f>+I17</f>
        <v>34.468000000000004</v>
      </c>
      <c r="J18" s="123">
        <f t="shared" ref="J18:K18" si="6">+J17</f>
        <v>23.785999999999998</v>
      </c>
      <c r="K18" s="123">
        <f t="shared" si="6"/>
        <v>24.961999999999996</v>
      </c>
      <c r="L18" s="123">
        <f>+L17</f>
        <v>11.353500000000002</v>
      </c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31">
        <f t="shared" si="5"/>
        <v>127.38550000000001</v>
      </c>
      <c r="Y18" s="251" t="s">
        <v>2</v>
      </c>
    </row>
    <row r="19" spans="2:28" s="8" customFormat="1" ht="24.95" customHeight="1" x14ac:dyDescent="0.25">
      <c r="B19" s="584" t="s">
        <v>342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31">
        <f t="shared" si="5"/>
        <v>0</v>
      </c>
      <c r="Y19" s="251" t="s">
        <v>2</v>
      </c>
    </row>
    <row r="20" spans="2:28" s="8" customFormat="1" ht="24.95" customHeight="1" x14ac:dyDescent="0.25">
      <c r="B20" s="584" t="s">
        <v>343</v>
      </c>
      <c r="C20" s="550"/>
      <c r="D20" s="550"/>
      <c r="E20" s="550"/>
      <c r="F20" s="551"/>
      <c r="G20" s="123"/>
      <c r="H20" s="123">
        <f>+H10*2.7-H14</f>
        <v>31.544</v>
      </c>
      <c r="I20" s="123">
        <f>+I10*2.7-I14</f>
        <v>33.137000000000008</v>
      </c>
      <c r="J20" s="123">
        <f t="shared" ref="J20:K20" si="7">+J10*2.7-J14</f>
        <v>22.869</v>
      </c>
      <c r="K20" s="123">
        <f t="shared" si="7"/>
        <v>24.003</v>
      </c>
      <c r="L20" s="123">
        <f t="shared" ref="L20" si="8">+L18</f>
        <v>11.353500000000002</v>
      </c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31">
        <f t="shared" si="5"/>
        <v>122.90650000000001</v>
      </c>
      <c r="Y20" s="251" t="s">
        <v>2</v>
      </c>
    </row>
    <row r="21" spans="2:28" s="8" customFormat="1" ht="24.95" customHeight="1" x14ac:dyDescent="0.25">
      <c r="B21" s="584" t="s">
        <v>344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31">
        <f t="shared" si="5"/>
        <v>0</v>
      </c>
      <c r="Y21" s="251" t="s">
        <v>2</v>
      </c>
    </row>
    <row r="22" spans="2:28" s="8" customFormat="1" ht="24.95" customHeight="1" x14ac:dyDescent="0.25">
      <c r="B22" s="584" t="s">
        <v>345</v>
      </c>
      <c r="C22" s="550"/>
      <c r="D22" s="550"/>
      <c r="E22" s="550"/>
      <c r="F22" s="551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31">
        <f t="shared" si="5"/>
        <v>0</v>
      </c>
      <c r="Y22" s="251" t="s">
        <v>7</v>
      </c>
    </row>
    <row r="23" spans="2:28" s="8" customFormat="1" ht="54.95" customHeight="1" x14ac:dyDescent="0.25">
      <c r="B23" s="584" t="s">
        <v>346</v>
      </c>
      <c r="C23" s="550"/>
      <c r="D23" s="550"/>
      <c r="E23" s="550"/>
      <c r="F23" s="551"/>
      <c r="G23" s="123"/>
      <c r="H23" s="123"/>
      <c r="I23" s="123"/>
      <c r="J23" s="123"/>
      <c r="K23" s="123"/>
      <c r="L23" s="123">
        <f>4.6*1.45</f>
        <v>6.669999999999999</v>
      </c>
      <c r="M23" s="123">
        <f>50.1*3.6-(2.5*1.2*6+1*2.1*2+1.1*2.1+0.8*2.1*2+0.9*2.1*2)</f>
        <v>148.71</v>
      </c>
      <c r="N23" s="123">
        <f>5*2.9</f>
        <v>14.5</v>
      </c>
      <c r="O23" s="123">
        <f t="shared" ref="O23:R23" si="9">5*2.9</f>
        <v>14.5</v>
      </c>
      <c r="P23" s="123">
        <f>16.37*2.9-(1.4*0.8*6+1.3*0.8)</f>
        <v>39.713000000000001</v>
      </c>
      <c r="Q23" s="123"/>
      <c r="R23" s="123">
        <f t="shared" si="9"/>
        <v>14.5</v>
      </c>
      <c r="S23" s="123">
        <f>+S15-S27</f>
        <v>126.92800000000001</v>
      </c>
      <c r="T23" s="123">
        <f>+T15</f>
        <v>154.57399999999998</v>
      </c>
      <c r="U23" s="123"/>
      <c r="V23" s="123"/>
      <c r="W23" s="123"/>
      <c r="X23" s="131">
        <f t="shared" si="5"/>
        <v>520.09500000000003</v>
      </c>
      <c r="Y23" s="251" t="s">
        <v>2</v>
      </c>
    </row>
    <row r="24" spans="2:28" s="8" customFormat="1" ht="54.95" customHeight="1" x14ac:dyDescent="0.25">
      <c r="B24" s="584" t="s">
        <v>347</v>
      </c>
      <c r="C24" s="550"/>
      <c r="D24" s="550"/>
      <c r="E24" s="550"/>
      <c r="F24" s="551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31">
        <f t="shared" si="5"/>
        <v>0</v>
      </c>
      <c r="Y24" s="251" t="s">
        <v>2</v>
      </c>
    </row>
    <row r="25" spans="2:28" s="8" customFormat="1" ht="54.95" customHeight="1" x14ac:dyDescent="0.25">
      <c r="B25" s="584" t="s">
        <v>348</v>
      </c>
      <c r="C25" s="550"/>
      <c r="D25" s="550"/>
      <c r="E25" s="550"/>
      <c r="F25" s="551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31">
        <f t="shared" si="5"/>
        <v>0</v>
      </c>
      <c r="Y25" s="251" t="s">
        <v>2</v>
      </c>
      <c r="AB25" s="62"/>
    </row>
    <row r="26" spans="2:28" s="8" customFormat="1" ht="24.95" customHeight="1" x14ac:dyDescent="0.25">
      <c r="B26" s="252" t="s">
        <v>51</v>
      </c>
      <c r="C26" s="182"/>
      <c r="D26" s="182"/>
      <c r="E26" s="182"/>
      <c r="F26" s="18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31"/>
      <c r="Y26" s="253"/>
    </row>
    <row r="27" spans="2:28" s="7" customFormat="1" ht="24.95" customHeight="1" x14ac:dyDescent="0.25">
      <c r="B27" s="584" t="s">
        <v>349</v>
      </c>
      <c r="C27" s="550"/>
      <c r="D27" s="550"/>
      <c r="E27" s="550"/>
      <c r="F27" s="551"/>
      <c r="G27" s="123"/>
      <c r="H27" s="123"/>
      <c r="I27" s="123"/>
      <c r="J27" s="123"/>
      <c r="K27" s="123"/>
      <c r="L27" s="123">
        <f>+L15-L23-L20</f>
        <v>5.1244999999999994</v>
      </c>
      <c r="M27" s="123">
        <f t="shared" ref="M27:N27" si="10">+M15-M23</f>
        <v>129.04799999999997</v>
      </c>
      <c r="N27" s="123">
        <f t="shared" si="10"/>
        <v>14.443999999999999</v>
      </c>
      <c r="O27" s="123">
        <f t="shared" ref="O27:R27" si="11">+O15-O23</f>
        <v>14.443999999999999</v>
      </c>
      <c r="P27" s="123">
        <f t="shared" si="11"/>
        <v>156.83099999999999</v>
      </c>
      <c r="Q27" s="123">
        <f t="shared" si="11"/>
        <v>89.498000000000005</v>
      </c>
      <c r="R27" s="123">
        <f t="shared" si="11"/>
        <v>154.71600000000001</v>
      </c>
      <c r="S27" s="123">
        <f>13.66*4.4-1*2.1</f>
        <v>58.004000000000005</v>
      </c>
      <c r="T27" s="123"/>
      <c r="U27" s="123"/>
      <c r="V27" s="123"/>
      <c r="W27" s="123"/>
      <c r="X27" s="131">
        <f t="shared" ref="X27:X32" si="12">SUM(G27:W27)</f>
        <v>622.10949999999991</v>
      </c>
      <c r="Y27" s="251" t="s">
        <v>2</v>
      </c>
    </row>
    <row r="28" spans="2:28" s="7" customFormat="1" ht="24.95" customHeight="1" x14ac:dyDescent="0.25">
      <c r="B28" s="584" t="s">
        <v>350</v>
      </c>
      <c r="C28" s="550"/>
      <c r="D28" s="550"/>
      <c r="E28" s="550"/>
      <c r="F28" s="551"/>
      <c r="G28" s="123"/>
      <c r="H28" s="123"/>
      <c r="I28" s="123"/>
      <c r="J28" s="123"/>
      <c r="K28" s="123"/>
      <c r="L28" s="123">
        <f t="shared" ref="L28:N28" si="13">+L23+L27</f>
        <v>11.794499999999999</v>
      </c>
      <c r="M28" s="123">
        <f t="shared" si="13"/>
        <v>277.75799999999998</v>
      </c>
      <c r="N28" s="123">
        <f t="shared" si="13"/>
        <v>28.943999999999999</v>
      </c>
      <c r="O28" s="123">
        <f t="shared" ref="O28" si="14">+O23+O27</f>
        <v>28.943999999999999</v>
      </c>
      <c r="P28" s="123">
        <f t="shared" ref="P28" si="15">+P23+P27</f>
        <v>196.54399999999998</v>
      </c>
      <c r="Q28" s="123">
        <f t="shared" ref="Q28" si="16">+Q23+Q27</f>
        <v>89.498000000000005</v>
      </c>
      <c r="R28" s="123">
        <f t="shared" ref="R28" si="17">+R23+R27</f>
        <v>169.21600000000001</v>
      </c>
      <c r="S28" s="123">
        <f t="shared" ref="S28" si="18">+S23+S27</f>
        <v>184.93200000000002</v>
      </c>
      <c r="T28" s="123">
        <f>+T23</f>
        <v>154.57399999999998</v>
      </c>
      <c r="U28" s="123"/>
      <c r="V28" s="123"/>
      <c r="W28" s="123"/>
      <c r="X28" s="131">
        <f t="shared" si="12"/>
        <v>1142.2045000000001</v>
      </c>
      <c r="Y28" s="251" t="s">
        <v>2</v>
      </c>
    </row>
    <row r="29" spans="2:28" s="7" customFormat="1" ht="24.95" customHeight="1" x14ac:dyDescent="0.25">
      <c r="B29" s="584" t="s">
        <v>351</v>
      </c>
      <c r="C29" s="550"/>
      <c r="D29" s="550"/>
      <c r="E29" s="550"/>
      <c r="F29" s="551"/>
      <c r="G29" s="123"/>
      <c r="H29" s="123"/>
      <c r="I29" s="123"/>
      <c r="J29" s="123"/>
      <c r="K29" s="123"/>
      <c r="L29" s="123">
        <f t="shared" ref="L29:N29" si="19">+L28</f>
        <v>11.794499999999999</v>
      </c>
      <c r="M29" s="123">
        <f t="shared" si="19"/>
        <v>277.75799999999998</v>
      </c>
      <c r="N29" s="123">
        <f t="shared" si="19"/>
        <v>28.943999999999999</v>
      </c>
      <c r="O29" s="123">
        <f t="shared" ref="O29" si="20">+O28</f>
        <v>28.943999999999999</v>
      </c>
      <c r="P29" s="123">
        <f t="shared" ref="P29" si="21">+P28</f>
        <v>196.54399999999998</v>
      </c>
      <c r="Q29" s="123">
        <f t="shared" ref="Q29" si="22">+Q28</f>
        <v>89.498000000000005</v>
      </c>
      <c r="R29" s="123">
        <f t="shared" ref="R29" si="23">+R28</f>
        <v>169.21600000000001</v>
      </c>
      <c r="S29" s="123">
        <f t="shared" ref="S29:T29" si="24">+S28</f>
        <v>184.93200000000002</v>
      </c>
      <c r="T29" s="123">
        <f t="shared" si="24"/>
        <v>154.57399999999998</v>
      </c>
      <c r="U29" s="123"/>
      <c r="V29" s="123"/>
      <c r="W29" s="123"/>
      <c r="X29" s="131">
        <f t="shared" si="12"/>
        <v>1142.2045000000001</v>
      </c>
      <c r="Y29" s="251" t="s">
        <v>2</v>
      </c>
    </row>
    <row r="30" spans="2:28" s="7" customFormat="1" ht="24.95" customHeight="1" x14ac:dyDescent="0.25">
      <c r="B30" s="584" t="s">
        <v>1870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31">
        <f t="shared" si="12"/>
        <v>0</v>
      </c>
      <c r="Y30" s="251" t="s">
        <v>2</v>
      </c>
    </row>
    <row r="31" spans="2:28" s="7" customFormat="1" ht="24.95" customHeight="1" x14ac:dyDescent="0.25">
      <c r="B31" s="584" t="s">
        <v>1868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31">
        <f t="shared" si="12"/>
        <v>0</v>
      </c>
      <c r="Y31" s="251" t="s">
        <v>2</v>
      </c>
    </row>
    <row r="32" spans="2:28" s="7" customFormat="1" ht="24.95" customHeight="1" x14ac:dyDescent="0.25">
      <c r="B32" s="584" t="s">
        <v>1869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31">
        <f t="shared" si="12"/>
        <v>0</v>
      </c>
      <c r="Y32" s="251" t="s">
        <v>2</v>
      </c>
    </row>
    <row r="33" spans="2:25" s="7" customFormat="1" ht="24.95" customHeight="1" thickBot="1" x14ac:dyDescent="0.3">
      <c r="B33" s="590"/>
      <c r="C33" s="591"/>
      <c r="D33" s="591"/>
      <c r="E33" s="591"/>
      <c r="F33" s="592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5"/>
    </row>
    <row r="34" spans="2:25" s="8" customFormat="1" ht="20.100000000000001" customHeight="1" x14ac:dyDescent="0.25">
      <c r="B34" s="593"/>
      <c r="C34" s="593"/>
      <c r="D34" s="593"/>
      <c r="E34" s="593"/>
      <c r="F34" s="593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46"/>
    </row>
    <row r="35" spans="2:25" s="8" customFormat="1" ht="20.100000000000001" customHeight="1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46"/>
    </row>
    <row r="36" spans="2:25" s="8" customFormat="1" ht="20.100000000000001" customHeight="1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46"/>
    </row>
    <row r="37" spans="2:25" s="8" customFormat="1" ht="20.100000000000001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46"/>
    </row>
    <row r="38" spans="2:25" s="8" customFormat="1" ht="20.100000000000001" customHeight="1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46"/>
    </row>
    <row r="39" spans="2:25" s="8" customFormat="1" ht="20.100000000000001" customHeight="1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46"/>
    </row>
    <row r="40" spans="2:25" s="8" customFormat="1" ht="20.100000000000001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46"/>
    </row>
    <row r="41" spans="2:25" s="8" customFormat="1" ht="20.100000000000001" customHeight="1" x14ac:dyDescent="0.25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46"/>
    </row>
    <row r="42" spans="2:25" s="8" customFormat="1" ht="20.100000000000001" customHeight="1" x14ac:dyDescent="0.25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46"/>
    </row>
    <row r="43" spans="2:25" s="8" customFormat="1" ht="20.100000000000001" customHeight="1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46"/>
    </row>
  </sheetData>
  <mergeCells count="25">
    <mergeCell ref="B28:F28"/>
    <mergeCell ref="B29:F29"/>
    <mergeCell ref="B33:F33"/>
    <mergeCell ref="B34:F34"/>
    <mergeCell ref="B21:F21"/>
    <mergeCell ref="B22:F22"/>
    <mergeCell ref="B23:F23"/>
    <mergeCell ref="B24:F24"/>
    <mergeCell ref="B25:F25"/>
    <mergeCell ref="B27:F27"/>
    <mergeCell ref="B30:F30"/>
    <mergeCell ref="B31:F31"/>
    <mergeCell ref="B32:F32"/>
    <mergeCell ref="B20:F20"/>
    <mergeCell ref="B1:Y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F6A5-46DD-45AE-A64C-0152EEF040BB}">
  <sheetPr>
    <tabColor rgb="FF92D050"/>
  </sheetPr>
  <dimension ref="B1:W40"/>
  <sheetViews>
    <sheetView showGridLines="0" view="pageBreakPreview" topLeftCell="A4" zoomScaleNormal="70" zoomScaleSheetLayoutView="100" workbookViewId="0">
      <selection activeCell="G10" sqref="G1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90</v>
      </c>
      <c r="N7" s="3" t="s">
        <v>240</v>
      </c>
      <c r="O7" s="298" t="s">
        <v>975</v>
      </c>
      <c r="P7" s="3" t="s">
        <v>25</v>
      </c>
      <c r="Q7" s="58" t="s">
        <v>109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J8" s="9"/>
    </row>
    <row r="9" spans="2:23" s="8" customFormat="1" ht="26.25" customHeight="1" x14ac:dyDescent="0.25">
      <c r="B9" s="585"/>
      <c r="C9" s="586"/>
      <c r="D9" s="586"/>
      <c r="E9" s="586"/>
      <c r="F9" s="586"/>
      <c r="G9" s="156" t="s">
        <v>352</v>
      </c>
      <c r="H9" s="156" t="s">
        <v>354</v>
      </c>
      <c r="I9" s="156"/>
      <c r="J9" s="156"/>
      <c r="K9" s="156"/>
      <c r="L9" s="156"/>
      <c r="M9" s="156"/>
      <c r="N9" s="156"/>
      <c r="O9" s="156"/>
      <c r="P9" s="156"/>
      <c r="Q9" s="237" t="s">
        <v>91</v>
      </c>
      <c r="R9" s="238"/>
    </row>
    <row r="10" spans="2:23" s="8" customFormat="1" ht="20.100000000000001" customHeight="1" x14ac:dyDescent="0.25">
      <c r="B10" s="587" t="s">
        <v>50</v>
      </c>
      <c r="C10" s="544"/>
      <c r="D10" s="544"/>
      <c r="E10" s="544"/>
      <c r="F10" s="544"/>
      <c r="G10" s="170">
        <f>39.4+92.42+28.7+80.3+70.9</f>
        <v>311.72000000000003</v>
      </c>
      <c r="H10" s="170">
        <v>30.3</v>
      </c>
      <c r="I10" s="170"/>
      <c r="J10" s="170"/>
      <c r="K10" s="170"/>
      <c r="L10" s="170"/>
      <c r="M10" s="170"/>
      <c r="N10" s="170"/>
      <c r="O10" s="170"/>
      <c r="P10" s="170"/>
      <c r="Q10" s="170"/>
      <c r="R10" s="239" t="s">
        <v>7</v>
      </c>
    </row>
    <row r="11" spans="2:23" s="7" customFormat="1" ht="20.100000000000001" customHeight="1" x14ac:dyDescent="0.25">
      <c r="B11" s="587" t="s">
        <v>85</v>
      </c>
      <c r="C11" s="544"/>
      <c r="D11" s="544"/>
      <c r="E11" s="544"/>
      <c r="F11" s="544"/>
      <c r="G11" s="170">
        <v>1.25</v>
      </c>
      <c r="H11" s="170">
        <v>5.3</v>
      </c>
      <c r="I11" s="170"/>
      <c r="J11" s="170"/>
      <c r="K11" s="170"/>
      <c r="L11" s="170"/>
      <c r="M11" s="170"/>
      <c r="N11" s="170"/>
      <c r="O11" s="170"/>
      <c r="P11" s="170"/>
      <c r="Q11" s="170"/>
      <c r="R11" s="240" t="s">
        <v>7</v>
      </c>
    </row>
    <row r="12" spans="2:23" s="8" customFormat="1" ht="20.100000000000001" customHeight="1" x14ac:dyDescent="0.25">
      <c r="B12" s="587" t="s">
        <v>48</v>
      </c>
      <c r="C12" s="544"/>
      <c r="D12" s="544"/>
      <c r="E12" s="544"/>
      <c r="F12" s="544"/>
      <c r="G12" s="171">
        <f t="shared" ref="G12:H12" si="0">+G10*G11</f>
        <v>389.65000000000003</v>
      </c>
      <c r="H12" s="171">
        <f t="shared" si="0"/>
        <v>160.59</v>
      </c>
      <c r="I12" s="171"/>
      <c r="J12" s="171"/>
      <c r="K12" s="171"/>
      <c r="L12" s="171"/>
      <c r="M12" s="171"/>
      <c r="N12" s="171"/>
      <c r="O12" s="171"/>
      <c r="P12" s="171"/>
      <c r="Q12" s="171"/>
      <c r="R12" s="241" t="s">
        <v>2</v>
      </c>
    </row>
    <row r="13" spans="2:23" s="8" customFormat="1" ht="20.100000000000001" customHeight="1" x14ac:dyDescent="0.25">
      <c r="B13" s="587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39" t="s">
        <v>2</v>
      </c>
    </row>
    <row r="14" spans="2:23" s="8" customFormat="1" ht="20.100000000000001" customHeight="1" x14ac:dyDescent="0.25">
      <c r="B14" s="587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241" t="s">
        <v>2</v>
      </c>
    </row>
    <row r="15" spans="2:23" s="8" customFormat="1" ht="20.100000000000001" customHeight="1" thickBot="1" x14ac:dyDescent="0.3">
      <c r="B15" s="588" t="s">
        <v>88</v>
      </c>
      <c r="C15" s="589"/>
      <c r="D15" s="589"/>
      <c r="E15" s="589"/>
      <c r="F15" s="589"/>
      <c r="G15" s="242">
        <f t="shared" ref="G15:H15" si="1">+G12+G13-G14</f>
        <v>389.65000000000003</v>
      </c>
      <c r="H15" s="242">
        <f t="shared" si="1"/>
        <v>160.59</v>
      </c>
      <c r="I15" s="242"/>
      <c r="J15" s="242"/>
      <c r="K15" s="242"/>
      <c r="L15" s="242"/>
      <c r="M15" s="242"/>
      <c r="N15" s="242"/>
      <c r="O15" s="242"/>
      <c r="P15" s="242"/>
      <c r="Q15" s="242"/>
      <c r="R15" s="243" t="s">
        <v>2</v>
      </c>
    </row>
    <row r="16" spans="2:23" s="8" customFormat="1" ht="24.95" customHeight="1" x14ac:dyDescent="0.25">
      <c r="B16" s="244" t="s">
        <v>339</v>
      </c>
      <c r="C16" s="245"/>
      <c r="D16" s="245"/>
      <c r="E16" s="245"/>
      <c r="F16" s="246"/>
      <c r="G16" s="276"/>
      <c r="H16" s="248"/>
      <c r="I16" s="249"/>
      <c r="J16" s="249"/>
      <c r="K16" s="249"/>
      <c r="L16" s="249"/>
      <c r="M16" s="249"/>
      <c r="N16" s="249"/>
      <c r="O16" s="249"/>
      <c r="P16" s="249"/>
      <c r="Q16" s="249"/>
      <c r="R16" s="250"/>
    </row>
    <row r="17" spans="2:21" s="8" customFormat="1" ht="24.95" customHeight="1" x14ac:dyDescent="0.25">
      <c r="B17" s="584" t="s">
        <v>340</v>
      </c>
      <c r="C17" s="550"/>
      <c r="D17" s="550"/>
      <c r="E17" s="550"/>
      <c r="F17" s="551"/>
      <c r="G17" s="123">
        <f>+G15</f>
        <v>389.65000000000003</v>
      </c>
      <c r="H17" s="123">
        <f t="shared" ref="H17" si="2">+H15+H10*0.2</f>
        <v>166.65</v>
      </c>
      <c r="I17" s="123"/>
      <c r="J17" s="123"/>
      <c r="K17" s="123"/>
      <c r="L17" s="123"/>
      <c r="M17" s="123"/>
      <c r="N17" s="123"/>
      <c r="O17" s="123"/>
      <c r="P17" s="123"/>
      <c r="Q17" s="131">
        <f t="shared" ref="Q17:Q25" si="3">SUM(G17:P17)</f>
        <v>556.30000000000007</v>
      </c>
      <c r="R17" s="251" t="s">
        <v>2</v>
      </c>
    </row>
    <row r="18" spans="2:21" s="7" customFormat="1" ht="24.95" customHeight="1" x14ac:dyDescent="0.25">
      <c r="B18" s="584" t="s">
        <v>341</v>
      </c>
      <c r="C18" s="550"/>
      <c r="D18" s="550"/>
      <c r="E18" s="550"/>
      <c r="F18" s="55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31">
        <f t="shared" si="3"/>
        <v>0</v>
      </c>
      <c r="R18" s="251" t="s">
        <v>2</v>
      </c>
    </row>
    <row r="19" spans="2:21" s="8" customFormat="1" ht="24.95" customHeight="1" x14ac:dyDescent="0.25">
      <c r="B19" s="584" t="s">
        <v>342</v>
      </c>
      <c r="C19" s="550"/>
      <c r="D19" s="550"/>
      <c r="E19" s="550"/>
      <c r="F19" s="551"/>
      <c r="G19" s="123">
        <f>+G17</f>
        <v>389.65000000000003</v>
      </c>
      <c r="H19" s="123">
        <f>+H17</f>
        <v>166.65</v>
      </c>
      <c r="I19" s="123"/>
      <c r="J19" s="123"/>
      <c r="K19" s="123"/>
      <c r="L19" s="123"/>
      <c r="M19" s="123"/>
      <c r="N19" s="123"/>
      <c r="O19" s="123"/>
      <c r="P19" s="123"/>
      <c r="Q19" s="131">
        <f t="shared" si="3"/>
        <v>556.30000000000007</v>
      </c>
      <c r="R19" s="251" t="s">
        <v>2</v>
      </c>
    </row>
    <row r="20" spans="2:21" s="8" customFormat="1" ht="24.95" customHeight="1" x14ac:dyDescent="0.25">
      <c r="B20" s="584" t="s">
        <v>343</v>
      </c>
      <c r="C20" s="550"/>
      <c r="D20" s="550"/>
      <c r="E20" s="550"/>
      <c r="F20" s="551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31">
        <f t="shared" si="3"/>
        <v>0</v>
      </c>
      <c r="R20" s="251" t="s">
        <v>2</v>
      </c>
    </row>
    <row r="21" spans="2:21" s="8" customFormat="1" ht="24.95" customHeight="1" x14ac:dyDescent="0.25">
      <c r="B21" s="584" t="s">
        <v>344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31">
        <f t="shared" si="3"/>
        <v>0</v>
      </c>
      <c r="R21" s="251" t="s">
        <v>2</v>
      </c>
    </row>
    <row r="22" spans="2:21" s="8" customFormat="1" ht="24.95" customHeight="1" x14ac:dyDescent="0.25">
      <c r="B22" s="584" t="s">
        <v>345</v>
      </c>
      <c r="C22" s="550"/>
      <c r="D22" s="550"/>
      <c r="E22" s="550"/>
      <c r="F22" s="551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31">
        <f t="shared" si="3"/>
        <v>0</v>
      </c>
      <c r="R22" s="251" t="s">
        <v>2</v>
      </c>
    </row>
    <row r="23" spans="2:21" s="8" customFormat="1" ht="54.95" customHeight="1" x14ac:dyDescent="0.25">
      <c r="B23" s="584" t="s">
        <v>346</v>
      </c>
      <c r="C23" s="550"/>
      <c r="D23" s="550"/>
      <c r="E23" s="550"/>
      <c r="F23" s="551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31">
        <f t="shared" si="3"/>
        <v>0</v>
      </c>
      <c r="R23" s="251" t="s">
        <v>2</v>
      </c>
    </row>
    <row r="24" spans="2:21" s="8" customFormat="1" ht="54.95" customHeight="1" x14ac:dyDescent="0.25">
      <c r="B24" s="584" t="s">
        <v>347</v>
      </c>
      <c r="C24" s="550"/>
      <c r="D24" s="550"/>
      <c r="E24" s="550"/>
      <c r="F24" s="551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31">
        <f t="shared" si="3"/>
        <v>0</v>
      </c>
      <c r="R24" s="251" t="s">
        <v>2</v>
      </c>
    </row>
    <row r="25" spans="2:21" s="8" customFormat="1" ht="54.95" customHeight="1" x14ac:dyDescent="0.25">
      <c r="B25" s="584" t="s">
        <v>348</v>
      </c>
      <c r="C25" s="550"/>
      <c r="D25" s="550"/>
      <c r="E25" s="550"/>
      <c r="F25" s="551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31">
        <f t="shared" si="3"/>
        <v>0</v>
      </c>
      <c r="R25" s="251" t="s">
        <v>2</v>
      </c>
      <c r="U25" s="62"/>
    </row>
    <row r="26" spans="2:21" s="8" customFormat="1" ht="24.95" customHeight="1" x14ac:dyDescent="0.25">
      <c r="B26" s="252" t="s">
        <v>51</v>
      </c>
      <c r="C26" s="182"/>
      <c r="D26" s="182"/>
      <c r="E26" s="182"/>
      <c r="F26" s="18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31"/>
      <c r="R26" s="253"/>
    </row>
    <row r="27" spans="2:21" s="7" customFormat="1" ht="24.95" customHeight="1" x14ac:dyDescent="0.25">
      <c r="B27" s="584" t="s">
        <v>349</v>
      </c>
      <c r="C27" s="550"/>
      <c r="D27" s="550"/>
      <c r="E27" s="550"/>
      <c r="F27" s="551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31">
        <f>SUM(G27:P27)</f>
        <v>0</v>
      </c>
      <c r="R27" s="251" t="s">
        <v>2</v>
      </c>
    </row>
    <row r="28" spans="2:21" s="7" customFormat="1" ht="24.95" customHeight="1" x14ac:dyDescent="0.25">
      <c r="B28" s="584" t="s">
        <v>350</v>
      </c>
      <c r="C28" s="550"/>
      <c r="D28" s="550"/>
      <c r="E28" s="550"/>
      <c r="F28" s="551"/>
      <c r="G28" s="123">
        <f>+G19</f>
        <v>389.65000000000003</v>
      </c>
      <c r="H28" s="123">
        <f>+H19</f>
        <v>166.65</v>
      </c>
      <c r="I28" s="123"/>
      <c r="J28" s="123"/>
      <c r="K28" s="123"/>
      <c r="L28" s="123"/>
      <c r="M28" s="123"/>
      <c r="N28" s="123"/>
      <c r="O28" s="123"/>
      <c r="P28" s="123"/>
      <c r="Q28" s="131">
        <f>SUM(G28:P28)</f>
        <v>556.30000000000007</v>
      </c>
      <c r="R28" s="251" t="s">
        <v>2</v>
      </c>
    </row>
    <row r="29" spans="2:21" s="7" customFormat="1" ht="24.95" customHeight="1" x14ac:dyDescent="0.25">
      <c r="B29" s="584" t="s">
        <v>351</v>
      </c>
      <c r="C29" s="550"/>
      <c r="D29" s="550"/>
      <c r="E29" s="550"/>
      <c r="F29" s="551"/>
      <c r="G29" s="123"/>
      <c r="H29" s="123">
        <f>+H28</f>
        <v>166.65</v>
      </c>
      <c r="I29" s="123"/>
      <c r="J29" s="123"/>
      <c r="K29" s="123"/>
      <c r="L29" s="123"/>
      <c r="M29" s="123"/>
      <c r="N29" s="123"/>
      <c r="O29" s="123"/>
      <c r="P29" s="123"/>
      <c r="Q29" s="131">
        <f>SUM(G29:P29)</f>
        <v>166.65</v>
      </c>
      <c r="R29" s="251" t="s">
        <v>2</v>
      </c>
    </row>
    <row r="30" spans="2:21" s="7" customFormat="1" ht="24.95" customHeight="1" thickBot="1" x14ac:dyDescent="0.3">
      <c r="B30" s="590" t="s">
        <v>1870</v>
      </c>
      <c r="C30" s="591"/>
      <c r="D30" s="591"/>
      <c r="E30" s="591"/>
      <c r="F30" s="592"/>
      <c r="G30" s="254">
        <f>+G28</f>
        <v>389.65000000000003</v>
      </c>
      <c r="H30" s="254"/>
      <c r="I30" s="254"/>
      <c r="J30" s="254"/>
      <c r="K30" s="254"/>
      <c r="L30" s="254"/>
      <c r="M30" s="254"/>
      <c r="N30" s="254"/>
      <c r="O30" s="254"/>
      <c r="P30" s="254"/>
      <c r="Q30" s="256">
        <f>SUM(G30:P30)</f>
        <v>389.65000000000003</v>
      </c>
      <c r="R30" s="255" t="s">
        <v>2</v>
      </c>
    </row>
    <row r="31" spans="2:21" s="8" customFormat="1" ht="20.100000000000001" customHeight="1" x14ac:dyDescent="0.25">
      <c r="B31" s="593"/>
      <c r="C31" s="593"/>
      <c r="D31" s="593"/>
      <c r="E31" s="593"/>
      <c r="F31" s="593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46"/>
    </row>
    <row r="32" spans="2:21" s="8" customFormat="1" ht="20.100000000000001" customHeight="1" x14ac:dyDescent="0.25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46"/>
    </row>
    <row r="33" spans="2:18" s="8" customFormat="1" ht="20.100000000000001" customHeight="1" x14ac:dyDescent="0.25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46"/>
    </row>
    <row r="34" spans="2:18" s="8" customFormat="1" ht="20.100000000000001" customHeight="1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46"/>
    </row>
    <row r="35" spans="2:18" s="8" customFormat="1" ht="20.100000000000001" customHeight="1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46"/>
    </row>
    <row r="36" spans="2:18" s="8" customFormat="1" ht="20.100000000000001" customHeight="1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46"/>
    </row>
    <row r="37" spans="2:18" s="8" customFormat="1" ht="20.100000000000001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46"/>
    </row>
    <row r="38" spans="2:18" s="8" customFormat="1" ht="20.100000000000001" customHeight="1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46"/>
    </row>
    <row r="39" spans="2:18" s="8" customFormat="1" ht="20.100000000000001" customHeight="1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46"/>
    </row>
    <row r="40" spans="2:18" s="8" customFormat="1" ht="20.100000000000001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46"/>
    </row>
  </sheetData>
  <mergeCells count="22"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  <mergeCell ref="B20:F20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0B1C-5089-47BF-8C65-766F721B8F1C}">
  <sheetPr>
    <tabColor rgb="FF92D050"/>
  </sheetPr>
  <dimension ref="B1:AC35"/>
  <sheetViews>
    <sheetView showGridLines="0" view="pageBreakPreview" zoomScaleNormal="70" zoomScaleSheetLayoutView="100" workbookViewId="0">
      <selection activeCell="D6" sqref="D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34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</row>
    <row r="2" spans="2:24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</row>
    <row r="3" spans="2:24" s="10" customFormat="1" ht="20.100000000000001" customHeight="1" x14ac:dyDescent="0.25"/>
    <row r="4" spans="2:24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Q4" s="3" t="s">
        <v>21</v>
      </c>
      <c r="R4" s="226" t="str">
        <f>+'DADOS DA OBRA'!$N$25</f>
        <v>18/03/2026</v>
      </c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4" s="5" customFormat="1" ht="20.100000000000001" customHeight="1" x14ac:dyDescent="0.25">
      <c r="B7" s="1" t="s">
        <v>24</v>
      </c>
      <c r="D7" s="43" t="s">
        <v>1877</v>
      </c>
      <c r="O7" s="3" t="s">
        <v>240</v>
      </c>
      <c r="P7" s="298" t="s">
        <v>975</v>
      </c>
      <c r="Q7" s="3" t="s">
        <v>25</v>
      </c>
      <c r="R7" s="58" t="s">
        <v>1876</v>
      </c>
    </row>
    <row r="8" spans="2:24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J8" s="9"/>
    </row>
    <row r="9" spans="2:24" s="8" customFormat="1" ht="26.25" customHeight="1" x14ac:dyDescent="0.25">
      <c r="B9" s="585"/>
      <c r="C9" s="586"/>
      <c r="D9" s="586"/>
      <c r="E9" s="586"/>
      <c r="F9" s="586"/>
      <c r="G9" s="156" t="s">
        <v>1872</v>
      </c>
      <c r="H9" s="156" t="s">
        <v>1873</v>
      </c>
      <c r="I9" s="156" t="s">
        <v>1874</v>
      </c>
      <c r="J9" s="156"/>
      <c r="K9" s="156"/>
      <c r="L9" s="156"/>
      <c r="M9" s="156"/>
      <c r="N9" s="156"/>
      <c r="O9" s="156"/>
      <c r="P9" s="156"/>
      <c r="Q9" s="156"/>
      <c r="R9" s="237" t="s">
        <v>91</v>
      </c>
      <c r="S9" s="238"/>
    </row>
    <row r="10" spans="2:24" s="8" customFormat="1" ht="20.100000000000001" customHeight="1" x14ac:dyDescent="0.25">
      <c r="B10" s="587" t="s">
        <v>50</v>
      </c>
      <c r="C10" s="544"/>
      <c r="D10" s="544"/>
      <c r="E10" s="544"/>
      <c r="F10" s="544"/>
      <c r="G10" s="170">
        <v>122.44</v>
      </c>
      <c r="H10" s="170">
        <v>21.75</v>
      </c>
      <c r="I10" s="170">
        <v>82.5</v>
      </c>
      <c r="J10" s="170"/>
      <c r="K10" s="170"/>
      <c r="L10" s="170"/>
      <c r="M10" s="170"/>
      <c r="N10" s="170"/>
      <c r="O10" s="170"/>
      <c r="P10" s="170"/>
      <c r="Q10" s="170"/>
      <c r="R10" s="170"/>
      <c r="S10" s="239" t="s">
        <v>7</v>
      </c>
    </row>
    <row r="11" spans="2:24" s="7" customFormat="1" ht="20.100000000000001" customHeight="1" x14ac:dyDescent="0.25">
      <c r="B11" s="587" t="s">
        <v>85</v>
      </c>
      <c r="C11" s="544"/>
      <c r="D11" s="544"/>
      <c r="E11" s="544"/>
      <c r="F11" s="544"/>
      <c r="G11" s="170">
        <v>25.6</v>
      </c>
      <c r="H11" s="170">
        <v>5.44</v>
      </c>
      <c r="I11" s="170">
        <v>14.72</v>
      </c>
      <c r="J11" s="170"/>
      <c r="K11" s="170"/>
      <c r="L11" s="170"/>
      <c r="M11" s="170"/>
      <c r="N11" s="170"/>
      <c r="O11" s="170"/>
      <c r="P11" s="170"/>
      <c r="Q11" s="170"/>
      <c r="R11" s="170"/>
      <c r="S11" s="240" t="s">
        <v>7</v>
      </c>
    </row>
    <row r="12" spans="2:24" s="8" customFormat="1" ht="20.100000000000001" customHeight="1" x14ac:dyDescent="0.25">
      <c r="B12" s="587" t="s">
        <v>48</v>
      </c>
      <c r="C12" s="544"/>
      <c r="D12" s="544"/>
      <c r="E12" s="544"/>
      <c r="F12" s="544"/>
      <c r="G12" s="171">
        <f t="shared" ref="G12:H12" si="0">+G10*G11</f>
        <v>3134.4639999999999</v>
      </c>
      <c r="H12" s="171">
        <f t="shared" si="0"/>
        <v>118.32000000000001</v>
      </c>
      <c r="I12" s="171">
        <f t="shared" ref="I12:Q12" si="1">+I10*I11</f>
        <v>1214.4000000000001</v>
      </c>
      <c r="J12" s="171">
        <f t="shared" si="1"/>
        <v>0</v>
      </c>
      <c r="K12" s="171">
        <f t="shared" si="1"/>
        <v>0</v>
      </c>
      <c r="L12" s="171">
        <f t="shared" si="1"/>
        <v>0</v>
      </c>
      <c r="M12" s="171">
        <f t="shared" ref="M12:N12" si="2">+M10*M11</f>
        <v>0</v>
      </c>
      <c r="N12" s="171">
        <f t="shared" si="2"/>
        <v>0</v>
      </c>
      <c r="O12" s="171">
        <f t="shared" si="1"/>
        <v>0</v>
      </c>
      <c r="P12" s="171">
        <f t="shared" si="1"/>
        <v>0</v>
      </c>
      <c r="Q12" s="171">
        <f t="shared" si="1"/>
        <v>0</v>
      </c>
      <c r="R12" s="171"/>
      <c r="S12" s="241" t="s">
        <v>2</v>
      </c>
    </row>
    <row r="13" spans="2:24" s="8" customFormat="1" ht="20.100000000000001" customHeight="1" x14ac:dyDescent="0.25">
      <c r="B13" s="587" t="s">
        <v>86</v>
      </c>
      <c r="C13" s="544"/>
      <c r="D13" s="544"/>
      <c r="E13" s="544"/>
      <c r="F13" s="544"/>
      <c r="G13" s="170">
        <f>30.3*4.44+10.41*5.44</f>
        <v>191.16240000000002</v>
      </c>
      <c r="H13" s="170">
        <f>22.87*5.08+70.94*6.17</f>
        <v>553.87940000000003</v>
      </c>
      <c r="I13" s="170">
        <f>10*4.37</f>
        <v>43.7</v>
      </c>
      <c r="J13" s="170"/>
      <c r="K13" s="170"/>
      <c r="L13" s="170"/>
      <c r="M13" s="170"/>
      <c r="N13" s="170"/>
      <c r="O13" s="170"/>
      <c r="P13" s="170"/>
      <c r="Q13" s="170"/>
      <c r="R13" s="170"/>
      <c r="S13" s="239" t="s">
        <v>2</v>
      </c>
    </row>
    <row r="14" spans="2:24" s="8" customFormat="1" ht="20.100000000000001" customHeight="1" x14ac:dyDescent="0.25">
      <c r="B14" s="587" t="s">
        <v>87</v>
      </c>
      <c r="C14" s="544"/>
      <c r="D14" s="544"/>
      <c r="E14" s="544"/>
      <c r="F14" s="544"/>
      <c r="G14" s="171">
        <f>13.44*10.3+(2*1.6)*3+(1.2*2.4)*5+(1.4*0.8)*29+(1.2*0.8)*10+(1.3*0.8)*2+(2.2*0.6)+(2*1.6)*4+(0.8*0.8)*7+(2.5*1.2)*20+(1.2*0.5)*10+(1.8*1.2)*3+(1.8*0.8)*4+(1*2.4)*2+(1.5*1.6)+1.61*4.3+1.35*1*5+7.57*4.3+16.25*4.3+14.05*4.3+6.12*4.3*2</f>
        <v>539.77800000000002</v>
      </c>
      <c r="H14" s="171">
        <f>1.3*0.8+1.1*0.8+1.65*0.8*4+1.4*0.8*5+1.2*0.8+1.74*2.1*4+1.1*0.8+1.4*0.8+1.3*0.8+1.2*0.8+1.65*0.8*4+1.4*0.8*5+1.2*0.8</f>
        <v>44.216000000000001</v>
      </c>
      <c r="I14" s="171">
        <f>2.15*0.6*2+1.3*0.6+5.73*4.3+2.5*1*8+1.32*2.4+2.15*0.6*2+1.3*0.6*2+2.5*1*16+1.9*1+0.85*1+2.15*0.6*2+1.3*0.6+2.5*1*17+1.9*1+0.85*1</f>
        <v>146.66699999999997</v>
      </c>
      <c r="J14" s="171"/>
      <c r="K14" s="171"/>
      <c r="L14" s="171"/>
      <c r="M14" s="171"/>
      <c r="N14" s="171"/>
      <c r="O14" s="171"/>
      <c r="P14" s="171"/>
      <c r="Q14" s="171"/>
      <c r="R14" s="171"/>
      <c r="S14" s="241" t="s">
        <v>2</v>
      </c>
    </row>
    <row r="15" spans="2:24" s="8" customFormat="1" ht="20.100000000000001" customHeight="1" thickBot="1" x14ac:dyDescent="0.3">
      <c r="B15" s="588" t="s">
        <v>88</v>
      </c>
      <c r="C15" s="589"/>
      <c r="D15" s="589"/>
      <c r="E15" s="589"/>
      <c r="F15" s="589"/>
      <c r="G15" s="242">
        <f t="shared" ref="G15:H15" si="3">+G12+G13-G14</f>
        <v>2785.8483999999999</v>
      </c>
      <c r="H15" s="242">
        <f t="shared" si="3"/>
        <v>627.98340000000007</v>
      </c>
      <c r="I15" s="242">
        <f t="shared" ref="I15:Q15" si="4">+I12+I13-I14</f>
        <v>1111.4330000000002</v>
      </c>
      <c r="J15" s="242">
        <f t="shared" si="4"/>
        <v>0</v>
      </c>
      <c r="K15" s="242">
        <f t="shared" si="4"/>
        <v>0</v>
      </c>
      <c r="L15" s="242">
        <f t="shared" si="4"/>
        <v>0</v>
      </c>
      <c r="M15" s="242">
        <f t="shared" ref="M15:N15" si="5">+M12+M13-M14</f>
        <v>0</v>
      </c>
      <c r="N15" s="242">
        <f t="shared" si="5"/>
        <v>0</v>
      </c>
      <c r="O15" s="242">
        <f t="shared" si="4"/>
        <v>0</v>
      </c>
      <c r="P15" s="242">
        <f t="shared" si="4"/>
        <v>0</v>
      </c>
      <c r="Q15" s="242">
        <f t="shared" si="4"/>
        <v>0</v>
      </c>
      <c r="R15" s="242"/>
      <c r="S15" s="243" t="s">
        <v>2</v>
      </c>
    </row>
    <row r="16" spans="2:24" s="7" customFormat="1" ht="24.95" customHeight="1" x14ac:dyDescent="0.25">
      <c r="B16" s="244" t="s">
        <v>339</v>
      </c>
      <c r="C16" s="245"/>
      <c r="D16" s="245"/>
      <c r="E16" s="245"/>
      <c r="F16" s="246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31"/>
      <c r="S16" s="251"/>
    </row>
    <row r="17" spans="2:29" s="7" customFormat="1" ht="24.95" customHeight="1" x14ac:dyDescent="0.25">
      <c r="B17" s="584" t="s">
        <v>689</v>
      </c>
      <c r="C17" s="550"/>
      <c r="D17" s="550"/>
      <c r="E17" s="550"/>
      <c r="F17" s="551"/>
      <c r="G17" s="123">
        <v>891.47</v>
      </c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31">
        <f t="shared" ref="R17:R20" si="6">SUM(G17:Q17)</f>
        <v>891.47</v>
      </c>
      <c r="S17" s="251" t="s">
        <v>2</v>
      </c>
      <c r="U17" s="44"/>
      <c r="V17" s="44"/>
      <c r="W17" s="44"/>
      <c r="X17" s="44"/>
      <c r="Y17" s="44"/>
      <c r="Z17" s="44"/>
      <c r="AA17" s="44"/>
      <c r="AB17" s="44"/>
      <c r="AC17" s="44"/>
    </row>
    <row r="18" spans="2:29" s="7" customFormat="1" ht="24.95" customHeight="1" x14ac:dyDescent="0.25">
      <c r="B18" s="584" t="s">
        <v>688</v>
      </c>
      <c r="C18" s="550"/>
      <c r="D18" s="550"/>
      <c r="E18" s="550"/>
      <c r="F18" s="551"/>
      <c r="G18" s="123">
        <f>+G15-G20</f>
        <v>2355.4323999999997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31">
        <f t="shared" si="6"/>
        <v>2355.4323999999997</v>
      </c>
      <c r="S18" s="251" t="s">
        <v>2</v>
      </c>
    </row>
    <row r="19" spans="2:29" s="7" customFormat="1" ht="39.950000000000003" customHeight="1" x14ac:dyDescent="0.25">
      <c r="B19" s="584" t="s">
        <v>691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31">
        <v>311.72000000000003</v>
      </c>
      <c r="S19" s="251" t="s">
        <v>7</v>
      </c>
    </row>
    <row r="20" spans="2:29" s="7" customFormat="1" ht="24.95" customHeight="1" x14ac:dyDescent="0.25">
      <c r="B20" s="584" t="s">
        <v>344</v>
      </c>
      <c r="C20" s="550"/>
      <c r="D20" s="550"/>
      <c r="E20" s="550"/>
      <c r="F20" s="551"/>
      <c r="G20" s="123">
        <f>18.16*25.6-(1.4*0.8*24+1.3*0.8*3+1.2*0.8*4+0.8*0.8)</f>
        <v>430.416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31">
        <f t="shared" si="6"/>
        <v>430.416</v>
      </c>
      <c r="S20" s="251" t="s">
        <v>2</v>
      </c>
    </row>
    <row r="21" spans="2:29" s="7" customFormat="1" ht="24.95" customHeight="1" x14ac:dyDescent="0.25">
      <c r="B21" s="584" t="s">
        <v>457</v>
      </c>
      <c r="C21" s="550"/>
      <c r="D21" s="550"/>
      <c r="E21" s="550"/>
      <c r="F21" s="551"/>
      <c r="G21" s="123">
        <f>18.16*25.6-(1.4*0.8*24+1.3*0.8*3+1.2*0.8*4+0.8*0.8)</f>
        <v>430.416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31">
        <f>+'BL4-ESQ-TER-R00'!S43+'BL4-ESQ-1 PAV-R00'!S48+'BL4-ESQ-2 PAV-R00'!S46+'BL4-ESQ-3 PAV-R00'!S42+'BL4-ESQ-4 PAV-R00'!S40</f>
        <v>326.90999999999997</v>
      </c>
      <c r="S21" s="251" t="s">
        <v>7</v>
      </c>
    </row>
    <row r="22" spans="2:29" s="8" customFormat="1" ht="24.95" customHeight="1" x14ac:dyDescent="0.25">
      <c r="B22" s="252" t="s">
        <v>51</v>
      </c>
      <c r="C22" s="182"/>
      <c r="D22" s="182"/>
      <c r="E22" s="182"/>
      <c r="F22" s="18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31"/>
      <c r="S22" s="253"/>
    </row>
    <row r="23" spans="2:29" s="7" customFormat="1" ht="50.1" customHeight="1" x14ac:dyDescent="0.25">
      <c r="B23" s="584" t="s">
        <v>1867</v>
      </c>
      <c r="C23" s="550"/>
      <c r="D23" s="550"/>
      <c r="E23" s="550"/>
      <c r="F23" s="551"/>
      <c r="G23" s="123">
        <f>+G18-G20</f>
        <v>1925.0163999999997</v>
      </c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31">
        <f>SUM(G23:Q23)</f>
        <v>1925.0163999999997</v>
      </c>
      <c r="S23" s="251" t="s">
        <v>2</v>
      </c>
    </row>
    <row r="24" spans="2:29" s="7" customFormat="1" ht="50.1" customHeight="1" x14ac:dyDescent="0.25">
      <c r="B24" s="584" t="s">
        <v>353</v>
      </c>
      <c r="C24" s="550"/>
      <c r="D24" s="550"/>
      <c r="E24" s="550"/>
      <c r="F24" s="551"/>
      <c r="G24" s="123">
        <f t="shared" ref="G24" si="7">+G23</f>
        <v>1925.0163999999997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31">
        <f>SUM(G24:Q24)</f>
        <v>1925.0163999999997</v>
      </c>
      <c r="S24" s="251" t="s">
        <v>2</v>
      </c>
    </row>
    <row r="25" spans="2:29" s="7" customFormat="1" ht="24.95" customHeight="1" x14ac:dyDescent="0.25">
      <c r="B25" s="584" t="s">
        <v>1868</v>
      </c>
      <c r="C25" s="550"/>
      <c r="D25" s="550"/>
      <c r="E25" s="550"/>
      <c r="F25" s="551"/>
      <c r="G25" s="123"/>
      <c r="H25" s="123">
        <f>+H15</f>
        <v>627.98340000000007</v>
      </c>
      <c r="I25" s="123">
        <f>+I15</f>
        <v>1111.4330000000002</v>
      </c>
      <c r="J25" s="123"/>
      <c r="K25" s="123"/>
      <c r="L25" s="123"/>
      <c r="M25" s="123"/>
      <c r="N25" s="123"/>
      <c r="O25" s="123"/>
      <c r="P25" s="123"/>
      <c r="Q25" s="123"/>
      <c r="R25" s="131">
        <f t="shared" ref="R25:R26" si="8">SUM(G25:Q25)</f>
        <v>1739.4164000000003</v>
      </c>
      <c r="S25" s="251" t="s">
        <v>2</v>
      </c>
    </row>
    <row r="26" spans="2:29" s="7" customFormat="1" ht="24.95" customHeight="1" thickBot="1" x14ac:dyDescent="0.3">
      <c r="B26" s="590" t="s">
        <v>1869</v>
      </c>
      <c r="C26" s="591"/>
      <c r="D26" s="591"/>
      <c r="E26" s="591"/>
      <c r="F26" s="592"/>
      <c r="G26" s="254"/>
      <c r="H26" s="254">
        <f>+H25</f>
        <v>627.98340000000007</v>
      </c>
      <c r="I26" s="254">
        <f>+I25</f>
        <v>1111.4330000000002</v>
      </c>
      <c r="J26" s="254"/>
      <c r="K26" s="254"/>
      <c r="L26" s="254"/>
      <c r="M26" s="254"/>
      <c r="N26" s="254"/>
      <c r="O26" s="254"/>
      <c r="P26" s="254"/>
      <c r="Q26" s="254"/>
      <c r="R26" s="256">
        <f t="shared" si="8"/>
        <v>1739.4164000000003</v>
      </c>
      <c r="S26" s="255" t="s">
        <v>2</v>
      </c>
    </row>
    <row r="27" spans="2:29" s="8" customFormat="1" ht="20.100000000000001" customHeight="1" x14ac:dyDescent="0.25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46"/>
    </row>
    <row r="28" spans="2:29" s="8" customFormat="1" ht="20.100000000000001" customHeight="1" x14ac:dyDescent="0.25"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46"/>
    </row>
    <row r="29" spans="2:29" s="8" customFormat="1" ht="20.100000000000001" customHeight="1" x14ac:dyDescent="0.25"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46"/>
    </row>
    <row r="30" spans="2:29" s="8" customFormat="1" ht="20.100000000000001" customHeight="1" x14ac:dyDescent="0.25"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46"/>
    </row>
    <row r="31" spans="2:29" s="8" customFormat="1" ht="20.100000000000001" customHeight="1" x14ac:dyDescent="0.25"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46"/>
    </row>
    <row r="32" spans="2:29" s="8" customFormat="1" ht="20.100000000000001" customHeight="1" x14ac:dyDescent="0.25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46"/>
    </row>
    <row r="33" spans="2:19" s="8" customFormat="1" ht="20.100000000000001" customHeight="1" x14ac:dyDescent="0.25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46"/>
    </row>
    <row r="34" spans="2:19" s="8" customFormat="1" ht="20.100000000000001" customHeight="1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46"/>
    </row>
    <row r="35" spans="2:19" s="8" customFormat="1" ht="20.100000000000001" customHeight="1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46"/>
    </row>
  </sheetData>
  <mergeCells count="17">
    <mergeCell ref="B25:F25"/>
    <mergeCell ref="B26:F26"/>
    <mergeCell ref="B21:F21"/>
    <mergeCell ref="B23:F23"/>
    <mergeCell ref="B24:F24"/>
    <mergeCell ref="B1:S2"/>
    <mergeCell ref="B9:F9"/>
    <mergeCell ref="B10:F10"/>
    <mergeCell ref="B11:F11"/>
    <mergeCell ref="B12:F12"/>
    <mergeCell ref="B19:F19"/>
    <mergeCell ref="B20:F20"/>
    <mergeCell ref="B13:F13"/>
    <mergeCell ref="B14:F14"/>
    <mergeCell ref="B15:F15"/>
    <mergeCell ref="B17:F17"/>
    <mergeCell ref="B18:F18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5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BBAA-F43C-48A9-8B3E-E27191362B1E}">
  <sheetPr>
    <tabColor rgb="FF92D050"/>
  </sheetPr>
  <dimension ref="B1:BK39"/>
  <sheetViews>
    <sheetView showGridLines="0" view="pageBreakPreview" topLeftCell="A6" zoomScaleNormal="70" zoomScaleSheetLayoutView="100" workbookViewId="0">
      <pane xSplit="6" ySplit="10" topLeftCell="G16" activePane="bottomRight" state="frozen"/>
      <selection activeCell="BC35" sqref="BC35"/>
      <selection pane="topRight" activeCell="BC35" sqref="BC35"/>
      <selection pane="bottomLeft" activeCell="BC35" sqref="BC35"/>
      <selection pane="bottomRight" activeCell="G9" sqref="G9:J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57" width="10.7109375" style="32" customWidth="1"/>
    <col min="58" max="58" width="3.5703125" style="184" customWidth="1"/>
    <col min="59" max="59" width="1.7109375" style="32" customWidth="1"/>
    <col min="60" max="16384" width="9.140625" style="32"/>
  </cols>
  <sheetData>
    <row r="1" spans="2:6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  <c r="BE1" s="381"/>
      <c r="BF1" s="381"/>
    </row>
    <row r="2" spans="2:6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</row>
    <row r="3" spans="2:63" s="10" customFormat="1" ht="20.100000000000001" customHeight="1" x14ac:dyDescent="0.25">
      <c r="BF3" s="13"/>
    </row>
    <row r="4" spans="2:6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T4" s="2"/>
      <c r="AU4" s="2"/>
      <c r="AV4" s="2"/>
      <c r="AW4" s="2"/>
      <c r="AX4" s="2"/>
      <c r="AY4" s="2"/>
      <c r="AZ4" s="2"/>
      <c r="BC4" s="3"/>
      <c r="BD4" s="3" t="s">
        <v>21</v>
      </c>
      <c r="BE4" s="226" t="str">
        <f>+'DADOS DA OBRA'!$N$25</f>
        <v>18/03/2026</v>
      </c>
      <c r="BF4" s="51"/>
      <c r="BH4" s="35"/>
      <c r="BI4" s="35"/>
      <c r="BJ4" s="36"/>
      <c r="BK4" s="36"/>
    </row>
    <row r="5" spans="2:6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BC5" s="3"/>
      <c r="BD5" s="3" t="s">
        <v>22</v>
      </c>
      <c r="BE5" s="4" t="str">
        <f>'DADOS DA OBRA'!$N$28</f>
        <v>00</v>
      </c>
      <c r="BF5" s="51"/>
    </row>
    <row r="6" spans="2:6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BF6" s="51"/>
    </row>
    <row r="7" spans="2:63" s="5" customFormat="1" ht="20.100000000000001" customHeight="1" x14ac:dyDescent="0.25">
      <c r="B7" s="1" t="s">
        <v>24</v>
      </c>
      <c r="D7" s="43" t="s">
        <v>92</v>
      </c>
      <c r="BA7" s="3" t="s">
        <v>240</v>
      </c>
      <c r="BB7" s="298" t="s">
        <v>975</v>
      </c>
      <c r="BC7" s="3"/>
      <c r="BD7" s="3" t="s">
        <v>25</v>
      </c>
      <c r="BE7" s="58" t="s">
        <v>77</v>
      </c>
      <c r="BF7" s="51"/>
    </row>
    <row r="8" spans="2:63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12"/>
      <c r="J8" s="9"/>
      <c r="P8" s="12"/>
      <c r="Q8" s="12"/>
      <c r="R8" s="9"/>
      <c r="AB8" s="12"/>
      <c r="AC8" s="12"/>
      <c r="AD8" s="9"/>
      <c r="AT8" s="12"/>
      <c r="AU8" s="12"/>
      <c r="AV8" s="9"/>
      <c r="BF8" s="45"/>
    </row>
    <row r="9" spans="2:63" s="8" customFormat="1" ht="26.25" customHeight="1" x14ac:dyDescent="0.25">
      <c r="B9" s="555"/>
      <c r="C9" s="556"/>
      <c r="D9" s="556"/>
      <c r="E9" s="556"/>
      <c r="F9" s="556"/>
      <c r="G9" s="156" t="s">
        <v>1581</v>
      </c>
      <c r="H9" s="156" t="s">
        <v>1582</v>
      </c>
      <c r="I9" s="156" t="s">
        <v>1583</v>
      </c>
      <c r="J9" s="156" t="s">
        <v>1584</v>
      </c>
      <c r="K9" s="156" t="s">
        <v>1770</v>
      </c>
      <c r="L9" s="156" t="s">
        <v>1585</v>
      </c>
      <c r="M9" s="156" t="s">
        <v>1586</v>
      </c>
      <c r="N9" s="156" t="s">
        <v>1587</v>
      </c>
      <c r="O9" s="156" t="s">
        <v>1588</v>
      </c>
      <c r="P9" s="156" t="s">
        <v>1571</v>
      </c>
      <c r="Q9" s="156" t="s">
        <v>1572</v>
      </c>
      <c r="R9" s="156" t="s">
        <v>1589</v>
      </c>
      <c r="S9" s="156" t="s">
        <v>1590</v>
      </c>
      <c r="T9" s="156" t="s">
        <v>1591</v>
      </c>
      <c r="U9" s="156" t="s">
        <v>1592</v>
      </c>
      <c r="V9" s="156" t="s">
        <v>65</v>
      </c>
      <c r="W9" s="156" t="s">
        <v>1593</v>
      </c>
      <c r="X9" s="156" t="s">
        <v>337</v>
      </c>
      <c r="Y9" s="156" t="s">
        <v>336</v>
      </c>
      <c r="Z9" s="156" t="s">
        <v>84</v>
      </c>
      <c r="AA9" s="156" t="s">
        <v>1594</v>
      </c>
      <c r="AB9" s="156" t="s">
        <v>1595</v>
      </c>
      <c r="AC9" s="156" t="s">
        <v>1574</v>
      </c>
      <c r="AD9" s="156" t="s">
        <v>1600</v>
      </c>
      <c r="AE9" s="156" t="s">
        <v>1596</v>
      </c>
      <c r="AF9" s="156" t="s">
        <v>1597</v>
      </c>
      <c r="AG9" s="156" t="s">
        <v>1598</v>
      </c>
      <c r="AH9" s="156" t="s">
        <v>1599</v>
      </c>
      <c r="AI9" s="156" t="s">
        <v>84</v>
      </c>
      <c r="AJ9" s="156" t="s">
        <v>1776</v>
      </c>
      <c r="AK9" s="156" t="s">
        <v>1705</v>
      </c>
      <c r="AL9" s="156" t="s">
        <v>1706</v>
      </c>
      <c r="AM9" s="156" t="s">
        <v>1707</v>
      </c>
      <c r="AN9" s="156" t="s">
        <v>1708</v>
      </c>
      <c r="AO9" s="156" t="s">
        <v>1709</v>
      </c>
      <c r="AP9" s="156" t="s">
        <v>1710</v>
      </c>
      <c r="AQ9" s="156" t="s">
        <v>1770</v>
      </c>
      <c r="AR9" s="156" t="s">
        <v>1711</v>
      </c>
      <c r="AS9" s="156" t="s">
        <v>334</v>
      </c>
      <c r="AT9" s="156" t="s">
        <v>1712</v>
      </c>
      <c r="AU9" s="156" t="s">
        <v>1713</v>
      </c>
      <c r="AV9" s="156" t="s">
        <v>1714</v>
      </c>
      <c r="AW9" s="156" t="s">
        <v>1715</v>
      </c>
      <c r="AX9" s="156" t="s">
        <v>1716</v>
      </c>
      <c r="AY9" s="156" t="s">
        <v>1718</v>
      </c>
      <c r="AZ9" s="156" t="s">
        <v>1719</v>
      </c>
      <c r="BA9" s="156" t="s">
        <v>1720</v>
      </c>
      <c r="BB9" s="156" t="s">
        <v>1721</v>
      </c>
      <c r="BC9" s="156" t="s">
        <v>1722</v>
      </c>
      <c r="BD9" s="156" t="s">
        <v>1778</v>
      </c>
      <c r="BE9" s="168" t="s">
        <v>91</v>
      </c>
      <c r="BF9" s="187"/>
    </row>
    <row r="10" spans="2:63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2" t="s">
        <v>7</v>
      </c>
    </row>
    <row r="11" spans="2:63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3" t="s">
        <v>7</v>
      </c>
    </row>
    <row r="12" spans="2:63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9.08</v>
      </c>
      <c r="H12" s="171">
        <v>9.31</v>
      </c>
      <c r="I12" s="171">
        <v>3.28</v>
      </c>
      <c r="J12" s="159">
        <v>3.32</v>
      </c>
      <c r="K12" s="159">
        <f>4.16*2+2.01*4.02</f>
        <v>16.400199999999998</v>
      </c>
      <c r="L12" s="159">
        <v>62.71</v>
      </c>
      <c r="M12" s="159">
        <v>86.03</v>
      </c>
      <c r="N12" s="159">
        <v>6</v>
      </c>
      <c r="O12" s="159">
        <v>22.84</v>
      </c>
      <c r="P12" s="159">
        <v>58.47</v>
      </c>
      <c r="Q12" s="159">
        <v>57.69</v>
      </c>
      <c r="R12" s="159">
        <v>53.03</v>
      </c>
      <c r="S12" s="159">
        <v>53.49</v>
      </c>
      <c r="T12" s="159">
        <v>53.6</v>
      </c>
      <c r="U12" s="159">
        <v>54.37</v>
      </c>
      <c r="V12" s="159">
        <v>121.1</v>
      </c>
      <c r="W12" s="159">
        <v>36.51</v>
      </c>
      <c r="X12" s="159">
        <v>1.76</v>
      </c>
      <c r="Y12" s="159">
        <v>1.86</v>
      </c>
      <c r="Z12" s="159">
        <v>1.85</v>
      </c>
      <c r="AA12" s="159">
        <v>17.13</v>
      </c>
      <c r="AB12" s="159">
        <v>1.5</v>
      </c>
      <c r="AC12" s="159">
        <v>63.79</v>
      </c>
      <c r="AD12" s="159">
        <v>47.52</v>
      </c>
      <c r="AE12" s="159">
        <v>3.24</v>
      </c>
      <c r="AF12" s="159">
        <v>3.24</v>
      </c>
      <c r="AG12" s="159">
        <v>9.84</v>
      </c>
      <c r="AH12" s="159">
        <v>9.75</v>
      </c>
      <c r="AI12" s="159">
        <v>3.04</v>
      </c>
      <c r="AJ12" s="159">
        <v>175.02</v>
      </c>
      <c r="AK12" s="159">
        <v>10</v>
      </c>
      <c r="AL12" s="159">
        <v>10.69</v>
      </c>
      <c r="AM12" s="159">
        <v>3.41</v>
      </c>
      <c r="AN12" s="159">
        <v>3.41</v>
      </c>
      <c r="AO12" s="159">
        <v>25.14</v>
      </c>
      <c r="AP12" s="159">
        <v>8.08</v>
      </c>
      <c r="AQ12" s="159">
        <v>10.66</v>
      </c>
      <c r="AR12" s="159">
        <v>199.74</v>
      </c>
      <c r="AS12" s="159">
        <v>23.99</v>
      </c>
      <c r="AT12" s="159">
        <v>3.67</v>
      </c>
      <c r="AU12" s="159">
        <v>2.59</v>
      </c>
      <c r="AV12" s="159">
        <v>2.59</v>
      </c>
      <c r="AW12" s="159">
        <v>34.33</v>
      </c>
      <c r="AX12" s="159">
        <v>122.45</v>
      </c>
      <c r="AY12" s="159">
        <v>9.77</v>
      </c>
      <c r="AZ12" s="159">
        <v>50.3</v>
      </c>
      <c r="BA12" s="159">
        <v>42.18</v>
      </c>
      <c r="BB12" s="171"/>
      <c r="BC12" s="171">
        <f>4.4*2.12+10.13+(28*2.05*0.29)+(28*2.05*0.18)</f>
        <v>46.436</v>
      </c>
      <c r="BD12" s="171">
        <f>639.79+578.62</f>
        <v>1218.4099999999999</v>
      </c>
      <c r="BE12" s="171"/>
      <c r="BF12" s="174" t="s">
        <v>2</v>
      </c>
    </row>
    <row r="13" spans="2:63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2" t="s">
        <v>2</v>
      </c>
    </row>
    <row r="14" spans="2:63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4" t="s">
        <v>2</v>
      </c>
    </row>
    <row r="15" spans="2:63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BB15" si="0">+G12+G13-G14</f>
        <v>9.08</v>
      </c>
      <c r="H15" s="175">
        <f t="shared" si="0"/>
        <v>9.31</v>
      </c>
      <c r="I15" s="175">
        <f t="shared" si="0"/>
        <v>3.28</v>
      </c>
      <c r="J15" s="175">
        <f t="shared" si="0"/>
        <v>3.32</v>
      </c>
      <c r="K15" s="175">
        <f t="shared" si="0"/>
        <v>16.400199999999998</v>
      </c>
      <c r="L15" s="175">
        <f t="shared" ref="L15:AN15" si="1">+L12+L13-L14</f>
        <v>62.71</v>
      </c>
      <c r="M15" s="175">
        <f t="shared" si="1"/>
        <v>86.03</v>
      </c>
      <c r="N15" s="175">
        <f t="shared" si="1"/>
        <v>6</v>
      </c>
      <c r="O15" s="175">
        <f t="shared" si="1"/>
        <v>22.84</v>
      </c>
      <c r="P15" s="175">
        <f t="shared" si="1"/>
        <v>58.47</v>
      </c>
      <c r="Q15" s="175">
        <f t="shared" si="1"/>
        <v>57.69</v>
      </c>
      <c r="R15" s="175">
        <f t="shared" si="1"/>
        <v>53.03</v>
      </c>
      <c r="S15" s="175">
        <f t="shared" si="1"/>
        <v>53.49</v>
      </c>
      <c r="T15" s="175">
        <f t="shared" ref="T15:AI15" si="2">+T12+T13-T14</f>
        <v>53.6</v>
      </c>
      <c r="U15" s="175">
        <f t="shared" si="2"/>
        <v>54.37</v>
      </c>
      <c r="V15" s="175">
        <f t="shared" si="2"/>
        <v>121.1</v>
      </c>
      <c r="W15" s="175">
        <f t="shared" si="2"/>
        <v>36.51</v>
      </c>
      <c r="X15" s="175">
        <f t="shared" si="2"/>
        <v>1.76</v>
      </c>
      <c r="Y15" s="175">
        <f t="shared" si="2"/>
        <v>1.86</v>
      </c>
      <c r="Z15" s="175">
        <f t="shared" si="2"/>
        <v>1.85</v>
      </c>
      <c r="AA15" s="175">
        <f t="shared" si="2"/>
        <v>17.13</v>
      </c>
      <c r="AB15" s="175">
        <f t="shared" si="2"/>
        <v>1.5</v>
      </c>
      <c r="AC15" s="175">
        <f t="shared" si="2"/>
        <v>63.79</v>
      </c>
      <c r="AD15" s="175">
        <f t="shared" si="2"/>
        <v>47.52</v>
      </c>
      <c r="AE15" s="175">
        <f t="shared" si="2"/>
        <v>3.24</v>
      </c>
      <c r="AF15" s="175">
        <f t="shared" si="2"/>
        <v>3.24</v>
      </c>
      <c r="AG15" s="175">
        <f t="shared" si="2"/>
        <v>9.84</v>
      </c>
      <c r="AH15" s="175">
        <f t="shared" si="2"/>
        <v>9.75</v>
      </c>
      <c r="AI15" s="175">
        <f t="shared" si="2"/>
        <v>3.04</v>
      </c>
      <c r="AJ15" s="175">
        <f t="shared" ref="AJ15" si="3">+AJ12+AJ13-AJ14</f>
        <v>175.02</v>
      </c>
      <c r="AK15" s="175">
        <f t="shared" si="1"/>
        <v>10</v>
      </c>
      <c r="AL15" s="175">
        <f t="shared" si="1"/>
        <v>10.69</v>
      </c>
      <c r="AM15" s="175">
        <f t="shared" si="1"/>
        <v>3.41</v>
      </c>
      <c r="AN15" s="175">
        <f t="shared" si="1"/>
        <v>3.41</v>
      </c>
      <c r="AO15" s="175">
        <f t="shared" si="0"/>
        <v>25.14</v>
      </c>
      <c r="AP15" s="175">
        <f t="shared" si="0"/>
        <v>8.08</v>
      </c>
      <c r="AQ15" s="175">
        <f t="shared" ref="AQ15" si="4">+AQ12+AQ13-AQ14</f>
        <v>10.66</v>
      </c>
      <c r="AR15" s="175">
        <f t="shared" si="0"/>
        <v>199.74</v>
      </c>
      <c r="AS15" s="175">
        <f t="shared" si="0"/>
        <v>23.99</v>
      </c>
      <c r="AT15" s="175">
        <f t="shared" si="0"/>
        <v>3.67</v>
      </c>
      <c r="AU15" s="175">
        <f t="shared" si="0"/>
        <v>2.59</v>
      </c>
      <c r="AV15" s="175">
        <f t="shared" si="0"/>
        <v>2.59</v>
      </c>
      <c r="AW15" s="175">
        <f t="shared" si="0"/>
        <v>34.33</v>
      </c>
      <c r="AX15" s="175">
        <f t="shared" si="0"/>
        <v>122.45</v>
      </c>
      <c r="AY15" s="175">
        <f t="shared" ref="AY15" si="5">+AY12+AY13-AY14</f>
        <v>9.77</v>
      </c>
      <c r="AZ15" s="175">
        <f t="shared" ref="AZ15" si="6">+AZ12+AZ13-AZ14</f>
        <v>50.3</v>
      </c>
      <c r="BA15" s="175">
        <f t="shared" si="0"/>
        <v>42.18</v>
      </c>
      <c r="BB15" s="175">
        <f t="shared" si="0"/>
        <v>0</v>
      </c>
      <c r="BC15" s="175">
        <f>+BC12</f>
        <v>46.436</v>
      </c>
      <c r="BD15" s="175">
        <f>+BD12</f>
        <v>1218.4099999999999</v>
      </c>
      <c r="BE15" s="175"/>
      <c r="BF15" s="176" t="s">
        <v>2</v>
      </c>
    </row>
    <row r="16" spans="2:63" s="8" customFormat="1" ht="24.95" customHeight="1" x14ac:dyDescent="0.25">
      <c r="B16" s="179" t="s">
        <v>222</v>
      </c>
      <c r="C16" s="180"/>
      <c r="D16" s="180"/>
      <c r="E16" s="180"/>
      <c r="F16" s="181"/>
      <c r="G16" s="185"/>
      <c r="H16" s="185"/>
      <c r="I16" s="185"/>
      <c r="J16" s="186"/>
      <c r="K16" s="177"/>
      <c r="L16" s="177"/>
      <c r="M16" s="177"/>
      <c r="N16" s="177"/>
      <c r="O16" s="177"/>
      <c r="P16" s="185"/>
      <c r="Q16" s="185"/>
      <c r="R16" s="186"/>
      <c r="S16" s="177"/>
      <c r="T16" s="177"/>
      <c r="U16" s="177"/>
      <c r="V16" s="177"/>
      <c r="W16" s="177"/>
      <c r="X16" s="177"/>
      <c r="Y16" s="177"/>
      <c r="Z16" s="177"/>
      <c r="AA16" s="177"/>
      <c r="AB16" s="185"/>
      <c r="AC16" s="185"/>
      <c r="AD16" s="186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85"/>
      <c r="AU16" s="185"/>
      <c r="AV16" s="186"/>
      <c r="AW16" s="177"/>
      <c r="AX16" s="177"/>
      <c r="AY16" s="177"/>
      <c r="AZ16" s="177"/>
      <c r="BA16" s="177"/>
      <c r="BB16" s="177"/>
      <c r="BC16" s="177"/>
      <c r="BD16" s="177"/>
      <c r="BE16" s="177"/>
      <c r="BF16" s="178"/>
    </row>
    <row r="17" spans="2:58" s="8" customFormat="1" ht="24.95" customHeight="1" x14ac:dyDescent="0.25">
      <c r="B17" s="549" t="s">
        <v>355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>
        <f>+AJ15</f>
        <v>175.02</v>
      </c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31">
        <f t="shared" ref="BE17:BE22" si="7">SUM(G17:BD17)</f>
        <v>175.02</v>
      </c>
      <c r="BF17" s="164" t="s">
        <v>2</v>
      </c>
    </row>
    <row r="18" spans="2:58" s="8" customFormat="1" ht="24.95" customHeight="1" x14ac:dyDescent="0.25">
      <c r="B18" s="549" t="s">
        <v>356</v>
      </c>
      <c r="C18" s="550"/>
      <c r="D18" s="550"/>
      <c r="E18" s="550"/>
      <c r="F18" s="55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>
        <f>+AJ17</f>
        <v>175.02</v>
      </c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>
        <f>+AX15</f>
        <v>122.45</v>
      </c>
      <c r="AY18" s="123">
        <f t="shared" ref="AY18:BA18" si="8">+AY15</f>
        <v>9.77</v>
      </c>
      <c r="AZ18" s="123">
        <f t="shared" si="8"/>
        <v>50.3</v>
      </c>
      <c r="BA18" s="123">
        <f t="shared" si="8"/>
        <v>42.18</v>
      </c>
      <c r="BB18" s="123"/>
      <c r="BC18" s="123"/>
      <c r="BD18" s="123"/>
      <c r="BE18" s="131">
        <f t="shared" si="7"/>
        <v>399.72</v>
      </c>
      <c r="BF18" s="164" t="s">
        <v>2</v>
      </c>
    </row>
    <row r="19" spans="2:58" s="8" customFormat="1" ht="24.95" customHeight="1" x14ac:dyDescent="0.25">
      <c r="B19" s="549" t="s">
        <v>357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>
        <f>+BD15*0.1</f>
        <v>121.84099999999999</v>
      </c>
      <c r="BE19" s="131">
        <f t="shared" si="7"/>
        <v>121.84099999999999</v>
      </c>
      <c r="BF19" s="164" t="s">
        <v>8</v>
      </c>
    </row>
    <row r="20" spans="2:58" s="8" customFormat="1" ht="39.950000000000003" customHeight="1" x14ac:dyDescent="0.25">
      <c r="B20" s="549" t="s">
        <v>365</v>
      </c>
      <c r="C20" s="550"/>
      <c r="D20" s="550"/>
      <c r="E20" s="550"/>
      <c r="F20" s="551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>
        <f>+BD15</f>
        <v>1218.4099999999999</v>
      </c>
      <c r="BE20" s="131">
        <f t="shared" si="7"/>
        <v>1218.4099999999999</v>
      </c>
      <c r="BF20" s="164" t="s">
        <v>2</v>
      </c>
    </row>
    <row r="21" spans="2:58" s="8" customFormat="1" ht="50.1" customHeight="1" x14ac:dyDescent="0.25">
      <c r="B21" s="549" t="s">
        <v>366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>
        <f>+BD20*2.52*2</f>
        <v>6140.786399999999</v>
      </c>
      <c r="BE21" s="131">
        <f t="shared" si="7"/>
        <v>6140.786399999999</v>
      </c>
      <c r="BF21" s="164" t="s">
        <v>99</v>
      </c>
    </row>
    <row r="22" spans="2:58" s="8" customFormat="1" ht="24.95" customHeight="1" x14ac:dyDescent="0.25">
      <c r="B22" s="549" t="s">
        <v>692</v>
      </c>
      <c r="C22" s="550"/>
      <c r="D22" s="550"/>
      <c r="E22" s="550"/>
      <c r="F22" s="551"/>
      <c r="G22" s="123">
        <f>+G15</f>
        <v>9.08</v>
      </c>
      <c r="H22" s="123">
        <f t="shared" ref="H22:J22" si="9">+H15</f>
        <v>9.31</v>
      </c>
      <c r="I22" s="123">
        <f t="shared" si="9"/>
        <v>3.28</v>
      </c>
      <c r="J22" s="123">
        <f t="shared" si="9"/>
        <v>3.32</v>
      </c>
      <c r="K22" s="123">
        <f>+K15</f>
        <v>16.400199999999998</v>
      </c>
      <c r="L22" s="123">
        <f>+L15</f>
        <v>62.71</v>
      </c>
      <c r="M22" s="123">
        <f>+M15</f>
        <v>86.03</v>
      </c>
      <c r="N22" s="123">
        <f t="shared" ref="N22:U22" si="10">+N15</f>
        <v>6</v>
      </c>
      <c r="O22" s="123">
        <f t="shared" si="10"/>
        <v>22.84</v>
      </c>
      <c r="P22" s="123">
        <f t="shared" si="10"/>
        <v>58.47</v>
      </c>
      <c r="Q22" s="123">
        <f t="shared" si="10"/>
        <v>57.69</v>
      </c>
      <c r="R22" s="123">
        <f t="shared" si="10"/>
        <v>53.03</v>
      </c>
      <c r="S22" s="123">
        <f t="shared" si="10"/>
        <v>53.49</v>
      </c>
      <c r="T22" s="123">
        <f t="shared" si="10"/>
        <v>53.6</v>
      </c>
      <c r="U22" s="123">
        <f t="shared" si="10"/>
        <v>54.37</v>
      </c>
      <c r="V22" s="123">
        <f>+V15</f>
        <v>121.1</v>
      </c>
      <c r="W22" s="123">
        <f>+W15</f>
        <v>36.51</v>
      </c>
      <c r="X22" s="123">
        <f t="shared" ref="X22:AA22" si="11">+X15</f>
        <v>1.76</v>
      </c>
      <c r="Y22" s="123">
        <f t="shared" si="11"/>
        <v>1.86</v>
      </c>
      <c r="Z22" s="123">
        <f t="shared" si="11"/>
        <v>1.85</v>
      </c>
      <c r="AA22" s="123">
        <f t="shared" si="11"/>
        <v>17.13</v>
      </c>
      <c r="AB22" s="123">
        <f>+AB15</f>
        <v>1.5</v>
      </c>
      <c r="AC22" s="123">
        <f>+AC15</f>
        <v>63.79</v>
      </c>
      <c r="AD22" s="123">
        <f>+AD15</f>
        <v>47.52</v>
      </c>
      <c r="AE22" s="123">
        <f t="shared" ref="AE22:AI22" si="12">+AE15</f>
        <v>3.24</v>
      </c>
      <c r="AF22" s="123">
        <f t="shared" si="12"/>
        <v>3.24</v>
      </c>
      <c r="AG22" s="123">
        <f t="shared" si="12"/>
        <v>9.84</v>
      </c>
      <c r="AH22" s="123">
        <f t="shared" si="12"/>
        <v>9.75</v>
      </c>
      <c r="AI22" s="123">
        <f t="shared" si="12"/>
        <v>3.04</v>
      </c>
      <c r="AJ22" s="123"/>
      <c r="AK22" s="123">
        <f t="shared" ref="AK22:AN22" si="13">+AK15</f>
        <v>10</v>
      </c>
      <c r="AL22" s="123">
        <f t="shared" si="13"/>
        <v>10.69</v>
      </c>
      <c r="AM22" s="123">
        <f t="shared" si="13"/>
        <v>3.41</v>
      </c>
      <c r="AN22" s="123">
        <f t="shared" si="13"/>
        <v>3.41</v>
      </c>
      <c r="AO22" s="123">
        <f>+AO15</f>
        <v>25.14</v>
      </c>
      <c r="AP22" s="123">
        <f>+AP15</f>
        <v>8.08</v>
      </c>
      <c r="AQ22" s="123">
        <f>+AQ15</f>
        <v>10.66</v>
      </c>
      <c r="AR22" s="123">
        <f>+AR15</f>
        <v>199.74</v>
      </c>
      <c r="AS22" s="123">
        <f>+AS15</f>
        <v>23.99</v>
      </c>
      <c r="AT22" s="123">
        <f t="shared" ref="AT22:AV22" si="14">+AT15</f>
        <v>3.67</v>
      </c>
      <c r="AU22" s="123">
        <f t="shared" si="14"/>
        <v>2.59</v>
      </c>
      <c r="AV22" s="123">
        <f t="shared" si="14"/>
        <v>2.59</v>
      </c>
      <c r="AW22" s="123">
        <f>+AW15</f>
        <v>34.33</v>
      </c>
      <c r="AX22" s="123">
        <f t="shared" ref="AX22:BA22" si="15">+AX15</f>
        <v>122.45</v>
      </c>
      <c r="AY22" s="123">
        <f t="shared" si="15"/>
        <v>9.77</v>
      </c>
      <c r="AZ22" s="123">
        <f t="shared" si="15"/>
        <v>50.3</v>
      </c>
      <c r="BA22" s="123">
        <f t="shared" si="15"/>
        <v>42.18</v>
      </c>
      <c r="BB22" s="123"/>
      <c r="BC22" s="123">
        <f>+BC15</f>
        <v>46.436</v>
      </c>
      <c r="BD22" s="123"/>
      <c r="BE22" s="131">
        <f t="shared" si="7"/>
        <v>1481.1861999999999</v>
      </c>
      <c r="BF22" s="164" t="s">
        <v>2</v>
      </c>
    </row>
    <row r="23" spans="2:58" s="7" customFormat="1" ht="24.95" customHeight="1" x14ac:dyDescent="0.25">
      <c r="B23" s="597" t="s">
        <v>368</v>
      </c>
      <c r="C23" s="598"/>
      <c r="D23" s="598"/>
      <c r="E23" s="598"/>
      <c r="F23" s="599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31"/>
      <c r="BF23" s="258"/>
    </row>
    <row r="24" spans="2:58" s="8" customFormat="1" ht="39.950000000000003" customHeight="1" x14ac:dyDescent="0.25">
      <c r="B24" s="549" t="s">
        <v>358</v>
      </c>
      <c r="C24" s="550"/>
      <c r="D24" s="550"/>
      <c r="E24" s="550"/>
      <c r="F24" s="551"/>
      <c r="G24" s="123">
        <f>+G22</f>
        <v>9.08</v>
      </c>
      <c r="H24" s="123">
        <f t="shared" ref="H24:J24" si="16">+H22</f>
        <v>9.31</v>
      </c>
      <c r="I24" s="123">
        <f t="shared" si="16"/>
        <v>3.28</v>
      </c>
      <c r="J24" s="123">
        <f t="shared" si="16"/>
        <v>3.32</v>
      </c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>
        <f t="shared" ref="X24:AA24" si="17">+X22</f>
        <v>1.76</v>
      </c>
      <c r="Y24" s="123">
        <f t="shared" si="17"/>
        <v>1.86</v>
      </c>
      <c r="Z24" s="123">
        <f t="shared" si="17"/>
        <v>1.85</v>
      </c>
      <c r="AA24" s="123">
        <f t="shared" si="17"/>
        <v>17.13</v>
      </c>
      <c r="AB24" s="123"/>
      <c r="AC24" s="123"/>
      <c r="AD24" s="123"/>
      <c r="AE24" s="123">
        <f t="shared" ref="AE24:AI24" si="18">+AE22</f>
        <v>3.24</v>
      </c>
      <c r="AF24" s="123">
        <f t="shared" si="18"/>
        <v>3.24</v>
      </c>
      <c r="AG24" s="123">
        <f t="shared" si="18"/>
        <v>9.84</v>
      </c>
      <c r="AH24" s="123">
        <f t="shared" si="18"/>
        <v>9.75</v>
      </c>
      <c r="AI24" s="123">
        <f t="shared" si="18"/>
        <v>3.04</v>
      </c>
      <c r="AJ24" s="123"/>
      <c r="AK24" s="123">
        <f t="shared" ref="AK24:AN24" si="19">+AK22</f>
        <v>10</v>
      </c>
      <c r="AL24" s="123">
        <f t="shared" si="19"/>
        <v>10.69</v>
      </c>
      <c r="AM24" s="123">
        <f t="shared" si="19"/>
        <v>3.41</v>
      </c>
      <c r="AN24" s="123">
        <f t="shared" si="19"/>
        <v>3.41</v>
      </c>
      <c r="AO24" s="123"/>
      <c r="AP24" s="123"/>
      <c r="AQ24" s="123"/>
      <c r="AR24" s="123"/>
      <c r="AS24" s="123"/>
      <c r="AT24" s="123">
        <f t="shared" ref="AT24:AV24" si="20">+AT22</f>
        <v>3.67</v>
      </c>
      <c r="AU24" s="123">
        <f t="shared" si="20"/>
        <v>2.59</v>
      </c>
      <c r="AV24" s="123">
        <f t="shared" si="20"/>
        <v>2.59</v>
      </c>
      <c r="AW24" s="123"/>
      <c r="AX24" s="123"/>
      <c r="AY24" s="123"/>
      <c r="AZ24" s="123"/>
      <c r="BA24" s="123"/>
      <c r="BB24" s="123"/>
      <c r="BC24" s="123"/>
      <c r="BD24" s="123"/>
      <c r="BE24" s="131">
        <f>SUM(G24:BD24)</f>
        <v>113.06000000000002</v>
      </c>
      <c r="BF24" s="164" t="s">
        <v>2</v>
      </c>
    </row>
    <row r="25" spans="2:58" s="7" customFormat="1" ht="24.95" customHeight="1" x14ac:dyDescent="0.25">
      <c r="B25" s="597" t="s">
        <v>369</v>
      </c>
      <c r="C25" s="598"/>
      <c r="D25" s="598"/>
      <c r="E25" s="598"/>
      <c r="F25" s="599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31"/>
      <c r="BF25" s="258"/>
    </row>
    <row r="26" spans="2:58" s="8" customFormat="1" ht="39.950000000000003" customHeight="1" x14ac:dyDescent="0.25">
      <c r="B26" s="549" t="s">
        <v>360</v>
      </c>
      <c r="C26" s="550"/>
      <c r="D26" s="550"/>
      <c r="E26" s="550"/>
      <c r="F26" s="551"/>
      <c r="G26" s="123"/>
      <c r="H26" s="123"/>
      <c r="I26" s="123"/>
      <c r="J26" s="123"/>
      <c r="K26" s="123">
        <f>+K22</f>
        <v>16.400199999999998</v>
      </c>
      <c r="L26" s="123">
        <f>+L22</f>
        <v>62.71</v>
      </c>
      <c r="M26" s="123">
        <f>+M22</f>
        <v>86.03</v>
      </c>
      <c r="N26" s="123">
        <f t="shared" ref="N26:U26" si="21">+N22</f>
        <v>6</v>
      </c>
      <c r="O26" s="123">
        <f t="shared" si="21"/>
        <v>22.84</v>
      </c>
      <c r="P26" s="123">
        <f t="shared" si="21"/>
        <v>58.47</v>
      </c>
      <c r="Q26" s="123">
        <f t="shared" si="21"/>
        <v>57.69</v>
      </c>
      <c r="R26" s="123">
        <f t="shared" si="21"/>
        <v>53.03</v>
      </c>
      <c r="S26" s="123">
        <f t="shared" si="21"/>
        <v>53.49</v>
      </c>
      <c r="T26" s="123">
        <f t="shared" si="21"/>
        <v>53.6</v>
      </c>
      <c r="U26" s="123">
        <f t="shared" si="21"/>
        <v>54.37</v>
      </c>
      <c r="V26" s="123">
        <f>+V22</f>
        <v>121.1</v>
      </c>
      <c r="W26" s="123">
        <f>+W22</f>
        <v>36.51</v>
      </c>
      <c r="X26" s="123"/>
      <c r="Y26" s="123"/>
      <c r="Z26" s="123"/>
      <c r="AA26" s="123"/>
      <c r="AB26" s="123">
        <f>+AB22</f>
        <v>1.5</v>
      </c>
      <c r="AC26" s="123"/>
      <c r="AD26" s="123">
        <f>+AD22</f>
        <v>47.52</v>
      </c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>
        <f>+AO22</f>
        <v>25.14</v>
      </c>
      <c r="AP26" s="123">
        <f>+AP22</f>
        <v>8.08</v>
      </c>
      <c r="AQ26" s="123">
        <f>+AQ22</f>
        <v>10.66</v>
      </c>
      <c r="AR26" s="123">
        <f>+AR22</f>
        <v>199.74</v>
      </c>
      <c r="AS26" s="123">
        <f>+AS22</f>
        <v>23.99</v>
      </c>
      <c r="AT26" s="123"/>
      <c r="AU26" s="123"/>
      <c r="AV26" s="123"/>
      <c r="AW26" s="123">
        <f>+AW22</f>
        <v>34.33</v>
      </c>
      <c r="AX26" s="123"/>
      <c r="AY26" s="123"/>
      <c r="AZ26" s="123"/>
      <c r="BA26" s="123"/>
      <c r="BB26" s="123"/>
      <c r="BC26" s="123">
        <f>+BC22</f>
        <v>46.436</v>
      </c>
      <c r="BD26" s="123"/>
      <c r="BE26" s="131">
        <f>SUM(G26:BD26)</f>
        <v>1079.6361999999999</v>
      </c>
      <c r="BF26" s="164" t="s">
        <v>2</v>
      </c>
    </row>
    <row r="27" spans="2:58" s="7" customFormat="1" ht="24.95" customHeight="1" x14ac:dyDescent="0.25">
      <c r="B27" s="597" t="s">
        <v>81</v>
      </c>
      <c r="C27" s="598"/>
      <c r="D27" s="598"/>
      <c r="E27" s="598"/>
      <c r="F27" s="599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31"/>
      <c r="BF27" s="258"/>
    </row>
    <row r="28" spans="2:58" s="8" customFormat="1" ht="39.950000000000003" customHeight="1" x14ac:dyDescent="0.25">
      <c r="B28" s="549" t="s">
        <v>1773</v>
      </c>
      <c r="C28" s="550"/>
      <c r="D28" s="550"/>
      <c r="E28" s="550"/>
      <c r="F28" s="551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>
        <f>+AC22</f>
        <v>63.79</v>
      </c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31">
        <f t="shared" ref="BE28:BE33" si="22">SUM(G28:BD28)</f>
        <v>63.79</v>
      </c>
      <c r="BF28" s="164" t="s">
        <v>2</v>
      </c>
    </row>
    <row r="29" spans="2:58" s="8" customFormat="1" ht="24.95" customHeight="1" x14ac:dyDescent="0.25">
      <c r="B29" s="549" t="s">
        <v>1775</v>
      </c>
      <c r="C29" s="550"/>
      <c r="D29" s="550"/>
      <c r="E29" s="550"/>
      <c r="F29" s="551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31">
        <f t="shared" si="22"/>
        <v>0</v>
      </c>
      <c r="BF29" s="164" t="s">
        <v>2</v>
      </c>
    </row>
    <row r="30" spans="2:58" s="8" customFormat="1" ht="39.950000000000003" customHeight="1" x14ac:dyDescent="0.25">
      <c r="B30" s="549" t="s">
        <v>362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>
        <f>2*0.25</f>
        <v>0.5</v>
      </c>
      <c r="BC30" s="123">
        <f>2*0.25</f>
        <v>0.5</v>
      </c>
      <c r="BD30" s="123"/>
      <c r="BE30" s="131">
        <f t="shared" si="22"/>
        <v>1</v>
      </c>
      <c r="BF30" s="164" t="s">
        <v>2</v>
      </c>
    </row>
    <row r="31" spans="2:58" s="8" customFormat="1" ht="39.950000000000003" customHeight="1" x14ac:dyDescent="0.25">
      <c r="B31" s="549" t="s">
        <v>1774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31">
        <f t="shared" si="22"/>
        <v>0</v>
      </c>
      <c r="BF31" s="164" t="s">
        <v>2</v>
      </c>
    </row>
    <row r="32" spans="2:58" s="8" customFormat="1" ht="50.1" customHeight="1" x14ac:dyDescent="0.25">
      <c r="B32" s="549" t="s">
        <v>1777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>
        <f>+AJ18</f>
        <v>175.02</v>
      </c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31">
        <f t="shared" si="22"/>
        <v>175.02</v>
      </c>
      <c r="BF32" s="164" t="s">
        <v>2</v>
      </c>
    </row>
    <row r="33" spans="2:58" s="8" customFormat="1" ht="24.95" customHeight="1" x14ac:dyDescent="0.25">
      <c r="B33" s="549" t="s">
        <v>693</v>
      </c>
      <c r="C33" s="550"/>
      <c r="D33" s="550"/>
      <c r="E33" s="550"/>
      <c r="F33" s="551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>
        <f>2.04*14+13*2.01</f>
        <v>54.69</v>
      </c>
      <c r="BC33" s="123">
        <f>28*2.05</f>
        <v>57.399999999999991</v>
      </c>
      <c r="BD33" s="123"/>
      <c r="BE33" s="131">
        <f t="shared" si="22"/>
        <v>112.08999999999999</v>
      </c>
      <c r="BF33" s="164" t="s">
        <v>7</v>
      </c>
    </row>
    <row r="34" spans="2:58" s="7" customFormat="1" ht="24.95" customHeight="1" x14ac:dyDescent="0.25">
      <c r="B34" s="597" t="s">
        <v>370</v>
      </c>
      <c r="C34" s="598"/>
      <c r="D34" s="598"/>
      <c r="E34" s="598"/>
      <c r="F34" s="599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31"/>
      <c r="BF34" s="258"/>
    </row>
    <row r="35" spans="2:58" s="8" customFormat="1" ht="24.95" customHeight="1" x14ac:dyDescent="0.25">
      <c r="B35" s="549" t="s">
        <v>364</v>
      </c>
      <c r="C35" s="550"/>
      <c r="D35" s="550"/>
      <c r="E35" s="550"/>
      <c r="F35" s="551"/>
      <c r="G35" s="123"/>
      <c r="H35" s="123"/>
      <c r="I35" s="123"/>
      <c r="J35" s="123"/>
      <c r="K35" s="123">
        <f>2.04+2+4.16+2+4.02+4.02+2.01-0.8</f>
        <v>19.45</v>
      </c>
      <c r="L35" s="123">
        <f>38.23-(0.9*2+0.8*2+0.9+2.04+2.39+1.32+1.4+5.73)</f>
        <v>21.049999999999997</v>
      </c>
      <c r="M35" s="123">
        <f>39.86-(1.4+1+0.9)</f>
        <v>36.56</v>
      </c>
      <c r="N35" s="123">
        <f>10-0.9</f>
        <v>9.1</v>
      </c>
      <c r="O35" s="123">
        <f>21.26-1</f>
        <v>20.260000000000002</v>
      </c>
      <c r="P35" s="123">
        <f>31.46-1</f>
        <v>30.46</v>
      </c>
      <c r="Q35" s="123">
        <f>31.59-1</f>
        <v>30.59</v>
      </c>
      <c r="R35" s="123">
        <f>32-(1+1.74)</f>
        <v>29.259999999999998</v>
      </c>
      <c r="S35" s="123">
        <f>31.36-(1+1.74)</f>
        <v>28.619999999999997</v>
      </c>
      <c r="T35" s="123">
        <f>31.06-(1+1.74)</f>
        <v>28.32</v>
      </c>
      <c r="U35" s="123">
        <f>31.22-(1+1.74)</f>
        <v>28.479999999999997</v>
      </c>
      <c r="V35" s="123">
        <f>139.25-(1*6+0.9*2+0.8*2+1+0.8+0.8+0.9+0.8*8+1.61+4.56+3.83+4.28+4.18)</f>
        <v>101.49</v>
      </c>
      <c r="W35" s="123">
        <f>36.05-0.8</f>
        <v>35.25</v>
      </c>
      <c r="X35" s="123"/>
      <c r="Y35" s="123"/>
      <c r="Z35" s="123"/>
      <c r="AA35" s="123"/>
      <c r="AB35" s="123">
        <f>4.9-(0.8*2)</f>
        <v>3.3000000000000003</v>
      </c>
      <c r="AC35" s="123">
        <f>33.77-0.8</f>
        <v>32.970000000000006</v>
      </c>
      <c r="AD35" s="123">
        <f>27.47-1</f>
        <v>26.47</v>
      </c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>
        <f>31.96-(3.47+0.8*3+0.9*2+1.1+1.4+1)</f>
        <v>20.79</v>
      </c>
      <c r="AP35" s="123">
        <f>11.4-0.8</f>
        <v>10.6</v>
      </c>
      <c r="AQ35" s="123">
        <f>14.79-0.8</f>
        <v>13.989999999999998</v>
      </c>
      <c r="AR35" s="123">
        <f>60.25-(1.4+0.8)</f>
        <v>58.05</v>
      </c>
      <c r="AS35" s="123">
        <f>24.39-0.8</f>
        <v>23.59</v>
      </c>
      <c r="AT35" s="123"/>
      <c r="AU35" s="123"/>
      <c r="AV35" s="123"/>
      <c r="AW35" s="123">
        <f>23.44-0.8</f>
        <v>22.64</v>
      </c>
      <c r="AX35" s="123"/>
      <c r="AY35" s="123"/>
      <c r="AZ35" s="123"/>
      <c r="BA35" s="123"/>
      <c r="BB35" s="123"/>
      <c r="BC35" s="123">
        <f>38.06-1</f>
        <v>37.06</v>
      </c>
      <c r="BD35" s="123"/>
      <c r="BE35" s="131">
        <f>SUM(G35:BD35)</f>
        <v>668.34999999999991</v>
      </c>
      <c r="BF35" s="164" t="s">
        <v>7</v>
      </c>
    </row>
    <row r="36" spans="2:58" s="8" customFormat="1" ht="24.95" customHeight="1" x14ac:dyDescent="0.25">
      <c r="B36" s="549" t="s">
        <v>361</v>
      </c>
      <c r="C36" s="550"/>
      <c r="D36" s="550"/>
      <c r="E36" s="550"/>
      <c r="F36" s="551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31">
        <f>SUM(G36:BD36)</f>
        <v>0</v>
      </c>
      <c r="BF36" s="164" t="s">
        <v>7</v>
      </c>
    </row>
    <row r="37" spans="2:58" s="8" customFormat="1" ht="24.95" customHeight="1" x14ac:dyDescent="0.25">
      <c r="B37" s="549" t="s">
        <v>363</v>
      </c>
      <c r="C37" s="550"/>
      <c r="D37" s="550"/>
      <c r="E37" s="550"/>
      <c r="F37" s="551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31">
        <f>SUM(G37:BD37)</f>
        <v>0</v>
      </c>
      <c r="BF37" s="164" t="s">
        <v>7</v>
      </c>
    </row>
    <row r="38" spans="2:58" s="8" customFormat="1" ht="24.95" customHeight="1" x14ac:dyDescent="0.25">
      <c r="B38" s="549" t="s">
        <v>359</v>
      </c>
      <c r="C38" s="550"/>
      <c r="D38" s="550"/>
      <c r="E38" s="550"/>
      <c r="F38" s="551"/>
      <c r="G38" s="123">
        <v>0.8</v>
      </c>
      <c r="H38" s="123">
        <v>0.8</v>
      </c>
      <c r="I38" s="123">
        <v>0.9</v>
      </c>
      <c r="J38" s="123">
        <v>0.9</v>
      </c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>
        <v>0.8</v>
      </c>
      <c r="Y38" s="123">
        <v>0.8</v>
      </c>
      <c r="Z38" s="123">
        <v>0.8</v>
      </c>
      <c r="AA38" s="123">
        <v>0.8</v>
      </c>
      <c r="AB38" s="123"/>
      <c r="AC38" s="123">
        <v>0.8</v>
      </c>
      <c r="AD38" s="123"/>
      <c r="AE38" s="123">
        <v>0.9</v>
      </c>
      <c r="AF38" s="123">
        <v>0.9</v>
      </c>
      <c r="AG38" s="123">
        <v>0.8</v>
      </c>
      <c r="AH38" s="123">
        <v>0.8</v>
      </c>
      <c r="AI38" s="123">
        <v>0.8</v>
      </c>
      <c r="AJ38" s="123"/>
      <c r="AK38" s="123">
        <v>0.8</v>
      </c>
      <c r="AL38" s="123">
        <v>0.8</v>
      </c>
      <c r="AM38" s="123">
        <v>0.9</v>
      </c>
      <c r="AN38" s="123">
        <v>0.9</v>
      </c>
      <c r="AO38" s="123"/>
      <c r="AP38" s="123"/>
      <c r="AQ38" s="123"/>
      <c r="AR38" s="123">
        <v>1.4</v>
      </c>
      <c r="AS38" s="123"/>
      <c r="AT38" s="123">
        <v>0.9</v>
      </c>
      <c r="AU38" s="123">
        <v>0.8</v>
      </c>
      <c r="AV38" s="123">
        <v>0.8</v>
      </c>
      <c r="AW38" s="123"/>
      <c r="AX38" s="123"/>
      <c r="AY38" s="123"/>
      <c r="AZ38" s="123"/>
      <c r="BA38" s="123"/>
      <c r="BB38" s="123"/>
      <c r="BC38" s="123"/>
      <c r="BD38" s="123"/>
      <c r="BE38" s="131">
        <f>SUM(G38:BD38)*0.15</f>
        <v>2.8350000000000004</v>
      </c>
      <c r="BF38" s="164" t="s">
        <v>2</v>
      </c>
    </row>
    <row r="39" spans="2:58" s="7" customFormat="1" ht="24.95" customHeight="1" thickBot="1" x14ac:dyDescent="0.3">
      <c r="B39" s="594"/>
      <c r="C39" s="595"/>
      <c r="D39" s="595"/>
      <c r="E39" s="595"/>
      <c r="F39" s="596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33"/>
      <c r="BF39" s="166"/>
    </row>
  </sheetData>
  <mergeCells count="31">
    <mergeCell ref="B1:BF2"/>
    <mergeCell ref="B9:F9"/>
    <mergeCell ref="B10:F10"/>
    <mergeCell ref="B11:F11"/>
    <mergeCell ref="B12:F12"/>
    <mergeCell ref="B31:F31"/>
    <mergeCell ref="B13:F13"/>
    <mergeCell ref="B23:F23"/>
    <mergeCell ref="B25:F25"/>
    <mergeCell ref="B27:F27"/>
    <mergeCell ref="B14:F14"/>
    <mergeCell ref="B15:F15"/>
    <mergeCell ref="B17:F17"/>
    <mergeCell ref="B18:F18"/>
    <mergeCell ref="B19:F19"/>
    <mergeCell ref="B32:F32"/>
    <mergeCell ref="B39:F39"/>
    <mergeCell ref="B37:F37"/>
    <mergeCell ref="B20:F20"/>
    <mergeCell ref="B21:F21"/>
    <mergeCell ref="B38:F38"/>
    <mergeCell ref="B36:F36"/>
    <mergeCell ref="B29:F29"/>
    <mergeCell ref="B30:F30"/>
    <mergeCell ref="B35:F35"/>
    <mergeCell ref="B24:F24"/>
    <mergeCell ref="B34:F34"/>
    <mergeCell ref="B26:F26"/>
    <mergeCell ref="B22:F22"/>
    <mergeCell ref="B33:F33"/>
    <mergeCell ref="B28:F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2" orientation="landscape" horizontalDpi="1200" verticalDpi="1200" r:id="rId1"/>
  <headerFooter>
    <oddFooter>&amp;L&amp;"Arial Narrow,Normal"&amp;10&amp;A
&amp;F&amp;R&amp;"Arial Narrow,Normal"&amp;10Página &amp;P de &amp;N</oddFooter>
  </headerFooter>
  <colBreaks count="1" manualBreakCount="1">
    <brk id="27" max="37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CD86F-4EE0-4327-BE8C-4E6AA84BC6B9}">
  <sheetPr>
    <tabColor rgb="FF92D050"/>
  </sheetPr>
  <dimension ref="B1:BD39"/>
  <sheetViews>
    <sheetView showGridLines="0" view="pageBreakPreview" topLeftCell="A6" zoomScaleNormal="70" zoomScaleSheetLayoutView="100" workbookViewId="0">
      <pane xSplit="6" ySplit="10" topLeftCell="AL30" activePane="bottomRight" state="frozen"/>
      <selection activeCell="BC35" sqref="BC35"/>
      <selection pane="topRight" activeCell="BC35" sqref="BC35"/>
      <selection pane="bottomLeft" activeCell="BC35" sqref="BC35"/>
      <selection pane="bottomRight" activeCell="BC35" sqref="BC3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50" width="10.7109375" style="32" customWidth="1"/>
    <col min="51" max="51" width="3.5703125" style="184" customWidth="1"/>
    <col min="52" max="52" width="1.7109375" style="32" customWidth="1"/>
    <col min="53" max="16384" width="9.140625" style="32"/>
  </cols>
  <sheetData>
    <row r="1" spans="2:56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</row>
    <row r="2" spans="2:56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</row>
    <row r="3" spans="2:56" s="10" customFormat="1" ht="20.100000000000001" customHeight="1" x14ac:dyDescent="0.25">
      <c r="AY3" s="13"/>
    </row>
    <row r="4" spans="2:56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T4" s="2"/>
      <c r="AV4" s="3"/>
      <c r="AW4" s="3" t="s">
        <v>21</v>
      </c>
      <c r="AX4" s="226" t="str">
        <f>+'DADOS DA OBRA'!$N$25</f>
        <v>18/03/2026</v>
      </c>
      <c r="AY4" s="51"/>
      <c r="BA4" s="35"/>
      <c r="BB4" s="35"/>
      <c r="BC4" s="36"/>
      <c r="BD4" s="36"/>
    </row>
    <row r="5" spans="2:5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V5" s="3"/>
      <c r="AW5" s="3" t="s">
        <v>22</v>
      </c>
      <c r="AX5" s="4" t="str">
        <f>'DADOS DA OBRA'!$N$28</f>
        <v>00</v>
      </c>
      <c r="AY5" s="51"/>
    </row>
    <row r="6" spans="2:5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AY6" s="51"/>
    </row>
    <row r="7" spans="2:56" s="5" customFormat="1" ht="20.100000000000001" customHeight="1" x14ac:dyDescent="0.25">
      <c r="B7" s="1" t="s">
        <v>24</v>
      </c>
      <c r="D7" s="43" t="s">
        <v>92</v>
      </c>
      <c r="AU7" s="3" t="s">
        <v>240</v>
      </c>
      <c r="AV7" s="298" t="s">
        <v>975</v>
      </c>
      <c r="AW7" s="3" t="s">
        <v>25</v>
      </c>
      <c r="AX7" s="58" t="s">
        <v>1779</v>
      </c>
      <c r="AY7" s="51"/>
    </row>
    <row r="8" spans="2:56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12"/>
      <c r="J8" s="9"/>
      <c r="P8" s="12"/>
      <c r="Q8" s="12"/>
      <c r="R8" s="9"/>
      <c r="AB8" s="12"/>
      <c r="AC8" s="12"/>
      <c r="AD8" s="9"/>
      <c r="AT8" s="12"/>
      <c r="AY8" s="45"/>
    </row>
    <row r="9" spans="2:56" s="8" customFormat="1" ht="26.25" customHeight="1" x14ac:dyDescent="0.25">
      <c r="B9" s="555"/>
      <c r="C9" s="556"/>
      <c r="D9" s="556"/>
      <c r="E9" s="556"/>
      <c r="F9" s="556"/>
      <c r="G9" s="156" t="s">
        <v>1741</v>
      </c>
      <c r="H9" s="156" t="s">
        <v>1740</v>
      </c>
      <c r="I9" s="156" t="s">
        <v>1739</v>
      </c>
      <c r="J9" s="156" t="s">
        <v>1723</v>
      </c>
      <c r="K9" s="156" t="s">
        <v>65</v>
      </c>
      <c r="L9" s="156" t="s">
        <v>1724</v>
      </c>
      <c r="M9" s="156" t="s">
        <v>1725</v>
      </c>
      <c r="N9" s="156" t="s">
        <v>1726</v>
      </c>
      <c r="O9" s="156" t="s">
        <v>1727</v>
      </c>
      <c r="P9" s="156" t="s">
        <v>1728</v>
      </c>
      <c r="Q9" s="156" t="s">
        <v>1729</v>
      </c>
      <c r="R9" s="156" t="s">
        <v>1730</v>
      </c>
      <c r="S9" s="156" t="s">
        <v>1742</v>
      </c>
      <c r="T9" s="156" t="s">
        <v>1732</v>
      </c>
      <c r="U9" s="156" t="s">
        <v>1733</v>
      </c>
      <c r="V9" s="156" t="s">
        <v>1734</v>
      </c>
      <c r="W9" s="156" t="s">
        <v>1735</v>
      </c>
      <c r="X9" s="156" t="s">
        <v>1736</v>
      </c>
      <c r="Y9" s="156" t="s">
        <v>1737</v>
      </c>
      <c r="Z9" s="156" t="s">
        <v>1738</v>
      </c>
      <c r="AA9" s="156" t="s">
        <v>1705</v>
      </c>
      <c r="AB9" s="156" t="s">
        <v>1706</v>
      </c>
      <c r="AC9" s="156" t="s">
        <v>1707</v>
      </c>
      <c r="AD9" s="156" t="s">
        <v>1708</v>
      </c>
      <c r="AE9" s="156" t="s">
        <v>1709</v>
      </c>
      <c r="AF9" s="156" t="s">
        <v>1743</v>
      </c>
      <c r="AG9" s="156" t="s">
        <v>1744</v>
      </c>
      <c r="AH9" s="156" t="s">
        <v>1745</v>
      </c>
      <c r="AI9" s="156" t="s">
        <v>1746</v>
      </c>
      <c r="AJ9" s="156" t="s">
        <v>1747</v>
      </c>
      <c r="AK9" s="156" t="s">
        <v>1731</v>
      </c>
      <c r="AL9" s="156" t="s">
        <v>1748</v>
      </c>
      <c r="AM9" s="156" t="s">
        <v>1749</v>
      </c>
      <c r="AN9" s="156" t="s">
        <v>1750</v>
      </c>
      <c r="AO9" s="156" t="s">
        <v>1751</v>
      </c>
      <c r="AP9" s="156" t="s">
        <v>1752</v>
      </c>
      <c r="AQ9" s="156" t="s">
        <v>1753</v>
      </c>
      <c r="AR9" s="156" t="s">
        <v>1555</v>
      </c>
      <c r="AS9" s="156" t="s">
        <v>1556</v>
      </c>
      <c r="AT9" s="156" t="s">
        <v>1754</v>
      </c>
      <c r="AU9" s="156" t="s">
        <v>1721</v>
      </c>
      <c r="AV9" s="156" t="s">
        <v>1722</v>
      </c>
      <c r="AW9" s="156"/>
      <c r="AX9" s="168" t="s">
        <v>91</v>
      </c>
      <c r="AY9" s="187"/>
    </row>
    <row r="10" spans="2:56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2" t="s">
        <v>7</v>
      </c>
    </row>
    <row r="11" spans="2:56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3" t="s">
        <v>7</v>
      </c>
    </row>
    <row r="12" spans="2:56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9.6</v>
      </c>
      <c r="H12" s="171">
        <v>9.77</v>
      </c>
      <c r="I12" s="171">
        <v>3.36</v>
      </c>
      <c r="J12" s="159">
        <v>4.74</v>
      </c>
      <c r="K12" s="159">
        <v>60.95</v>
      </c>
      <c r="L12" s="159">
        <v>17.079999999999998</v>
      </c>
      <c r="M12" s="159">
        <v>11.46</v>
      </c>
      <c r="N12" s="159">
        <v>11.46</v>
      </c>
      <c r="O12" s="159">
        <v>11.45</v>
      </c>
      <c r="P12" s="159">
        <v>11.45</v>
      </c>
      <c r="Q12" s="159">
        <v>11.38</v>
      </c>
      <c r="R12" s="159">
        <v>11.45</v>
      </c>
      <c r="S12" s="159">
        <v>9.8800000000000008</v>
      </c>
      <c r="T12" s="159">
        <v>11.49</v>
      </c>
      <c r="U12" s="159">
        <v>11.49</v>
      </c>
      <c r="V12" s="159">
        <v>17.420000000000002</v>
      </c>
      <c r="W12" s="159">
        <v>17.37</v>
      </c>
      <c r="X12" s="159">
        <v>11.47</v>
      </c>
      <c r="Y12" s="159">
        <v>59.52</v>
      </c>
      <c r="Z12" s="159">
        <v>80.86</v>
      </c>
      <c r="AA12" s="159">
        <v>9.92</v>
      </c>
      <c r="AB12" s="159">
        <v>10.88</v>
      </c>
      <c r="AC12" s="159">
        <v>3.41</v>
      </c>
      <c r="AD12" s="159">
        <v>3.41</v>
      </c>
      <c r="AE12" s="159">
        <v>105.6</v>
      </c>
      <c r="AF12" s="159">
        <v>3.86</v>
      </c>
      <c r="AG12" s="159">
        <v>4.5999999999999996</v>
      </c>
      <c r="AH12" s="159">
        <v>4.6100000000000003</v>
      </c>
      <c r="AI12" s="159">
        <v>50.05</v>
      </c>
      <c r="AJ12" s="159">
        <v>49.76</v>
      </c>
      <c r="AK12" s="159">
        <v>35.11</v>
      </c>
      <c r="AL12" s="159">
        <v>7.23</v>
      </c>
      <c r="AM12" s="159">
        <v>7.2</v>
      </c>
      <c r="AN12" s="159">
        <v>6.07</v>
      </c>
      <c r="AO12" s="159">
        <v>6.11</v>
      </c>
      <c r="AP12" s="159">
        <v>92.25</v>
      </c>
      <c r="AQ12" s="159">
        <v>109.53</v>
      </c>
      <c r="AR12" s="159">
        <v>131.86000000000001</v>
      </c>
      <c r="AS12" s="159">
        <v>199.86</v>
      </c>
      <c r="AT12" s="159">
        <v>2.4300000000000002</v>
      </c>
      <c r="AU12" s="171"/>
      <c r="AV12" s="171">
        <f>4.4*2.12+10.13+(28*2.05*0.29)+(28*2.05*0.18)</f>
        <v>46.436</v>
      </c>
      <c r="AW12" s="171"/>
      <c r="AX12" s="171"/>
      <c r="AY12" s="174" t="s">
        <v>2</v>
      </c>
    </row>
    <row r="13" spans="2:56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2" t="s">
        <v>2</v>
      </c>
    </row>
    <row r="14" spans="2:56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4" t="s">
        <v>2</v>
      </c>
    </row>
    <row r="15" spans="2:56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AU15" si="0">+G12+G13-G14</f>
        <v>9.6</v>
      </c>
      <c r="H15" s="175">
        <f t="shared" si="0"/>
        <v>9.77</v>
      </c>
      <c r="I15" s="175">
        <f t="shared" si="0"/>
        <v>3.36</v>
      </c>
      <c r="J15" s="175">
        <f t="shared" si="0"/>
        <v>4.74</v>
      </c>
      <c r="K15" s="175">
        <f t="shared" si="0"/>
        <v>60.95</v>
      </c>
      <c r="L15" s="175">
        <f t="shared" si="0"/>
        <v>17.079999999999998</v>
      </c>
      <c r="M15" s="175">
        <f t="shared" si="0"/>
        <v>11.46</v>
      </c>
      <c r="N15" s="175">
        <f t="shared" si="0"/>
        <v>11.46</v>
      </c>
      <c r="O15" s="175">
        <f t="shared" si="0"/>
        <v>11.45</v>
      </c>
      <c r="P15" s="175">
        <f t="shared" si="0"/>
        <v>11.45</v>
      </c>
      <c r="Q15" s="175">
        <f t="shared" si="0"/>
        <v>11.38</v>
      </c>
      <c r="R15" s="175">
        <f t="shared" si="0"/>
        <v>11.45</v>
      </c>
      <c r="S15" s="175">
        <f t="shared" si="0"/>
        <v>9.8800000000000008</v>
      </c>
      <c r="T15" s="175">
        <f t="shared" si="0"/>
        <v>11.49</v>
      </c>
      <c r="U15" s="175">
        <f t="shared" si="0"/>
        <v>11.49</v>
      </c>
      <c r="V15" s="175">
        <f t="shared" si="0"/>
        <v>17.420000000000002</v>
      </c>
      <c r="W15" s="175">
        <f t="shared" si="0"/>
        <v>17.37</v>
      </c>
      <c r="X15" s="175">
        <f t="shared" si="0"/>
        <v>11.47</v>
      </c>
      <c r="Y15" s="175">
        <f t="shared" si="0"/>
        <v>59.52</v>
      </c>
      <c r="Z15" s="175">
        <f t="shared" si="0"/>
        <v>80.86</v>
      </c>
      <c r="AA15" s="175">
        <f t="shared" si="0"/>
        <v>9.92</v>
      </c>
      <c r="AB15" s="175">
        <f t="shared" si="0"/>
        <v>10.88</v>
      </c>
      <c r="AC15" s="175">
        <f t="shared" si="0"/>
        <v>3.41</v>
      </c>
      <c r="AD15" s="175">
        <f t="shared" si="0"/>
        <v>3.41</v>
      </c>
      <c r="AE15" s="175">
        <f t="shared" si="0"/>
        <v>105.6</v>
      </c>
      <c r="AF15" s="175">
        <f t="shared" si="0"/>
        <v>3.86</v>
      </c>
      <c r="AG15" s="175">
        <f t="shared" si="0"/>
        <v>4.5999999999999996</v>
      </c>
      <c r="AH15" s="175">
        <f t="shared" si="0"/>
        <v>4.6100000000000003</v>
      </c>
      <c r="AI15" s="175">
        <f t="shared" si="0"/>
        <v>50.05</v>
      </c>
      <c r="AJ15" s="175">
        <f t="shared" si="0"/>
        <v>49.76</v>
      </c>
      <c r="AK15" s="175">
        <f t="shared" si="0"/>
        <v>35.11</v>
      </c>
      <c r="AL15" s="175">
        <f t="shared" si="0"/>
        <v>7.23</v>
      </c>
      <c r="AM15" s="175">
        <f t="shared" si="0"/>
        <v>7.2</v>
      </c>
      <c r="AN15" s="175">
        <f t="shared" si="0"/>
        <v>6.07</v>
      </c>
      <c r="AO15" s="175">
        <f t="shared" si="0"/>
        <v>6.11</v>
      </c>
      <c r="AP15" s="175">
        <f t="shared" si="0"/>
        <v>92.25</v>
      </c>
      <c r="AQ15" s="175">
        <f t="shared" si="0"/>
        <v>109.53</v>
      </c>
      <c r="AR15" s="175">
        <f t="shared" si="0"/>
        <v>131.86000000000001</v>
      </c>
      <c r="AS15" s="175">
        <f t="shared" si="0"/>
        <v>199.86</v>
      </c>
      <c r="AT15" s="175">
        <f t="shared" si="0"/>
        <v>2.4300000000000002</v>
      </c>
      <c r="AU15" s="175">
        <f t="shared" si="0"/>
        <v>0</v>
      </c>
      <c r="AV15" s="175">
        <f>+AV12</f>
        <v>46.436</v>
      </c>
      <c r="AW15" s="175"/>
      <c r="AX15" s="175"/>
      <c r="AY15" s="176" t="s">
        <v>2</v>
      </c>
    </row>
    <row r="16" spans="2:56" s="8" customFormat="1" ht="24.95" customHeight="1" x14ac:dyDescent="0.25">
      <c r="B16" s="179" t="s">
        <v>222</v>
      </c>
      <c r="C16" s="180"/>
      <c r="D16" s="180"/>
      <c r="E16" s="180"/>
      <c r="F16" s="181"/>
      <c r="G16" s="185"/>
      <c r="H16" s="185"/>
      <c r="I16" s="185"/>
      <c r="J16" s="186"/>
      <c r="K16" s="177"/>
      <c r="L16" s="177"/>
      <c r="M16" s="177"/>
      <c r="N16" s="177"/>
      <c r="O16" s="177"/>
      <c r="P16" s="185"/>
      <c r="Q16" s="185"/>
      <c r="R16" s="186"/>
      <c r="S16" s="177"/>
      <c r="T16" s="177"/>
      <c r="U16" s="177"/>
      <c r="V16" s="177"/>
      <c r="W16" s="177"/>
      <c r="X16" s="177"/>
      <c r="Y16" s="177"/>
      <c r="Z16" s="177"/>
      <c r="AA16" s="177"/>
      <c r="AB16" s="185"/>
      <c r="AC16" s="185"/>
      <c r="AD16" s="186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85"/>
      <c r="AU16" s="177"/>
      <c r="AV16" s="177"/>
      <c r="AW16" s="177"/>
      <c r="AX16" s="177"/>
      <c r="AY16" s="178"/>
    </row>
    <row r="17" spans="2:51" s="8" customFormat="1" ht="24.95" customHeight="1" x14ac:dyDescent="0.25">
      <c r="B17" s="549" t="s">
        <v>355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31">
        <f t="shared" ref="AX17:AX22" si="1">SUM(G17:AW17)</f>
        <v>0</v>
      </c>
      <c r="AY17" s="164" t="s">
        <v>2</v>
      </c>
    </row>
    <row r="18" spans="2:51" s="8" customFormat="1" ht="24.95" customHeight="1" x14ac:dyDescent="0.25">
      <c r="B18" s="549" t="s">
        <v>356</v>
      </c>
      <c r="C18" s="550"/>
      <c r="D18" s="550"/>
      <c r="E18" s="550"/>
      <c r="F18" s="55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31">
        <f t="shared" si="1"/>
        <v>0</v>
      </c>
      <c r="AY18" s="164" t="s">
        <v>2</v>
      </c>
    </row>
    <row r="19" spans="2:51" s="8" customFormat="1" ht="24.95" customHeight="1" x14ac:dyDescent="0.25">
      <c r="B19" s="549" t="s">
        <v>357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31">
        <f t="shared" si="1"/>
        <v>0</v>
      </c>
      <c r="AY19" s="164" t="s">
        <v>8</v>
      </c>
    </row>
    <row r="20" spans="2:51" s="8" customFormat="1" ht="39.950000000000003" customHeight="1" x14ac:dyDescent="0.25">
      <c r="B20" s="549" t="s">
        <v>365</v>
      </c>
      <c r="C20" s="550"/>
      <c r="D20" s="550"/>
      <c r="E20" s="550"/>
      <c r="F20" s="551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31">
        <f t="shared" si="1"/>
        <v>0</v>
      </c>
      <c r="AY20" s="164" t="s">
        <v>2</v>
      </c>
    </row>
    <row r="21" spans="2:51" s="8" customFormat="1" ht="50.1" customHeight="1" x14ac:dyDescent="0.25">
      <c r="B21" s="549" t="s">
        <v>366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31">
        <f t="shared" si="1"/>
        <v>0</v>
      </c>
      <c r="AY21" s="164" t="s">
        <v>99</v>
      </c>
    </row>
    <row r="22" spans="2:51" s="8" customFormat="1" ht="24.95" customHeight="1" x14ac:dyDescent="0.25">
      <c r="B22" s="549" t="s">
        <v>692</v>
      </c>
      <c r="C22" s="550"/>
      <c r="D22" s="550"/>
      <c r="E22" s="550"/>
      <c r="F22" s="551"/>
      <c r="G22" s="123">
        <f>+G15</f>
        <v>9.6</v>
      </c>
      <c r="H22" s="123">
        <f>+H15</f>
        <v>9.77</v>
      </c>
      <c r="I22" s="123">
        <f>+I15</f>
        <v>3.36</v>
      </c>
      <c r="J22" s="123">
        <f>+J15</f>
        <v>4.74</v>
      </c>
      <c r="K22" s="123">
        <f>+K15</f>
        <v>60.95</v>
      </c>
      <c r="L22" s="123">
        <f t="shared" ref="L22:S22" si="2">+L15</f>
        <v>17.079999999999998</v>
      </c>
      <c r="M22" s="123">
        <f t="shared" si="2"/>
        <v>11.46</v>
      </c>
      <c r="N22" s="123">
        <f t="shared" si="2"/>
        <v>11.46</v>
      </c>
      <c r="O22" s="123">
        <f t="shared" si="2"/>
        <v>11.45</v>
      </c>
      <c r="P22" s="123">
        <f t="shared" si="2"/>
        <v>11.45</v>
      </c>
      <c r="Q22" s="123">
        <f t="shared" si="2"/>
        <v>11.38</v>
      </c>
      <c r="R22" s="123">
        <f t="shared" si="2"/>
        <v>11.45</v>
      </c>
      <c r="S22" s="123">
        <f t="shared" si="2"/>
        <v>9.8800000000000008</v>
      </c>
      <c r="T22" s="123">
        <f t="shared" ref="T22:Y22" si="3">+T15</f>
        <v>11.49</v>
      </c>
      <c r="U22" s="123">
        <f t="shared" si="3"/>
        <v>11.49</v>
      </c>
      <c r="V22" s="123">
        <f t="shared" si="3"/>
        <v>17.420000000000002</v>
      </c>
      <c r="W22" s="123">
        <f t="shared" si="3"/>
        <v>17.37</v>
      </c>
      <c r="X22" s="123">
        <f t="shared" si="3"/>
        <v>11.47</v>
      </c>
      <c r="Y22" s="123">
        <f t="shared" si="3"/>
        <v>59.52</v>
      </c>
      <c r="Z22" s="123">
        <f t="shared" ref="Z22" si="4">+Z15</f>
        <v>80.86</v>
      </c>
      <c r="AA22" s="123">
        <f>+AA15</f>
        <v>9.92</v>
      </c>
      <c r="AB22" s="123">
        <f t="shared" ref="AB22:AE22" si="5">+AB15</f>
        <v>10.88</v>
      </c>
      <c r="AC22" s="123">
        <f t="shared" si="5"/>
        <v>3.41</v>
      </c>
      <c r="AD22" s="123">
        <f t="shared" si="5"/>
        <v>3.41</v>
      </c>
      <c r="AE22" s="123">
        <f t="shared" si="5"/>
        <v>105.6</v>
      </c>
      <c r="AF22" s="123">
        <f t="shared" ref="AF22:AJ22" si="6">+AF15</f>
        <v>3.86</v>
      </c>
      <c r="AG22" s="123">
        <f t="shared" si="6"/>
        <v>4.5999999999999996</v>
      </c>
      <c r="AH22" s="123">
        <f t="shared" si="6"/>
        <v>4.6100000000000003</v>
      </c>
      <c r="AI22" s="123">
        <f t="shared" si="6"/>
        <v>50.05</v>
      </c>
      <c r="AJ22" s="123">
        <f t="shared" si="6"/>
        <v>49.76</v>
      </c>
      <c r="AK22" s="123">
        <f t="shared" ref="AK22:AO22" si="7">+AK15</f>
        <v>35.11</v>
      </c>
      <c r="AL22" s="123">
        <f t="shared" si="7"/>
        <v>7.23</v>
      </c>
      <c r="AM22" s="123">
        <f t="shared" si="7"/>
        <v>7.2</v>
      </c>
      <c r="AN22" s="123">
        <f t="shared" si="7"/>
        <v>6.07</v>
      </c>
      <c r="AO22" s="123">
        <f t="shared" si="7"/>
        <v>6.11</v>
      </c>
      <c r="AP22" s="123">
        <f>+AP15</f>
        <v>92.25</v>
      </c>
      <c r="AQ22" s="123">
        <f>+AQ15</f>
        <v>109.53</v>
      </c>
      <c r="AR22" s="123">
        <f t="shared" ref="AR22:AS22" si="8">+AR15</f>
        <v>131.86000000000001</v>
      </c>
      <c r="AS22" s="123">
        <f t="shared" si="8"/>
        <v>199.86</v>
      </c>
      <c r="AT22" s="123">
        <f>+AT15</f>
        <v>2.4300000000000002</v>
      </c>
      <c r="AU22" s="123"/>
      <c r="AV22" s="123">
        <f>+AV15</f>
        <v>46.436</v>
      </c>
      <c r="AW22" s="123"/>
      <c r="AX22" s="131">
        <f t="shared" si="1"/>
        <v>1283.8360000000002</v>
      </c>
      <c r="AY22" s="164" t="s">
        <v>2</v>
      </c>
    </row>
    <row r="23" spans="2:51" s="7" customFormat="1" ht="24.95" customHeight="1" x14ac:dyDescent="0.25">
      <c r="B23" s="597" t="s">
        <v>368</v>
      </c>
      <c r="C23" s="598"/>
      <c r="D23" s="598"/>
      <c r="E23" s="598"/>
      <c r="F23" s="599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31"/>
      <c r="AY23" s="258"/>
    </row>
    <row r="24" spans="2:51" s="8" customFormat="1" ht="39.950000000000003" customHeight="1" x14ac:dyDescent="0.25">
      <c r="B24" s="549" t="s">
        <v>358</v>
      </c>
      <c r="C24" s="550"/>
      <c r="D24" s="550"/>
      <c r="E24" s="550"/>
      <c r="F24" s="551"/>
      <c r="G24" s="123">
        <f>+G22</f>
        <v>9.6</v>
      </c>
      <c r="H24" s="123">
        <f>+H22</f>
        <v>9.77</v>
      </c>
      <c r="I24" s="123">
        <f>+I22</f>
        <v>3.36</v>
      </c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>
        <f>+AA22</f>
        <v>9.92</v>
      </c>
      <c r="AB24" s="123">
        <f t="shared" ref="AB24:AD24" si="9">+AB22</f>
        <v>10.88</v>
      </c>
      <c r="AC24" s="123">
        <f t="shared" si="9"/>
        <v>3.41</v>
      </c>
      <c r="AD24" s="123">
        <f t="shared" si="9"/>
        <v>3.41</v>
      </c>
      <c r="AE24" s="123"/>
      <c r="AF24" s="123">
        <f t="shared" ref="AF24:AH24" si="10">+AF22</f>
        <v>3.86</v>
      </c>
      <c r="AG24" s="123">
        <f t="shared" si="10"/>
        <v>4.5999999999999996</v>
      </c>
      <c r="AH24" s="123">
        <f t="shared" si="10"/>
        <v>4.6100000000000003</v>
      </c>
      <c r="AI24" s="123"/>
      <c r="AJ24" s="123"/>
      <c r="AK24" s="123">
        <f t="shared" ref="AK24" si="11">+AK22</f>
        <v>35.11</v>
      </c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31">
        <f>SUM(G24:AW24)</f>
        <v>98.53</v>
      </c>
      <c r="AY24" s="164" t="s">
        <v>2</v>
      </c>
    </row>
    <row r="25" spans="2:51" s="7" customFormat="1" ht="24.95" customHeight="1" x14ac:dyDescent="0.25">
      <c r="B25" s="597" t="s">
        <v>369</v>
      </c>
      <c r="C25" s="598"/>
      <c r="D25" s="598"/>
      <c r="E25" s="598"/>
      <c r="F25" s="599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31"/>
      <c r="AY25" s="258"/>
    </row>
    <row r="26" spans="2:51" s="8" customFormat="1" ht="39.950000000000003" customHeight="1" x14ac:dyDescent="0.25">
      <c r="B26" s="549" t="s">
        <v>360</v>
      </c>
      <c r="C26" s="550"/>
      <c r="D26" s="550"/>
      <c r="E26" s="550"/>
      <c r="F26" s="551"/>
      <c r="G26" s="123"/>
      <c r="H26" s="123"/>
      <c r="I26" s="123"/>
      <c r="J26" s="123">
        <f>+J22</f>
        <v>4.74</v>
      </c>
      <c r="K26" s="123">
        <f>+K22</f>
        <v>60.95</v>
      </c>
      <c r="L26" s="123">
        <f t="shared" ref="L26:S26" si="12">+L22</f>
        <v>17.079999999999998</v>
      </c>
      <c r="M26" s="123">
        <f t="shared" si="12"/>
        <v>11.46</v>
      </c>
      <c r="N26" s="123">
        <f t="shared" si="12"/>
        <v>11.46</v>
      </c>
      <c r="O26" s="123">
        <f t="shared" si="12"/>
        <v>11.45</v>
      </c>
      <c r="P26" s="123">
        <f t="shared" si="12"/>
        <v>11.45</v>
      </c>
      <c r="Q26" s="123">
        <f t="shared" si="12"/>
        <v>11.38</v>
      </c>
      <c r="R26" s="123">
        <f t="shared" si="12"/>
        <v>11.45</v>
      </c>
      <c r="S26" s="123">
        <f t="shared" si="12"/>
        <v>9.8800000000000008</v>
      </c>
      <c r="T26" s="123">
        <f t="shared" ref="T26:Y26" si="13">+T22</f>
        <v>11.49</v>
      </c>
      <c r="U26" s="123">
        <f t="shared" si="13"/>
        <v>11.49</v>
      </c>
      <c r="V26" s="123">
        <f t="shared" si="13"/>
        <v>17.420000000000002</v>
      </c>
      <c r="W26" s="123">
        <f t="shared" si="13"/>
        <v>17.37</v>
      </c>
      <c r="X26" s="123">
        <f t="shared" si="13"/>
        <v>11.47</v>
      </c>
      <c r="Y26" s="123">
        <f t="shared" si="13"/>
        <v>59.52</v>
      </c>
      <c r="Z26" s="123">
        <f t="shared" ref="Z26" si="14">+Z22</f>
        <v>80.86</v>
      </c>
      <c r="AA26" s="123"/>
      <c r="AB26" s="123"/>
      <c r="AC26" s="123"/>
      <c r="AD26" s="123"/>
      <c r="AE26" s="123">
        <f t="shared" ref="AE26" si="15">+AE22</f>
        <v>105.6</v>
      </c>
      <c r="AF26" s="123"/>
      <c r="AG26" s="123"/>
      <c r="AH26" s="123"/>
      <c r="AI26" s="123">
        <f t="shared" ref="AI26:AJ26" si="16">+AI22</f>
        <v>50.05</v>
      </c>
      <c r="AJ26" s="123">
        <f t="shared" si="16"/>
        <v>49.76</v>
      </c>
      <c r="AK26" s="123"/>
      <c r="AL26" s="123">
        <f t="shared" ref="AL26:AO26" si="17">+AL22</f>
        <v>7.23</v>
      </c>
      <c r="AM26" s="123">
        <f t="shared" si="17"/>
        <v>7.2</v>
      </c>
      <c r="AN26" s="123">
        <f t="shared" si="17"/>
        <v>6.07</v>
      </c>
      <c r="AO26" s="123">
        <f t="shared" si="17"/>
        <v>6.11</v>
      </c>
      <c r="AP26" s="123"/>
      <c r="AQ26" s="123"/>
      <c r="AR26" s="123"/>
      <c r="AS26" s="123"/>
      <c r="AT26" s="123">
        <f>+AT22</f>
        <v>2.4300000000000002</v>
      </c>
      <c r="AU26" s="123"/>
      <c r="AV26" s="123">
        <f>+AV22</f>
        <v>46.436</v>
      </c>
      <c r="AW26" s="123"/>
      <c r="AX26" s="131">
        <f>SUM(G26:AW26)</f>
        <v>651.80600000000004</v>
      </c>
      <c r="AY26" s="164" t="s">
        <v>2</v>
      </c>
    </row>
    <row r="27" spans="2:51" s="7" customFormat="1" ht="24.95" customHeight="1" x14ac:dyDescent="0.25">
      <c r="B27" s="597" t="s">
        <v>81</v>
      </c>
      <c r="C27" s="598"/>
      <c r="D27" s="598"/>
      <c r="E27" s="598"/>
      <c r="F27" s="599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31"/>
      <c r="AY27" s="258"/>
    </row>
    <row r="28" spans="2:51" s="8" customFormat="1" ht="39.950000000000003" customHeight="1" x14ac:dyDescent="0.25">
      <c r="B28" s="549" t="s">
        <v>1773</v>
      </c>
      <c r="C28" s="550"/>
      <c r="D28" s="550"/>
      <c r="E28" s="550"/>
      <c r="F28" s="551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31">
        <f t="shared" ref="AX28:AX33" si="18">SUM(G28:AW28)</f>
        <v>0</v>
      </c>
      <c r="AY28" s="164" t="s">
        <v>2</v>
      </c>
    </row>
    <row r="29" spans="2:51" s="8" customFormat="1" ht="24.95" customHeight="1" x14ac:dyDescent="0.25">
      <c r="B29" s="549" t="s">
        <v>1775</v>
      </c>
      <c r="C29" s="550"/>
      <c r="D29" s="550"/>
      <c r="E29" s="550"/>
      <c r="F29" s="551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>
        <f>+AP22</f>
        <v>92.25</v>
      </c>
      <c r="AQ29" s="123">
        <f>+AQ22</f>
        <v>109.53</v>
      </c>
      <c r="AR29" s="123">
        <f t="shared" ref="AR29:AS29" si="19">+AR22</f>
        <v>131.86000000000001</v>
      </c>
      <c r="AS29" s="123">
        <f t="shared" si="19"/>
        <v>199.86</v>
      </c>
      <c r="AT29" s="123"/>
      <c r="AU29" s="123"/>
      <c r="AV29" s="123"/>
      <c r="AW29" s="123"/>
      <c r="AX29" s="131">
        <f t="shared" si="18"/>
        <v>533.5</v>
      </c>
      <c r="AY29" s="164" t="s">
        <v>2</v>
      </c>
    </row>
    <row r="30" spans="2:51" s="8" customFormat="1" ht="39.950000000000003" customHeight="1" x14ac:dyDescent="0.25">
      <c r="B30" s="549" t="s">
        <v>362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>
        <f>2*0.25*2</f>
        <v>1</v>
      </c>
      <c r="AV30" s="123">
        <f>2*0.25*2</f>
        <v>1</v>
      </c>
      <c r="AW30" s="123"/>
      <c r="AX30" s="131">
        <f t="shared" si="18"/>
        <v>2</v>
      </c>
      <c r="AY30" s="164" t="s">
        <v>2</v>
      </c>
    </row>
    <row r="31" spans="2:51" s="8" customFormat="1" ht="39.950000000000003" customHeight="1" x14ac:dyDescent="0.25">
      <c r="B31" s="549" t="s">
        <v>1774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31">
        <f t="shared" si="18"/>
        <v>0</v>
      </c>
      <c r="AY31" s="164" t="s">
        <v>2</v>
      </c>
    </row>
    <row r="32" spans="2:51" s="8" customFormat="1" ht="50.1" customHeight="1" x14ac:dyDescent="0.25">
      <c r="B32" s="549" t="s">
        <v>1777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31">
        <f t="shared" si="18"/>
        <v>0</v>
      </c>
      <c r="AY32" s="164" t="s">
        <v>2</v>
      </c>
    </row>
    <row r="33" spans="2:51" s="8" customFormat="1" ht="24.95" customHeight="1" x14ac:dyDescent="0.25">
      <c r="B33" s="549" t="s">
        <v>693</v>
      </c>
      <c r="C33" s="550"/>
      <c r="D33" s="550"/>
      <c r="E33" s="550"/>
      <c r="F33" s="551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>
        <f>2.04*14+13*2.01</f>
        <v>54.69</v>
      </c>
      <c r="AV33" s="123">
        <f>28*2.05</f>
        <v>57.399999999999991</v>
      </c>
      <c r="AW33" s="123"/>
      <c r="AX33" s="131">
        <f t="shared" si="18"/>
        <v>112.08999999999999</v>
      </c>
      <c r="AY33" s="164" t="s">
        <v>7</v>
      </c>
    </row>
    <row r="34" spans="2:51" s="7" customFormat="1" ht="24.95" customHeight="1" x14ac:dyDescent="0.25">
      <c r="B34" s="597" t="s">
        <v>370</v>
      </c>
      <c r="C34" s="598"/>
      <c r="D34" s="598"/>
      <c r="E34" s="598"/>
      <c r="F34" s="599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31"/>
      <c r="AY34" s="258"/>
    </row>
    <row r="35" spans="2:51" s="8" customFormat="1" ht="24.95" customHeight="1" x14ac:dyDescent="0.25">
      <c r="B35" s="549" t="s">
        <v>364</v>
      </c>
      <c r="C35" s="550"/>
      <c r="D35" s="550"/>
      <c r="E35" s="550"/>
      <c r="F35" s="551"/>
      <c r="G35" s="123"/>
      <c r="H35" s="123"/>
      <c r="I35" s="123"/>
      <c r="J35" s="123">
        <f>10.2-0.8</f>
        <v>9.3999999999999986</v>
      </c>
      <c r="K35" s="123">
        <f>70.56-(0.8*16+1+1+0.9+2.04+2.02)</f>
        <v>50.8</v>
      </c>
      <c r="L35" s="123">
        <f>16.54-0.8</f>
        <v>15.739999999999998</v>
      </c>
      <c r="M35" s="123">
        <f>13.7-0.8</f>
        <v>12.899999999999999</v>
      </c>
      <c r="N35" s="123">
        <f>13.7-0.8</f>
        <v>12.899999999999999</v>
      </c>
      <c r="O35" s="123">
        <f>13.69-0.8</f>
        <v>12.889999999999999</v>
      </c>
      <c r="P35" s="123">
        <f>13.69-0.8</f>
        <v>12.889999999999999</v>
      </c>
      <c r="Q35" s="123">
        <f>13.69-0.8</f>
        <v>12.889999999999999</v>
      </c>
      <c r="R35" s="123">
        <f>13.69-0.8</f>
        <v>12.889999999999999</v>
      </c>
      <c r="S35" s="123">
        <f>12.91-0.8</f>
        <v>12.11</v>
      </c>
      <c r="T35" s="123">
        <f>13.72-0.8</f>
        <v>12.92</v>
      </c>
      <c r="U35" s="123">
        <f>13.72-0.8</f>
        <v>12.92</v>
      </c>
      <c r="V35" s="123">
        <f>16.71-0.8</f>
        <v>15.91</v>
      </c>
      <c r="W35" s="123">
        <f>17.32-0.8</f>
        <v>16.52</v>
      </c>
      <c r="X35" s="123">
        <f>13.71-0.8</f>
        <v>12.91</v>
      </c>
      <c r="Y35" s="123">
        <f>31.71-1</f>
        <v>30.71</v>
      </c>
      <c r="Z35" s="123">
        <f>39.17-1</f>
        <v>38.17</v>
      </c>
      <c r="AA35" s="123"/>
      <c r="AB35" s="123"/>
      <c r="AC35" s="123"/>
      <c r="AD35" s="123"/>
      <c r="AE35" s="123">
        <f>123.9-(0.8*10+1*8+0.9*2+1.1)</f>
        <v>105</v>
      </c>
      <c r="AF35" s="123"/>
      <c r="AG35" s="123"/>
      <c r="AH35" s="123"/>
      <c r="AI35" s="123">
        <f>28.65-1</f>
        <v>27.65</v>
      </c>
      <c r="AJ35" s="123">
        <f>28.37-1</f>
        <v>27.37</v>
      </c>
      <c r="AK35" s="123">
        <f>23.83-0.8</f>
        <v>23.029999999999998</v>
      </c>
      <c r="AL35" s="123">
        <f>10.87-0.8</f>
        <v>10.069999999999999</v>
      </c>
      <c r="AM35" s="123">
        <f>10.87-0.8</f>
        <v>10.069999999999999</v>
      </c>
      <c r="AN35" s="123">
        <f>10-0.8</f>
        <v>9.1999999999999993</v>
      </c>
      <c r="AO35" s="123">
        <f>10.17-0.8</f>
        <v>9.3699999999999992</v>
      </c>
      <c r="AP35" s="123">
        <f>39.24-1</f>
        <v>38.24</v>
      </c>
      <c r="AQ35" s="123">
        <f>43.36-1</f>
        <v>42.36</v>
      </c>
      <c r="AR35" s="123">
        <f>45.93-1</f>
        <v>44.93</v>
      </c>
      <c r="AS35" s="123">
        <f>57.04-1</f>
        <v>56.04</v>
      </c>
      <c r="AT35" s="123">
        <f>6.24-1*2</f>
        <v>4.24</v>
      </c>
      <c r="AU35" s="123"/>
      <c r="AV35" s="123">
        <f>38.06-1</f>
        <v>37.06</v>
      </c>
      <c r="AW35" s="123"/>
      <c r="AX35" s="131">
        <f>SUM(G35:AW35)</f>
        <v>750.09999999999991</v>
      </c>
      <c r="AY35" s="164" t="s">
        <v>7</v>
      </c>
    </row>
    <row r="36" spans="2:51" s="8" customFormat="1" ht="24.95" customHeight="1" x14ac:dyDescent="0.25">
      <c r="B36" s="549" t="s">
        <v>361</v>
      </c>
      <c r="C36" s="550"/>
      <c r="D36" s="550"/>
      <c r="E36" s="550"/>
      <c r="F36" s="551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31">
        <f>SUM(G36:AW36)</f>
        <v>0</v>
      </c>
      <c r="AY36" s="164" t="s">
        <v>7</v>
      </c>
    </row>
    <row r="37" spans="2:51" s="8" customFormat="1" ht="24.95" customHeight="1" x14ac:dyDescent="0.25">
      <c r="B37" s="549" t="s">
        <v>363</v>
      </c>
      <c r="C37" s="550"/>
      <c r="D37" s="550"/>
      <c r="E37" s="550"/>
      <c r="F37" s="551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31">
        <f>SUM(G37:AW37)</f>
        <v>0</v>
      </c>
      <c r="AY37" s="164" t="s">
        <v>7</v>
      </c>
    </row>
    <row r="38" spans="2:51" s="8" customFormat="1" ht="24.95" customHeight="1" x14ac:dyDescent="0.25">
      <c r="B38" s="549" t="s">
        <v>359</v>
      </c>
      <c r="C38" s="550"/>
      <c r="D38" s="550"/>
      <c r="E38" s="550"/>
      <c r="F38" s="551"/>
      <c r="G38" s="123">
        <v>0.8</v>
      </c>
      <c r="H38" s="123">
        <v>0.8</v>
      </c>
      <c r="I38" s="123">
        <v>0.9</v>
      </c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>
        <v>0.8</v>
      </c>
      <c r="AB38" s="123">
        <v>0.8</v>
      </c>
      <c r="AC38" s="123">
        <v>0.9</v>
      </c>
      <c r="AD38" s="123">
        <v>0.9</v>
      </c>
      <c r="AE38" s="123"/>
      <c r="AF38" s="123">
        <v>0.8</v>
      </c>
      <c r="AG38" s="123">
        <v>0.8</v>
      </c>
      <c r="AH38" s="123">
        <v>0.8</v>
      </c>
      <c r="AI38" s="123"/>
      <c r="AJ38" s="123"/>
      <c r="AK38" s="123">
        <v>0.8</v>
      </c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31">
        <f>SUM(G38:AW38)*0.15</f>
        <v>1.3650000000000002</v>
      </c>
      <c r="AY38" s="164" t="s">
        <v>2</v>
      </c>
    </row>
    <row r="39" spans="2:51" s="7" customFormat="1" ht="24.95" customHeight="1" thickBot="1" x14ac:dyDescent="0.3">
      <c r="B39" s="594"/>
      <c r="C39" s="595"/>
      <c r="D39" s="595"/>
      <c r="E39" s="595"/>
      <c r="F39" s="596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33"/>
      <c r="AY39" s="166"/>
    </row>
  </sheetData>
  <mergeCells count="31">
    <mergeCell ref="B20:F20"/>
    <mergeCell ref="B1:AY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9:F39"/>
    <mergeCell ref="B33:F33"/>
    <mergeCell ref="B34:F34"/>
    <mergeCell ref="B35:F35"/>
    <mergeCell ref="B36:F36"/>
    <mergeCell ref="B37:F37"/>
    <mergeCell ref="B38:F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landscape" horizontalDpi="1200" verticalDpi="1200" r:id="rId1"/>
  <headerFooter>
    <oddFooter>&amp;L&amp;"Arial Narrow,Normal"&amp;10&amp;A
&amp;F&amp;R&amp;"Arial Narrow,Normal"&amp;10Página &amp;P de &amp;N</oddFooter>
  </headerFooter>
  <colBreaks count="1" manualBreakCount="1">
    <brk id="27" max="37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8A88-2D34-40B2-BC55-28355861766F}">
  <sheetPr>
    <tabColor rgb="FF92D050"/>
  </sheetPr>
  <dimension ref="B1:AM39"/>
  <sheetViews>
    <sheetView showGridLines="0" view="pageBreakPreview" topLeftCell="A6" zoomScaleNormal="70" zoomScaleSheetLayoutView="100" workbookViewId="0">
      <pane xSplit="6" ySplit="10" topLeftCell="O29" activePane="bottomRight" state="frozen"/>
      <selection activeCell="BC35" sqref="BC35"/>
      <selection pane="topRight" activeCell="BC35" sqref="BC35"/>
      <selection pane="bottomLeft" activeCell="BC35" sqref="BC35"/>
      <selection pane="bottomRight" activeCell="BC35" sqref="BC3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33" width="10.7109375" style="32" customWidth="1"/>
    <col min="34" max="34" width="3.5703125" style="184" customWidth="1"/>
    <col min="35" max="35" width="1.7109375" style="32" customWidth="1"/>
    <col min="36" max="16384" width="9.140625" style="32"/>
  </cols>
  <sheetData>
    <row r="1" spans="2:3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</row>
    <row r="2" spans="2:3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</row>
    <row r="3" spans="2:39" s="10" customFormat="1" ht="20.100000000000001" customHeight="1" x14ac:dyDescent="0.25">
      <c r="AH3" s="13"/>
    </row>
    <row r="4" spans="2:3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B4" s="2"/>
      <c r="AC4" s="2"/>
      <c r="AE4" s="3"/>
      <c r="AF4" s="3" t="s">
        <v>21</v>
      </c>
      <c r="AG4" s="226" t="str">
        <f>+'DADOS DA OBRA'!$N$25</f>
        <v>18/03/2026</v>
      </c>
      <c r="AH4" s="51"/>
      <c r="AJ4" s="35"/>
      <c r="AK4" s="35"/>
      <c r="AL4" s="36"/>
      <c r="AM4" s="36"/>
    </row>
    <row r="5" spans="2:3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E5" s="3"/>
      <c r="AF5" s="3" t="s">
        <v>22</v>
      </c>
      <c r="AG5" s="4" t="str">
        <f>'DADOS DA OBRA'!$N$28</f>
        <v>00</v>
      </c>
      <c r="AH5" s="51"/>
    </row>
    <row r="6" spans="2:3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AH6" s="51"/>
    </row>
    <row r="7" spans="2:39" s="5" customFormat="1" ht="20.100000000000001" customHeight="1" x14ac:dyDescent="0.25">
      <c r="B7" s="1" t="s">
        <v>24</v>
      </c>
      <c r="D7" s="43" t="s">
        <v>92</v>
      </c>
      <c r="AD7" s="3" t="s">
        <v>240</v>
      </c>
      <c r="AE7" s="298" t="s">
        <v>975</v>
      </c>
      <c r="AF7" s="3" t="s">
        <v>25</v>
      </c>
      <c r="AG7" s="58" t="s">
        <v>1780</v>
      </c>
      <c r="AH7" s="51"/>
    </row>
    <row r="8" spans="2:3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12"/>
      <c r="J8" s="9"/>
      <c r="P8" s="12"/>
      <c r="Q8" s="12"/>
      <c r="R8" s="9"/>
      <c r="AB8" s="12"/>
      <c r="AC8" s="12"/>
      <c r="AH8" s="45"/>
    </row>
    <row r="9" spans="2:39" s="8" customFormat="1" ht="26.25" customHeight="1" x14ac:dyDescent="0.25">
      <c r="B9" s="555"/>
      <c r="C9" s="556"/>
      <c r="D9" s="556"/>
      <c r="E9" s="556"/>
      <c r="F9" s="556"/>
      <c r="G9" s="156" t="s">
        <v>1741</v>
      </c>
      <c r="H9" s="156" t="s">
        <v>1740</v>
      </c>
      <c r="I9" s="156" t="s">
        <v>1739</v>
      </c>
      <c r="J9" s="156" t="s">
        <v>65</v>
      </c>
      <c r="K9" s="156" t="s">
        <v>1755</v>
      </c>
      <c r="L9" s="156" t="s">
        <v>1756</v>
      </c>
      <c r="M9" s="156" t="s">
        <v>1757</v>
      </c>
      <c r="N9" s="156" t="s">
        <v>1564</v>
      </c>
      <c r="O9" s="156" t="s">
        <v>1758</v>
      </c>
      <c r="P9" s="156" t="s">
        <v>1705</v>
      </c>
      <c r="Q9" s="156" t="s">
        <v>1706</v>
      </c>
      <c r="R9" s="156" t="s">
        <v>1707</v>
      </c>
      <c r="S9" s="156" t="s">
        <v>1708</v>
      </c>
      <c r="T9" s="156" t="s">
        <v>1759</v>
      </c>
      <c r="U9" s="156" t="s">
        <v>65</v>
      </c>
      <c r="V9" s="156" t="s">
        <v>1557</v>
      </c>
      <c r="W9" s="156" t="s">
        <v>335</v>
      </c>
      <c r="X9" s="156" t="s">
        <v>1760</v>
      </c>
      <c r="Y9" s="156" t="s">
        <v>1560</v>
      </c>
      <c r="Z9" s="156" t="s">
        <v>1761</v>
      </c>
      <c r="AA9" s="156" t="s">
        <v>1762</v>
      </c>
      <c r="AB9" s="156" t="s">
        <v>1763</v>
      </c>
      <c r="AC9" s="156" t="s">
        <v>84</v>
      </c>
      <c r="AD9" s="156" t="s">
        <v>1721</v>
      </c>
      <c r="AE9" s="156" t="s">
        <v>1722</v>
      </c>
      <c r="AF9" s="156"/>
      <c r="AG9" s="168" t="s">
        <v>91</v>
      </c>
      <c r="AH9" s="187"/>
    </row>
    <row r="10" spans="2:39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2" t="s">
        <v>7</v>
      </c>
    </row>
    <row r="11" spans="2:39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3" t="s">
        <v>7</v>
      </c>
    </row>
    <row r="12" spans="2:39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9.33</v>
      </c>
      <c r="H12" s="171">
        <v>9.42</v>
      </c>
      <c r="I12" s="171">
        <v>3.49</v>
      </c>
      <c r="J12" s="159">
        <f>51.01+0.7*4.17</f>
        <v>53.928999999999995</v>
      </c>
      <c r="K12" s="159">
        <v>59.65</v>
      </c>
      <c r="L12" s="159">
        <v>33.56</v>
      </c>
      <c r="M12" s="159">
        <v>33.520000000000003</v>
      </c>
      <c r="N12" s="159">
        <v>116.85</v>
      </c>
      <c r="O12" s="159">
        <v>80.86</v>
      </c>
      <c r="P12" s="159">
        <v>9.92</v>
      </c>
      <c r="Q12" s="159">
        <v>10.88</v>
      </c>
      <c r="R12" s="159">
        <v>3.41</v>
      </c>
      <c r="S12" s="159">
        <v>3.41</v>
      </c>
      <c r="T12" s="159">
        <v>14.14</v>
      </c>
      <c r="U12" s="159">
        <v>92.32</v>
      </c>
      <c r="V12" s="159">
        <v>43.02</v>
      </c>
      <c r="W12" s="159">
        <v>36.840000000000003</v>
      </c>
      <c r="X12" s="159">
        <v>101.44</v>
      </c>
      <c r="Y12" s="159">
        <v>50.37</v>
      </c>
      <c r="Z12" s="159">
        <v>42.38</v>
      </c>
      <c r="AA12" s="159">
        <v>40.020000000000003</v>
      </c>
      <c r="AB12" s="159">
        <v>41.78</v>
      </c>
      <c r="AC12" s="159">
        <v>3.38</v>
      </c>
      <c r="AD12" s="171"/>
      <c r="AE12" s="171">
        <f>4.4*2.12+10.13+(28*2.05*0.29)+(28*2.05*0.18)</f>
        <v>46.436</v>
      </c>
      <c r="AF12" s="171"/>
      <c r="AG12" s="171"/>
      <c r="AH12" s="174" t="s">
        <v>2</v>
      </c>
    </row>
    <row r="13" spans="2:39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2" t="s">
        <v>2</v>
      </c>
    </row>
    <row r="14" spans="2:39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4" t="s">
        <v>2</v>
      </c>
    </row>
    <row r="15" spans="2:39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AD15" si="0">+G12+G13-G14</f>
        <v>9.33</v>
      </c>
      <c r="H15" s="175">
        <f t="shared" si="0"/>
        <v>9.42</v>
      </c>
      <c r="I15" s="175">
        <f t="shared" si="0"/>
        <v>3.49</v>
      </c>
      <c r="J15" s="175">
        <f t="shared" si="0"/>
        <v>53.928999999999995</v>
      </c>
      <c r="K15" s="175">
        <f t="shared" si="0"/>
        <v>59.65</v>
      </c>
      <c r="L15" s="175">
        <f t="shared" si="0"/>
        <v>33.56</v>
      </c>
      <c r="M15" s="175">
        <f t="shared" si="0"/>
        <v>33.520000000000003</v>
      </c>
      <c r="N15" s="175">
        <f t="shared" si="0"/>
        <v>116.85</v>
      </c>
      <c r="O15" s="175">
        <f t="shared" si="0"/>
        <v>80.86</v>
      </c>
      <c r="P15" s="175">
        <f t="shared" si="0"/>
        <v>9.92</v>
      </c>
      <c r="Q15" s="175">
        <f t="shared" si="0"/>
        <v>10.88</v>
      </c>
      <c r="R15" s="175">
        <f t="shared" si="0"/>
        <v>3.41</v>
      </c>
      <c r="S15" s="175">
        <f t="shared" si="0"/>
        <v>3.41</v>
      </c>
      <c r="T15" s="175">
        <f t="shared" si="0"/>
        <v>14.14</v>
      </c>
      <c r="U15" s="175">
        <f t="shared" si="0"/>
        <v>92.32</v>
      </c>
      <c r="V15" s="175">
        <f t="shared" si="0"/>
        <v>43.02</v>
      </c>
      <c r="W15" s="175">
        <f t="shared" si="0"/>
        <v>36.840000000000003</v>
      </c>
      <c r="X15" s="175">
        <f t="shared" si="0"/>
        <v>101.44</v>
      </c>
      <c r="Y15" s="175">
        <f t="shared" si="0"/>
        <v>50.37</v>
      </c>
      <c r="Z15" s="175">
        <f t="shared" si="0"/>
        <v>42.38</v>
      </c>
      <c r="AA15" s="175">
        <f t="shared" si="0"/>
        <v>40.020000000000003</v>
      </c>
      <c r="AB15" s="175">
        <f t="shared" si="0"/>
        <v>41.78</v>
      </c>
      <c r="AC15" s="175">
        <f t="shared" si="0"/>
        <v>3.38</v>
      </c>
      <c r="AD15" s="175">
        <f t="shared" si="0"/>
        <v>0</v>
      </c>
      <c r="AE15" s="175">
        <f>+AE12</f>
        <v>46.436</v>
      </c>
      <c r="AF15" s="175"/>
      <c r="AG15" s="175"/>
      <c r="AH15" s="176" t="s">
        <v>2</v>
      </c>
    </row>
    <row r="16" spans="2:39" s="8" customFormat="1" ht="24.95" customHeight="1" x14ac:dyDescent="0.25">
      <c r="B16" s="179" t="s">
        <v>222</v>
      </c>
      <c r="C16" s="180"/>
      <c r="D16" s="180"/>
      <c r="E16" s="180"/>
      <c r="F16" s="181"/>
      <c r="G16" s="185"/>
      <c r="H16" s="185"/>
      <c r="I16" s="185"/>
      <c r="J16" s="186"/>
      <c r="K16" s="177"/>
      <c r="L16" s="177"/>
      <c r="M16" s="177"/>
      <c r="N16" s="177"/>
      <c r="O16" s="177"/>
      <c r="P16" s="185"/>
      <c r="Q16" s="185"/>
      <c r="R16" s="186"/>
      <c r="S16" s="177"/>
      <c r="T16" s="177"/>
      <c r="U16" s="177"/>
      <c r="V16" s="177"/>
      <c r="W16" s="177"/>
      <c r="X16" s="177"/>
      <c r="Y16" s="177"/>
      <c r="Z16" s="177"/>
      <c r="AA16" s="177"/>
      <c r="AB16" s="185"/>
      <c r="AC16" s="185"/>
      <c r="AD16" s="177"/>
      <c r="AE16" s="177"/>
      <c r="AF16" s="177"/>
      <c r="AG16" s="177"/>
      <c r="AH16" s="178"/>
    </row>
    <row r="17" spans="2:34" s="8" customFormat="1" ht="24.95" customHeight="1" x14ac:dyDescent="0.25">
      <c r="B17" s="549" t="s">
        <v>355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31">
        <f t="shared" ref="AG17:AG22" si="1">SUM(G17:AF17)</f>
        <v>0</v>
      </c>
      <c r="AH17" s="164" t="s">
        <v>2</v>
      </c>
    </row>
    <row r="18" spans="2:34" s="8" customFormat="1" ht="24.95" customHeight="1" x14ac:dyDescent="0.25">
      <c r="B18" s="549" t="s">
        <v>356</v>
      </c>
      <c r="C18" s="550"/>
      <c r="D18" s="550"/>
      <c r="E18" s="550"/>
      <c r="F18" s="55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31">
        <f t="shared" si="1"/>
        <v>0</v>
      </c>
      <c r="AH18" s="164" t="s">
        <v>2</v>
      </c>
    </row>
    <row r="19" spans="2:34" s="8" customFormat="1" ht="24.95" customHeight="1" x14ac:dyDescent="0.25">
      <c r="B19" s="549" t="s">
        <v>357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31">
        <f t="shared" si="1"/>
        <v>0</v>
      </c>
      <c r="AH19" s="164" t="s">
        <v>8</v>
      </c>
    </row>
    <row r="20" spans="2:34" s="8" customFormat="1" ht="39.950000000000003" customHeight="1" x14ac:dyDescent="0.25">
      <c r="B20" s="549" t="s">
        <v>365</v>
      </c>
      <c r="C20" s="550"/>
      <c r="D20" s="550"/>
      <c r="E20" s="550"/>
      <c r="F20" s="551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31">
        <f t="shared" si="1"/>
        <v>0</v>
      </c>
      <c r="AH20" s="164" t="s">
        <v>2</v>
      </c>
    </row>
    <row r="21" spans="2:34" s="8" customFormat="1" ht="50.1" customHeight="1" x14ac:dyDescent="0.25">
      <c r="B21" s="549" t="s">
        <v>366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31">
        <f t="shared" si="1"/>
        <v>0</v>
      </c>
      <c r="AH21" s="164" t="s">
        <v>99</v>
      </c>
    </row>
    <row r="22" spans="2:34" s="8" customFormat="1" ht="24.95" customHeight="1" x14ac:dyDescent="0.25">
      <c r="B22" s="549" t="s">
        <v>692</v>
      </c>
      <c r="C22" s="550"/>
      <c r="D22" s="550"/>
      <c r="E22" s="550"/>
      <c r="F22" s="551"/>
      <c r="G22" s="123">
        <f>+G15</f>
        <v>9.33</v>
      </c>
      <c r="H22" s="123">
        <f>+H15</f>
        <v>9.42</v>
      </c>
      <c r="I22" s="123">
        <f>+I15</f>
        <v>3.49</v>
      </c>
      <c r="J22" s="123">
        <f>+J15</f>
        <v>53.928999999999995</v>
      </c>
      <c r="K22" s="123">
        <f>+K15</f>
        <v>59.65</v>
      </c>
      <c r="L22" s="123">
        <f t="shared" ref="L22:Z22" si="2">+L15</f>
        <v>33.56</v>
      </c>
      <c r="M22" s="123">
        <f t="shared" si="2"/>
        <v>33.520000000000003</v>
      </c>
      <c r="N22" s="123">
        <f t="shared" si="2"/>
        <v>116.85</v>
      </c>
      <c r="O22" s="123">
        <f t="shared" si="2"/>
        <v>80.86</v>
      </c>
      <c r="P22" s="123">
        <f t="shared" si="2"/>
        <v>9.92</v>
      </c>
      <c r="Q22" s="123">
        <f t="shared" si="2"/>
        <v>10.88</v>
      </c>
      <c r="R22" s="123">
        <f t="shared" si="2"/>
        <v>3.41</v>
      </c>
      <c r="S22" s="123">
        <f t="shared" si="2"/>
        <v>3.41</v>
      </c>
      <c r="T22" s="123">
        <f t="shared" si="2"/>
        <v>14.14</v>
      </c>
      <c r="U22" s="123">
        <f t="shared" si="2"/>
        <v>92.32</v>
      </c>
      <c r="V22" s="123">
        <f t="shared" si="2"/>
        <v>43.02</v>
      </c>
      <c r="W22" s="123">
        <f t="shared" si="2"/>
        <v>36.840000000000003</v>
      </c>
      <c r="X22" s="123">
        <f t="shared" si="2"/>
        <v>101.44</v>
      </c>
      <c r="Y22" s="123">
        <f t="shared" si="2"/>
        <v>50.37</v>
      </c>
      <c r="Z22" s="123">
        <f t="shared" si="2"/>
        <v>42.38</v>
      </c>
      <c r="AA22" s="123">
        <f t="shared" ref="AA22:AB22" si="3">+AA15</f>
        <v>40.020000000000003</v>
      </c>
      <c r="AB22" s="123">
        <f t="shared" si="3"/>
        <v>41.78</v>
      </c>
      <c r="AC22" s="123">
        <f t="shared" ref="AC22" si="4">+AC15</f>
        <v>3.38</v>
      </c>
      <c r="AD22" s="123"/>
      <c r="AE22" s="123">
        <f t="shared" ref="AE22" si="5">+AE15</f>
        <v>46.436</v>
      </c>
      <c r="AF22" s="123"/>
      <c r="AG22" s="131">
        <f t="shared" si="1"/>
        <v>940.35500000000002</v>
      </c>
      <c r="AH22" s="164" t="s">
        <v>2</v>
      </c>
    </row>
    <row r="23" spans="2:34" s="7" customFormat="1" ht="24.95" customHeight="1" x14ac:dyDescent="0.25">
      <c r="B23" s="597" t="s">
        <v>368</v>
      </c>
      <c r="C23" s="598"/>
      <c r="D23" s="598"/>
      <c r="E23" s="598"/>
      <c r="F23" s="599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31"/>
      <c r="AH23" s="258"/>
    </row>
    <row r="24" spans="2:34" s="8" customFormat="1" ht="39.950000000000003" customHeight="1" x14ac:dyDescent="0.25">
      <c r="B24" s="549" t="s">
        <v>358</v>
      </c>
      <c r="C24" s="550"/>
      <c r="D24" s="550"/>
      <c r="E24" s="550"/>
      <c r="F24" s="551"/>
      <c r="G24" s="123">
        <f>+G22</f>
        <v>9.33</v>
      </c>
      <c r="H24" s="123">
        <f>+H22</f>
        <v>9.42</v>
      </c>
      <c r="I24" s="123">
        <f>+I22</f>
        <v>3.49</v>
      </c>
      <c r="J24" s="123"/>
      <c r="K24" s="123"/>
      <c r="L24" s="123"/>
      <c r="M24" s="123"/>
      <c r="N24" s="123"/>
      <c r="O24" s="123"/>
      <c r="P24" s="123">
        <f>+P22</f>
        <v>9.92</v>
      </c>
      <c r="Q24" s="123">
        <f t="shared" ref="Q24:S24" si="6">+Q22</f>
        <v>10.88</v>
      </c>
      <c r="R24" s="123">
        <f t="shared" si="6"/>
        <v>3.41</v>
      </c>
      <c r="S24" s="123">
        <f t="shared" si="6"/>
        <v>3.41</v>
      </c>
      <c r="T24" s="123"/>
      <c r="U24" s="123"/>
      <c r="V24" s="123"/>
      <c r="W24" s="123"/>
      <c r="X24" s="123"/>
      <c r="Y24" s="123"/>
      <c r="Z24" s="123"/>
      <c r="AA24" s="123"/>
      <c r="AB24" s="123"/>
      <c r="AC24" s="123">
        <f t="shared" ref="AC24" si="7">+AC22</f>
        <v>3.38</v>
      </c>
      <c r="AD24" s="123"/>
      <c r="AE24" s="123"/>
      <c r="AF24" s="123"/>
      <c r="AG24" s="131">
        <f>SUM(G24:AF24)</f>
        <v>53.24</v>
      </c>
      <c r="AH24" s="164" t="s">
        <v>2</v>
      </c>
    </row>
    <row r="25" spans="2:34" s="7" customFormat="1" ht="24.95" customHeight="1" x14ac:dyDescent="0.25">
      <c r="B25" s="597" t="s">
        <v>369</v>
      </c>
      <c r="C25" s="598"/>
      <c r="D25" s="598"/>
      <c r="E25" s="598"/>
      <c r="F25" s="599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31"/>
      <c r="AH25" s="258"/>
    </row>
    <row r="26" spans="2:34" s="8" customFormat="1" ht="39.950000000000003" customHeight="1" x14ac:dyDescent="0.25">
      <c r="B26" s="549" t="s">
        <v>360</v>
      </c>
      <c r="C26" s="550"/>
      <c r="D26" s="550"/>
      <c r="E26" s="550"/>
      <c r="F26" s="551"/>
      <c r="G26" s="123"/>
      <c r="H26" s="123"/>
      <c r="I26" s="123"/>
      <c r="J26" s="123">
        <f>+J22</f>
        <v>53.928999999999995</v>
      </c>
      <c r="K26" s="123">
        <f>+K22</f>
        <v>59.65</v>
      </c>
      <c r="L26" s="123">
        <f t="shared" ref="L26:Z26" si="8">+L22</f>
        <v>33.56</v>
      </c>
      <c r="M26" s="123">
        <f t="shared" si="8"/>
        <v>33.520000000000003</v>
      </c>
      <c r="N26" s="123">
        <f t="shared" si="8"/>
        <v>116.85</v>
      </c>
      <c r="O26" s="123">
        <f t="shared" si="8"/>
        <v>80.86</v>
      </c>
      <c r="P26" s="123"/>
      <c r="Q26" s="123"/>
      <c r="R26" s="123"/>
      <c r="S26" s="123"/>
      <c r="T26" s="123">
        <f t="shared" si="8"/>
        <v>14.14</v>
      </c>
      <c r="U26" s="123">
        <f t="shared" si="8"/>
        <v>92.32</v>
      </c>
      <c r="V26" s="123">
        <f t="shared" si="8"/>
        <v>43.02</v>
      </c>
      <c r="W26" s="123">
        <f t="shared" si="8"/>
        <v>36.840000000000003</v>
      </c>
      <c r="X26" s="123">
        <f t="shared" si="8"/>
        <v>101.44</v>
      </c>
      <c r="Y26" s="123">
        <f t="shared" si="8"/>
        <v>50.37</v>
      </c>
      <c r="Z26" s="123">
        <f t="shared" si="8"/>
        <v>42.38</v>
      </c>
      <c r="AA26" s="123">
        <f t="shared" ref="AA26:AB26" si="9">+AA22</f>
        <v>40.020000000000003</v>
      </c>
      <c r="AB26" s="123">
        <f t="shared" si="9"/>
        <v>41.78</v>
      </c>
      <c r="AC26" s="123"/>
      <c r="AD26" s="123"/>
      <c r="AE26" s="123">
        <f t="shared" ref="AE26" si="10">+AE22</f>
        <v>46.436</v>
      </c>
      <c r="AF26" s="123"/>
      <c r="AG26" s="131">
        <f>SUM(G26:AF26)</f>
        <v>887.11500000000012</v>
      </c>
      <c r="AH26" s="164" t="s">
        <v>2</v>
      </c>
    </row>
    <row r="27" spans="2:34" s="7" customFormat="1" ht="24.95" customHeight="1" x14ac:dyDescent="0.25">
      <c r="B27" s="597" t="s">
        <v>81</v>
      </c>
      <c r="C27" s="598"/>
      <c r="D27" s="598"/>
      <c r="E27" s="598"/>
      <c r="F27" s="599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31"/>
      <c r="AH27" s="258"/>
    </row>
    <row r="28" spans="2:34" s="8" customFormat="1" ht="39.950000000000003" customHeight="1" x14ac:dyDescent="0.25">
      <c r="B28" s="549" t="s">
        <v>1773</v>
      </c>
      <c r="C28" s="550"/>
      <c r="D28" s="550"/>
      <c r="E28" s="550"/>
      <c r="F28" s="551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31">
        <f t="shared" ref="AG28:AG33" si="11">SUM(G28:AF28)</f>
        <v>0</v>
      </c>
      <c r="AH28" s="164" t="s">
        <v>2</v>
      </c>
    </row>
    <row r="29" spans="2:34" s="8" customFormat="1" ht="24.95" customHeight="1" x14ac:dyDescent="0.25">
      <c r="B29" s="549" t="s">
        <v>1775</v>
      </c>
      <c r="C29" s="550"/>
      <c r="D29" s="550"/>
      <c r="E29" s="550"/>
      <c r="F29" s="551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31">
        <f t="shared" si="11"/>
        <v>0</v>
      </c>
      <c r="AH29" s="164" t="s">
        <v>2</v>
      </c>
    </row>
    <row r="30" spans="2:34" s="8" customFormat="1" ht="39.950000000000003" customHeight="1" x14ac:dyDescent="0.25">
      <c r="B30" s="549" t="s">
        <v>362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>
        <f>2*0.25</f>
        <v>0.5</v>
      </c>
      <c r="AE30" s="123">
        <f>2*0.25*2</f>
        <v>1</v>
      </c>
      <c r="AF30" s="123"/>
      <c r="AG30" s="131">
        <f t="shared" si="11"/>
        <v>1.5</v>
      </c>
      <c r="AH30" s="164" t="s">
        <v>2</v>
      </c>
    </row>
    <row r="31" spans="2:34" s="8" customFormat="1" ht="39.950000000000003" customHeight="1" x14ac:dyDescent="0.25">
      <c r="B31" s="549" t="s">
        <v>1774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31">
        <f t="shared" si="11"/>
        <v>0</v>
      </c>
      <c r="AH31" s="164" t="s">
        <v>2</v>
      </c>
    </row>
    <row r="32" spans="2:34" s="8" customFormat="1" ht="50.1" customHeight="1" x14ac:dyDescent="0.25">
      <c r="B32" s="549" t="s">
        <v>1777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31">
        <f t="shared" si="11"/>
        <v>0</v>
      </c>
      <c r="AH32" s="164" t="s">
        <v>2</v>
      </c>
    </row>
    <row r="33" spans="2:34" s="8" customFormat="1" ht="24.95" customHeight="1" x14ac:dyDescent="0.25">
      <c r="B33" s="549" t="s">
        <v>693</v>
      </c>
      <c r="C33" s="550"/>
      <c r="D33" s="550"/>
      <c r="E33" s="550"/>
      <c r="F33" s="551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>
        <f>28*2.05</f>
        <v>57.399999999999991</v>
      </c>
      <c r="AF33" s="123"/>
      <c r="AG33" s="131">
        <f t="shared" si="11"/>
        <v>57.399999999999991</v>
      </c>
      <c r="AH33" s="164" t="s">
        <v>7</v>
      </c>
    </row>
    <row r="34" spans="2:34" s="7" customFormat="1" ht="24.95" customHeight="1" x14ac:dyDescent="0.25">
      <c r="B34" s="597" t="s">
        <v>370</v>
      </c>
      <c r="C34" s="598"/>
      <c r="D34" s="598"/>
      <c r="E34" s="598"/>
      <c r="F34" s="599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31"/>
      <c r="AH34" s="258"/>
    </row>
    <row r="35" spans="2:34" s="8" customFormat="1" ht="24.95" customHeight="1" x14ac:dyDescent="0.25">
      <c r="B35" s="549" t="s">
        <v>364</v>
      </c>
      <c r="C35" s="550"/>
      <c r="D35" s="550"/>
      <c r="E35" s="550"/>
      <c r="F35" s="551"/>
      <c r="G35" s="123"/>
      <c r="H35" s="123"/>
      <c r="I35" s="123"/>
      <c r="J35" s="123">
        <f>89.28+0.7+0.7-(2.01+0.8*5+0.9+1+1.4)</f>
        <v>81.37</v>
      </c>
      <c r="K35" s="123">
        <f>37.92-0.8</f>
        <v>37.120000000000005</v>
      </c>
      <c r="L35" s="123">
        <f>24.66-0.8</f>
        <v>23.86</v>
      </c>
      <c r="M35" s="123">
        <f>24.04-0.8</f>
        <v>23.24</v>
      </c>
      <c r="N35" s="123">
        <f>44.88-1.4</f>
        <v>43.480000000000004</v>
      </c>
      <c r="O35" s="123">
        <f>39.15-1</f>
        <v>38.15</v>
      </c>
      <c r="P35" s="123"/>
      <c r="Q35" s="123"/>
      <c r="R35" s="123"/>
      <c r="S35" s="123"/>
      <c r="T35" s="123">
        <f>16.08-0.8</f>
        <v>15.279999999999998</v>
      </c>
      <c r="U35" s="123">
        <f>113.72-(0.8*6-1*7-1.1-0.9*2)</f>
        <v>118.82</v>
      </c>
      <c r="V35" s="123">
        <f>26.3-0.8</f>
        <v>25.5</v>
      </c>
      <c r="W35" s="123">
        <f>24.57-0.8</f>
        <v>23.77</v>
      </c>
      <c r="X35" s="123">
        <f>41.52-1</f>
        <v>40.520000000000003</v>
      </c>
      <c r="Y35" s="123">
        <f>28.57-1</f>
        <v>27.57</v>
      </c>
      <c r="Z35" s="123">
        <f>26.54-1</f>
        <v>25.54</v>
      </c>
      <c r="AA35" s="123">
        <f>26-1</f>
        <v>25</v>
      </c>
      <c r="AB35" s="123">
        <f>25.93-1</f>
        <v>24.93</v>
      </c>
      <c r="AC35" s="123"/>
      <c r="AD35" s="123"/>
      <c r="AE35" s="123">
        <f>38.06-1</f>
        <v>37.06</v>
      </c>
      <c r="AF35" s="123"/>
      <c r="AG35" s="131">
        <f>SUM(G35:AF35)</f>
        <v>611.21</v>
      </c>
      <c r="AH35" s="164" t="s">
        <v>7</v>
      </c>
    </row>
    <row r="36" spans="2:34" s="8" customFormat="1" ht="24.95" customHeight="1" x14ac:dyDescent="0.25">
      <c r="B36" s="549" t="s">
        <v>361</v>
      </c>
      <c r="C36" s="550"/>
      <c r="D36" s="550"/>
      <c r="E36" s="550"/>
      <c r="F36" s="551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31">
        <f>SUM(G36:AF36)</f>
        <v>0</v>
      </c>
      <c r="AH36" s="164" t="s">
        <v>7</v>
      </c>
    </row>
    <row r="37" spans="2:34" s="8" customFormat="1" ht="24.95" customHeight="1" x14ac:dyDescent="0.25">
      <c r="B37" s="549" t="s">
        <v>363</v>
      </c>
      <c r="C37" s="550"/>
      <c r="D37" s="550"/>
      <c r="E37" s="550"/>
      <c r="F37" s="551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31">
        <f>SUM(G37:AF37)</f>
        <v>0</v>
      </c>
      <c r="AH37" s="164" t="s">
        <v>7</v>
      </c>
    </row>
    <row r="38" spans="2:34" s="8" customFormat="1" ht="24.95" customHeight="1" x14ac:dyDescent="0.25">
      <c r="B38" s="549" t="s">
        <v>359</v>
      </c>
      <c r="C38" s="550"/>
      <c r="D38" s="550"/>
      <c r="E38" s="550"/>
      <c r="F38" s="551"/>
      <c r="G38" s="123">
        <v>0.8</v>
      </c>
      <c r="H38" s="123">
        <v>0.8</v>
      </c>
      <c r="I38" s="123">
        <v>0.9</v>
      </c>
      <c r="J38" s="123"/>
      <c r="K38" s="123"/>
      <c r="L38" s="123"/>
      <c r="M38" s="123"/>
      <c r="N38" s="123"/>
      <c r="O38" s="123"/>
      <c r="P38" s="123">
        <v>0.8</v>
      </c>
      <c r="Q38" s="123">
        <v>0.8</v>
      </c>
      <c r="R38" s="123">
        <v>0.9</v>
      </c>
      <c r="S38" s="123">
        <v>0.9</v>
      </c>
      <c r="T38" s="123"/>
      <c r="U38" s="123"/>
      <c r="V38" s="123"/>
      <c r="W38" s="123"/>
      <c r="X38" s="123"/>
      <c r="Y38" s="123"/>
      <c r="Z38" s="123"/>
      <c r="AA38" s="123"/>
      <c r="AB38" s="123"/>
      <c r="AC38" s="123">
        <v>0.8</v>
      </c>
      <c r="AD38" s="123"/>
      <c r="AE38" s="123"/>
      <c r="AF38" s="123"/>
      <c r="AG38" s="131">
        <f>SUM(G38:AF38)*0.15</f>
        <v>1.0049999999999999</v>
      </c>
      <c r="AH38" s="164" t="s">
        <v>2</v>
      </c>
    </row>
    <row r="39" spans="2:34" s="7" customFormat="1" ht="24.95" customHeight="1" thickBot="1" x14ac:dyDescent="0.3">
      <c r="B39" s="594"/>
      <c r="C39" s="595"/>
      <c r="D39" s="595"/>
      <c r="E39" s="595"/>
      <c r="F39" s="596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33"/>
      <c r="AH39" s="166"/>
    </row>
  </sheetData>
  <mergeCells count="31">
    <mergeCell ref="B39:F39"/>
    <mergeCell ref="B33:F33"/>
    <mergeCell ref="B34:F34"/>
    <mergeCell ref="B35:F35"/>
    <mergeCell ref="B36:F36"/>
    <mergeCell ref="B37:F37"/>
    <mergeCell ref="B38:F38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0:F20"/>
    <mergeCell ref="B1:AH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53FB-7AA4-455C-B295-2C25D96BBB86}">
  <sheetPr>
    <tabColor rgb="FF92D050"/>
  </sheetPr>
  <dimension ref="B1:AD39"/>
  <sheetViews>
    <sheetView showGridLines="0" view="pageBreakPreview" topLeftCell="A6" zoomScaleNormal="70" zoomScaleSheetLayoutView="100" workbookViewId="0">
      <pane xSplit="6" ySplit="10" topLeftCell="G30" activePane="bottomRight" state="frozen"/>
      <selection activeCell="BC35" sqref="BC35"/>
      <selection pane="topRight" activeCell="BC35" sqref="BC35"/>
      <selection pane="bottomLeft" activeCell="BC35" sqref="BC35"/>
      <selection pane="bottomRight" activeCell="BC35" sqref="BC3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4" width="10.7109375" style="32" customWidth="1"/>
    <col min="25" max="25" width="3.5703125" style="184" customWidth="1"/>
    <col min="26" max="26" width="1.7109375" style="32" customWidth="1"/>
    <col min="27" max="16384" width="9.140625" style="32"/>
  </cols>
  <sheetData>
    <row r="1" spans="2:30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</row>
    <row r="2" spans="2:30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2:30" s="10" customFormat="1" ht="20.100000000000001" customHeight="1" x14ac:dyDescent="0.25">
      <c r="Y3" s="13"/>
    </row>
    <row r="4" spans="2:30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2"/>
      <c r="Q4" s="2"/>
      <c r="R4" s="2"/>
      <c r="S4" s="2"/>
      <c r="T4" s="2"/>
      <c r="V4" s="3"/>
      <c r="W4" s="3" t="s">
        <v>21</v>
      </c>
      <c r="X4" s="226" t="str">
        <f>+'DADOS DA OBRA'!$N$25</f>
        <v>18/03/2026</v>
      </c>
      <c r="Y4" s="51"/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V5" s="3"/>
      <c r="W5" s="3" t="s">
        <v>22</v>
      </c>
      <c r="X5" s="4" t="str">
        <f>'DADOS DA OBRA'!$N$28</f>
        <v>00</v>
      </c>
      <c r="Y5" s="51"/>
    </row>
    <row r="6" spans="2:30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Y6" s="51"/>
    </row>
    <row r="7" spans="2:30" s="5" customFormat="1" ht="20.100000000000001" customHeight="1" x14ac:dyDescent="0.25">
      <c r="B7" s="1" t="s">
        <v>24</v>
      </c>
      <c r="D7" s="43" t="s">
        <v>92</v>
      </c>
      <c r="U7" s="3" t="s">
        <v>240</v>
      </c>
      <c r="V7" s="298" t="s">
        <v>975</v>
      </c>
      <c r="W7" s="3" t="s">
        <v>25</v>
      </c>
      <c r="X7" s="58" t="s">
        <v>1781</v>
      </c>
      <c r="Y7" s="51"/>
    </row>
    <row r="8" spans="2:30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12"/>
      <c r="J8" s="9"/>
      <c r="P8" s="12"/>
      <c r="Q8" s="12"/>
      <c r="R8" s="9"/>
      <c r="Y8" s="45"/>
    </row>
    <row r="9" spans="2:30" s="8" customFormat="1" ht="26.25" customHeight="1" x14ac:dyDescent="0.25">
      <c r="B9" s="555"/>
      <c r="C9" s="556"/>
      <c r="D9" s="556"/>
      <c r="E9" s="556"/>
      <c r="F9" s="556"/>
      <c r="G9" s="156" t="s">
        <v>1766</v>
      </c>
      <c r="H9" s="156" t="s">
        <v>1705</v>
      </c>
      <c r="I9" s="156" t="s">
        <v>1706</v>
      </c>
      <c r="J9" s="156" t="s">
        <v>1707</v>
      </c>
      <c r="K9" s="156" t="s">
        <v>1708</v>
      </c>
      <c r="L9" s="156" t="s">
        <v>333</v>
      </c>
      <c r="M9" s="156" t="s">
        <v>332</v>
      </c>
      <c r="N9" s="156" t="s">
        <v>65</v>
      </c>
      <c r="O9" s="156" t="s">
        <v>1764</v>
      </c>
      <c r="P9" s="156" t="s">
        <v>1566</v>
      </c>
      <c r="Q9" s="156" t="s">
        <v>1765</v>
      </c>
      <c r="R9" s="156" t="s">
        <v>1767</v>
      </c>
      <c r="S9" s="156" t="s">
        <v>1768</v>
      </c>
      <c r="T9" s="156" t="s">
        <v>84</v>
      </c>
      <c r="U9" s="156" t="s">
        <v>1721</v>
      </c>
      <c r="V9" s="156" t="s">
        <v>1722</v>
      </c>
      <c r="W9" s="156"/>
      <c r="X9" s="168" t="s">
        <v>91</v>
      </c>
      <c r="Y9" s="187"/>
    </row>
    <row r="10" spans="2:30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2" t="s">
        <v>7</v>
      </c>
    </row>
    <row r="11" spans="2:30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3" t="s">
        <v>7</v>
      </c>
    </row>
    <row r="12" spans="2:30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81.489999999999995</v>
      </c>
      <c r="H12" s="171">
        <v>9.92</v>
      </c>
      <c r="I12" s="171">
        <v>10.88</v>
      </c>
      <c r="J12" s="159">
        <v>3.41</v>
      </c>
      <c r="K12" s="159">
        <v>3.41</v>
      </c>
      <c r="L12" s="159">
        <v>6.94</v>
      </c>
      <c r="M12" s="159">
        <v>6.95</v>
      </c>
      <c r="N12" s="159">
        <v>82.94</v>
      </c>
      <c r="O12" s="159">
        <v>44.53</v>
      </c>
      <c r="P12" s="159">
        <v>37.83</v>
      </c>
      <c r="Q12" s="159">
        <v>96.21</v>
      </c>
      <c r="R12" s="159">
        <v>93.49</v>
      </c>
      <c r="S12" s="159">
        <v>92.98</v>
      </c>
      <c r="T12" s="159">
        <v>3.53</v>
      </c>
      <c r="U12" s="171"/>
      <c r="V12" s="171">
        <f>4.4*2.12+10.13+(28*2.05*0.29)+(28*2.05*0.18)</f>
        <v>46.436</v>
      </c>
      <c r="W12" s="171"/>
      <c r="X12" s="171"/>
      <c r="Y12" s="174" t="s">
        <v>2</v>
      </c>
    </row>
    <row r="13" spans="2:30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2" t="s">
        <v>2</v>
      </c>
    </row>
    <row r="14" spans="2:30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4" t="s">
        <v>2</v>
      </c>
    </row>
    <row r="15" spans="2:30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U15" si="0">+G12+G13-G14</f>
        <v>81.489999999999995</v>
      </c>
      <c r="H15" s="175">
        <f t="shared" si="0"/>
        <v>9.92</v>
      </c>
      <c r="I15" s="175">
        <f t="shared" si="0"/>
        <v>10.88</v>
      </c>
      <c r="J15" s="175">
        <f t="shared" si="0"/>
        <v>3.41</v>
      </c>
      <c r="K15" s="175">
        <f t="shared" si="0"/>
        <v>3.41</v>
      </c>
      <c r="L15" s="175">
        <f t="shared" si="0"/>
        <v>6.94</v>
      </c>
      <c r="M15" s="175">
        <f t="shared" si="0"/>
        <v>6.95</v>
      </c>
      <c r="N15" s="175">
        <f t="shared" si="0"/>
        <v>82.94</v>
      </c>
      <c r="O15" s="175">
        <f t="shared" si="0"/>
        <v>44.53</v>
      </c>
      <c r="P15" s="175">
        <f t="shared" si="0"/>
        <v>37.83</v>
      </c>
      <c r="Q15" s="175">
        <f t="shared" si="0"/>
        <v>96.21</v>
      </c>
      <c r="R15" s="175">
        <f t="shared" si="0"/>
        <v>93.49</v>
      </c>
      <c r="S15" s="175">
        <f t="shared" si="0"/>
        <v>92.98</v>
      </c>
      <c r="T15" s="175">
        <f t="shared" si="0"/>
        <v>3.53</v>
      </c>
      <c r="U15" s="175">
        <f t="shared" si="0"/>
        <v>0</v>
      </c>
      <c r="V15" s="175">
        <f>+V12</f>
        <v>46.436</v>
      </c>
      <c r="W15" s="175"/>
      <c r="X15" s="175"/>
      <c r="Y15" s="176" t="s">
        <v>2</v>
      </c>
    </row>
    <row r="16" spans="2:30" s="8" customFormat="1" ht="24.95" customHeight="1" x14ac:dyDescent="0.25">
      <c r="B16" s="179" t="s">
        <v>222</v>
      </c>
      <c r="C16" s="180"/>
      <c r="D16" s="180"/>
      <c r="E16" s="180"/>
      <c r="F16" s="181"/>
      <c r="G16" s="185"/>
      <c r="H16" s="185"/>
      <c r="I16" s="185"/>
      <c r="J16" s="186"/>
      <c r="K16" s="177"/>
      <c r="L16" s="177"/>
      <c r="M16" s="177"/>
      <c r="N16" s="177"/>
      <c r="O16" s="177"/>
      <c r="P16" s="185"/>
      <c r="Q16" s="185"/>
      <c r="R16" s="186"/>
      <c r="S16" s="177"/>
      <c r="T16" s="177"/>
      <c r="U16" s="177"/>
      <c r="V16" s="177"/>
      <c r="W16" s="177"/>
      <c r="X16" s="177"/>
      <c r="Y16" s="178"/>
    </row>
    <row r="17" spans="2:25" s="8" customFormat="1" ht="24.95" customHeight="1" x14ac:dyDescent="0.25">
      <c r="B17" s="549" t="s">
        <v>355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31">
        <f t="shared" ref="X17:X22" si="1">SUM(G17:W17)</f>
        <v>0</v>
      </c>
      <c r="Y17" s="164" t="s">
        <v>2</v>
      </c>
    </row>
    <row r="18" spans="2:25" s="8" customFormat="1" ht="24.95" customHeight="1" x14ac:dyDescent="0.25">
      <c r="B18" s="549" t="s">
        <v>356</v>
      </c>
      <c r="C18" s="550"/>
      <c r="D18" s="550"/>
      <c r="E18" s="550"/>
      <c r="F18" s="55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31">
        <f t="shared" si="1"/>
        <v>0</v>
      </c>
      <c r="Y18" s="164" t="s">
        <v>2</v>
      </c>
    </row>
    <row r="19" spans="2:25" s="8" customFormat="1" ht="24.95" customHeight="1" x14ac:dyDescent="0.25">
      <c r="B19" s="549" t="s">
        <v>357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31">
        <f t="shared" si="1"/>
        <v>0</v>
      </c>
      <c r="Y19" s="164" t="s">
        <v>8</v>
      </c>
    </row>
    <row r="20" spans="2:25" s="8" customFormat="1" ht="39.950000000000003" customHeight="1" x14ac:dyDescent="0.25">
      <c r="B20" s="549" t="s">
        <v>365</v>
      </c>
      <c r="C20" s="550"/>
      <c r="D20" s="550"/>
      <c r="E20" s="550"/>
      <c r="F20" s="551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31">
        <f t="shared" si="1"/>
        <v>0</v>
      </c>
      <c r="Y20" s="164" t="s">
        <v>2</v>
      </c>
    </row>
    <row r="21" spans="2:25" s="8" customFormat="1" ht="50.1" customHeight="1" x14ac:dyDescent="0.25">
      <c r="B21" s="549" t="s">
        <v>366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31">
        <f t="shared" si="1"/>
        <v>0</v>
      </c>
      <c r="Y21" s="164" t="s">
        <v>99</v>
      </c>
    </row>
    <row r="22" spans="2:25" s="8" customFormat="1" ht="24.95" customHeight="1" x14ac:dyDescent="0.25">
      <c r="B22" s="549" t="s">
        <v>692</v>
      </c>
      <c r="C22" s="550"/>
      <c r="D22" s="550"/>
      <c r="E22" s="550"/>
      <c r="F22" s="551"/>
      <c r="G22" s="123">
        <f>+G15</f>
        <v>81.489999999999995</v>
      </c>
      <c r="H22" s="123">
        <f>+H15</f>
        <v>9.92</v>
      </c>
      <c r="I22" s="123">
        <f>+I15</f>
        <v>10.88</v>
      </c>
      <c r="J22" s="123">
        <f t="shared" ref="J22:K22" si="2">+J15</f>
        <v>3.41</v>
      </c>
      <c r="K22" s="123">
        <f t="shared" si="2"/>
        <v>3.41</v>
      </c>
      <c r="L22" s="123">
        <f t="shared" ref="L22:T22" si="3">+L15</f>
        <v>6.94</v>
      </c>
      <c r="M22" s="123">
        <f t="shared" si="3"/>
        <v>6.95</v>
      </c>
      <c r="N22" s="123">
        <f t="shared" si="3"/>
        <v>82.94</v>
      </c>
      <c r="O22" s="123">
        <f t="shared" si="3"/>
        <v>44.53</v>
      </c>
      <c r="P22" s="123">
        <f t="shared" si="3"/>
        <v>37.83</v>
      </c>
      <c r="Q22" s="123">
        <f t="shared" si="3"/>
        <v>96.21</v>
      </c>
      <c r="R22" s="123">
        <f t="shared" si="3"/>
        <v>93.49</v>
      </c>
      <c r="S22" s="123">
        <f t="shared" si="3"/>
        <v>92.98</v>
      </c>
      <c r="T22" s="123">
        <f t="shared" si="3"/>
        <v>3.53</v>
      </c>
      <c r="U22" s="123"/>
      <c r="V22" s="123">
        <f t="shared" ref="V22" si="4">+V15</f>
        <v>46.436</v>
      </c>
      <c r="W22" s="123"/>
      <c r="X22" s="131">
        <f t="shared" si="1"/>
        <v>620.94600000000003</v>
      </c>
      <c r="Y22" s="164" t="s">
        <v>2</v>
      </c>
    </row>
    <row r="23" spans="2:25" s="7" customFormat="1" ht="24.95" customHeight="1" x14ac:dyDescent="0.25">
      <c r="B23" s="597" t="s">
        <v>368</v>
      </c>
      <c r="C23" s="598"/>
      <c r="D23" s="598"/>
      <c r="E23" s="598"/>
      <c r="F23" s="599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31"/>
      <c r="Y23" s="258"/>
    </row>
    <row r="24" spans="2:25" s="8" customFormat="1" ht="39.950000000000003" customHeight="1" x14ac:dyDescent="0.25">
      <c r="B24" s="549" t="s">
        <v>358</v>
      </c>
      <c r="C24" s="550"/>
      <c r="D24" s="550"/>
      <c r="E24" s="550"/>
      <c r="F24" s="551"/>
      <c r="G24" s="123"/>
      <c r="H24" s="123">
        <f>+H22</f>
        <v>9.92</v>
      </c>
      <c r="I24" s="123">
        <f>+I22</f>
        <v>10.88</v>
      </c>
      <c r="J24" s="123">
        <f t="shared" ref="J24:K24" si="5">+J22</f>
        <v>3.41</v>
      </c>
      <c r="K24" s="123">
        <f t="shared" si="5"/>
        <v>3.41</v>
      </c>
      <c r="L24" s="123"/>
      <c r="M24" s="123"/>
      <c r="N24" s="123"/>
      <c r="O24" s="123"/>
      <c r="P24" s="123"/>
      <c r="Q24" s="123"/>
      <c r="R24" s="123"/>
      <c r="S24" s="123"/>
      <c r="T24" s="123">
        <f>+T22</f>
        <v>3.53</v>
      </c>
      <c r="U24" s="123"/>
      <c r="V24" s="123"/>
      <c r="W24" s="123"/>
      <c r="X24" s="131">
        <f>SUM(G24:W24)</f>
        <v>31.150000000000002</v>
      </c>
      <c r="Y24" s="164" t="s">
        <v>2</v>
      </c>
    </row>
    <row r="25" spans="2:25" s="7" customFormat="1" ht="24.95" customHeight="1" x14ac:dyDescent="0.25">
      <c r="B25" s="597" t="s">
        <v>369</v>
      </c>
      <c r="C25" s="598"/>
      <c r="D25" s="598"/>
      <c r="E25" s="598"/>
      <c r="F25" s="599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31"/>
      <c r="Y25" s="258"/>
    </row>
    <row r="26" spans="2:25" s="8" customFormat="1" ht="39.950000000000003" customHeight="1" x14ac:dyDescent="0.25">
      <c r="B26" s="549" t="s">
        <v>360</v>
      </c>
      <c r="C26" s="550"/>
      <c r="D26" s="550"/>
      <c r="E26" s="550"/>
      <c r="F26" s="551"/>
      <c r="G26" s="123">
        <f>+G22</f>
        <v>81.489999999999995</v>
      </c>
      <c r="H26" s="123"/>
      <c r="I26" s="123"/>
      <c r="J26" s="123"/>
      <c r="K26" s="123"/>
      <c r="L26" s="123">
        <f t="shared" ref="L26:O26" si="6">+L22</f>
        <v>6.94</v>
      </c>
      <c r="M26" s="123">
        <f t="shared" si="6"/>
        <v>6.95</v>
      </c>
      <c r="N26" s="123">
        <f t="shared" si="6"/>
        <v>82.94</v>
      </c>
      <c r="O26" s="123">
        <f t="shared" si="6"/>
        <v>44.53</v>
      </c>
      <c r="P26" s="123"/>
      <c r="Q26" s="123">
        <f t="shared" ref="Q26" si="7">+Q22</f>
        <v>96.21</v>
      </c>
      <c r="R26" s="123"/>
      <c r="S26" s="123"/>
      <c r="T26" s="123"/>
      <c r="U26" s="123"/>
      <c r="V26" s="123">
        <f t="shared" ref="V26" si="8">+V22</f>
        <v>46.436</v>
      </c>
      <c r="W26" s="123"/>
      <c r="X26" s="131">
        <f>SUM(G26:W26)</f>
        <v>365.49599999999998</v>
      </c>
      <c r="Y26" s="164" t="s">
        <v>2</v>
      </c>
    </row>
    <row r="27" spans="2:25" s="7" customFormat="1" ht="24.95" customHeight="1" x14ac:dyDescent="0.25">
      <c r="B27" s="597" t="s">
        <v>81</v>
      </c>
      <c r="C27" s="598"/>
      <c r="D27" s="598"/>
      <c r="E27" s="598"/>
      <c r="F27" s="599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31"/>
      <c r="Y27" s="258"/>
    </row>
    <row r="28" spans="2:25" s="8" customFormat="1" ht="39.950000000000003" customHeight="1" x14ac:dyDescent="0.25">
      <c r="B28" s="549" t="s">
        <v>1773</v>
      </c>
      <c r="C28" s="550"/>
      <c r="D28" s="550"/>
      <c r="E28" s="550"/>
      <c r="F28" s="551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31">
        <f t="shared" ref="X28:X33" si="9">SUM(G28:W28)</f>
        <v>0</v>
      </c>
      <c r="Y28" s="164" t="s">
        <v>2</v>
      </c>
    </row>
    <row r="29" spans="2:25" s="8" customFormat="1" ht="24.95" customHeight="1" x14ac:dyDescent="0.25">
      <c r="B29" s="549" t="s">
        <v>1775</v>
      </c>
      <c r="C29" s="550"/>
      <c r="D29" s="550"/>
      <c r="E29" s="550"/>
      <c r="F29" s="551"/>
      <c r="G29" s="123"/>
      <c r="H29" s="123"/>
      <c r="I29" s="123"/>
      <c r="J29" s="123"/>
      <c r="K29" s="123"/>
      <c r="L29" s="123"/>
      <c r="M29" s="123"/>
      <c r="N29" s="123"/>
      <c r="O29" s="123"/>
      <c r="P29" s="123">
        <f>+P22</f>
        <v>37.83</v>
      </c>
      <c r="Q29" s="123"/>
      <c r="R29" s="123">
        <f t="shared" ref="R29:S29" si="10">+R22</f>
        <v>93.49</v>
      </c>
      <c r="S29" s="123">
        <f t="shared" si="10"/>
        <v>92.98</v>
      </c>
      <c r="T29" s="123"/>
      <c r="U29" s="123"/>
      <c r="V29" s="123"/>
      <c r="W29" s="123"/>
      <c r="X29" s="131">
        <f t="shared" si="9"/>
        <v>224.3</v>
      </c>
      <c r="Y29" s="164" t="s">
        <v>2</v>
      </c>
    </row>
    <row r="30" spans="2:25" s="8" customFormat="1" ht="39.950000000000003" customHeight="1" x14ac:dyDescent="0.25">
      <c r="B30" s="549" t="s">
        <v>362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>
        <f>2*0.25*2</f>
        <v>1</v>
      </c>
      <c r="W30" s="123"/>
      <c r="X30" s="131">
        <f t="shared" si="9"/>
        <v>1</v>
      </c>
      <c r="Y30" s="164" t="s">
        <v>2</v>
      </c>
    </row>
    <row r="31" spans="2:25" s="8" customFormat="1" ht="39.950000000000003" customHeight="1" x14ac:dyDescent="0.25">
      <c r="B31" s="549" t="s">
        <v>1774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31">
        <f t="shared" si="9"/>
        <v>0</v>
      </c>
      <c r="Y31" s="164" t="s">
        <v>2</v>
      </c>
    </row>
    <row r="32" spans="2:25" s="8" customFormat="1" ht="50.1" customHeight="1" x14ac:dyDescent="0.25">
      <c r="B32" s="549" t="s">
        <v>1777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31">
        <f t="shared" si="9"/>
        <v>0</v>
      </c>
      <c r="Y32" s="164" t="s">
        <v>2</v>
      </c>
    </row>
    <row r="33" spans="2:25" s="8" customFormat="1" ht="24.95" customHeight="1" x14ac:dyDescent="0.25">
      <c r="B33" s="549" t="s">
        <v>693</v>
      </c>
      <c r="C33" s="550"/>
      <c r="D33" s="550"/>
      <c r="E33" s="550"/>
      <c r="F33" s="551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>
        <f>28*2.05</f>
        <v>57.399999999999991</v>
      </c>
      <c r="W33" s="123"/>
      <c r="X33" s="131">
        <f t="shared" si="9"/>
        <v>57.399999999999991</v>
      </c>
      <c r="Y33" s="164" t="s">
        <v>7</v>
      </c>
    </row>
    <row r="34" spans="2:25" s="7" customFormat="1" ht="24.95" customHeight="1" x14ac:dyDescent="0.25">
      <c r="B34" s="597" t="s">
        <v>370</v>
      </c>
      <c r="C34" s="598"/>
      <c r="D34" s="598"/>
      <c r="E34" s="598"/>
      <c r="F34" s="599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31"/>
      <c r="Y34" s="258"/>
    </row>
    <row r="35" spans="2:25" s="8" customFormat="1" ht="24.95" customHeight="1" x14ac:dyDescent="0.25">
      <c r="B35" s="549" t="s">
        <v>364</v>
      </c>
      <c r="C35" s="550"/>
      <c r="D35" s="550"/>
      <c r="E35" s="550"/>
      <c r="F35" s="551"/>
      <c r="G35" s="123">
        <f>39.26-1</f>
        <v>38.26</v>
      </c>
      <c r="H35" s="123"/>
      <c r="I35" s="123"/>
      <c r="J35" s="123"/>
      <c r="K35" s="123"/>
      <c r="L35" s="123">
        <f>10.53-0.8</f>
        <v>9.7299999999999986</v>
      </c>
      <c r="M35" s="123">
        <f>10.55-0.8</f>
        <v>9.75</v>
      </c>
      <c r="N35" s="123">
        <f>100.13-(1*7+0.8*5+1.1+0.9*2)</f>
        <v>86.22999999999999</v>
      </c>
      <c r="O35" s="123">
        <f>30.99-1</f>
        <v>29.99</v>
      </c>
      <c r="P35" s="123">
        <f>24.84-1</f>
        <v>23.84</v>
      </c>
      <c r="Q35" s="123">
        <f>42.53-1</f>
        <v>41.53</v>
      </c>
      <c r="R35" s="123">
        <f>39.91-1</f>
        <v>38.909999999999997</v>
      </c>
      <c r="S35" s="123">
        <f>39.58-1</f>
        <v>38.58</v>
      </c>
      <c r="T35" s="123"/>
      <c r="U35" s="123"/>
      <c r="V35" s="123">
        <f>38.06-1</f>
        <v>37.06</v>
      </c>
      <c r="W35" s="123"/>
      <c r="X35" s="131">
        <f>SUM(G35:W35)</f>
        <v>353.88</v>
      </c>
      <c r="Y35" s="164" t="s">
        <v>7</v>
      </c>
    </row>
    <row r="36" spans="2:25" s="8" customFormat="1" ht="24.95" customHeight="1" x14ac:dyDescent="0.25">
      <c r="B36" s="549" t="s">
        <v>361</v>
      </c>
      <c r="C36" s="550"/>
      <c r="D36" s="550"/>
      <c r="E36" s="550"/>
      <c r="F36" s="551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31">
        <f>SUM(G36:W36)</f>
        <v>0</v>
      </c>
      <c r="Y36" s="164" t="s">
        <v>7</v>
      </c>
    </row>
    <row r="37" spans="2:25" s="8" customFormat="1" ht="24.95" customHeight="1" x14ac:dyDescent="0.25">
      <c r="B37" s="549" t="s">
        <v>363</v>
      </c>
      <c r="C37" s="550"/>
      <c r="D37" s="550"/>
      <c r="E37" s="550"/>
      <c r="F37" s="551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31">
        <f>SUM(G37:W37)</f>
        <v>0</v>
      </c>
      <c r="Y37" s="164" t="s">
        <v>7</v>
      </c>
    </row>
    <row r="38" spans="2:25" s="8" customFormat="1" ht="24.95" customHeight="1" x14ac:dyDescent="0.25">
      <c r="B38" s="549" t="s">
        <v>359</v>
      </c>
      <c r="C38" s="550"/>
      <c r="D38" s="550"/>
      <c r="E38" s="550"/>
      <c r="F38" s="551"/>
      <c r="G38" s="123"/>
      <c r="H38" s="123">
        <v>0.8</v>
      </c>
      <c r="I38" s="123">
        <v>0.8</v>
      </c>
      <c r="J38" s="123">
        <v>0.9</v>
      </c>
      <c r="K38" s="123">
        <v>0.9</v>
      </c>
      <c r="L38" s="123"/>
      <c r="M38" s="123"/>
      <c r="N38" s="123"/>
      <c r="O38" s="123"/>
      <c r="P38" s="123"/>
      <c r="Q38" s="123"/>
      <c r="R38" s="123"/>
      <c r="S38" s="123"/>
      <c r="T38" s="123">
        <v>0.8</v>
      </c>
      <c r="U38" s="123"/>
      <c r="V38" s="123"/>
      <c r="W38" s="123"/>
      <c r="X38" s="131">
        <f>SUM(G38:W38)*0.15</f>
        <v>0.63</v>
      </c>
      <c r="Y38" s="164" t="s">
        <v>2</v>
      </c>
    </row>
    <row r="39" spans="2:25" s="7" customFormat="1" ht="24.95" customHeight="1" thickBot="1" x14ac:dyDescent="0.3">
      <c r="B39" s="594"/>
      <c r="C39" s="595"/>
      <c r="D39" s="595"/>
      <c r="E39" s="595"/>
      <c r="F39" s="596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33"/>
      <c r="Y39" s="166"/>
    </row>
  </sheetData>
  <mergeCells count="31">
    <mergeCell ref="B39:F39"/>
    <mergeCell ref="B33:F33"/>
    <mergeCell ref="B34:F34"/>
    <mergeCell ref="B35:F35"/>
    <mergeCell ref="B36:F36"/>
    <mergeCell ref="B37:F37"/>
    <mergeCell ref="B38:F38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0:F20"/>
    <mergeCell ref="B1:Y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EE567-04F4-47D1-A18B-E8F300D94D0D}">
  <sheetPr>
    <tabColor rgb="FF92D050"/>
  </sheetPr>
  <dimension ref="B1:AC39"/>
  <sheetViews>
    <sheetView showGridLines="0" view="pageBreakPreview" topLeftCell="A6" zoomScaleNormal="70" zoomScaleSheetLayoutView="100" workbookViewId="0">
      <pane xSplit="6" ySplit="10" topLeftCell="G16" activePane="bottomRight" state="frozen"/>
      <selection activeCell="BC35" sqref="BC35"/>
      <selection pane="topRight" activeCell="BC35" sqref="BC35"/>
      <selection pane="bottomLeft" activeCell="BC35" sqref="BC35"/>
      <selection pane="bottomRight" activeCell="BC35" sqref="BC3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3" width="10.7109375" style="32" customWidth="1"/>
    <col min="24" max="24" width="3.5703125" style="184" customWidth="1"/>
    <col min="25" max="25" width="1.7109375" style="32" customWidth="1"/>
    <col min="26" max="16384" width="9.140625" style="32"/>
  </cols>
  <sheetData>
    <row r="1" spans="2:2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2:2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</row>
    <row r="3" spans="2:29" s="10" customFormat="1" ht="20.100000000000001" customHeight="1" x14ac:dyDescent="0.25">
      <c r="X3" s="13"/>
    </row>
    <row r="4" spans="2:2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2"/>
      <c r="Q4" s="2"/>
      <c r="R4" s="2"/>
      <c r="S4" s="2"/>
      <c r="U4" s="3"/>
      <c r="V4" s="3" t="s">
        <v>21</v>
      </c>
      <c r="W4" s="226" t="str">
        <f>+'DADOS DA OBRA'!$N$25</f>
        <v>18/03/2026</v>
      </c>
      <c r="X4" s="51"/>
      <c r="Z4" s="35"/>
      <c r="AA4" s="35"/>
      <c r="AB4" s="36"/>
      <c r="AC4" s="36"/>
    </row>
    <row r="5" spans="2:2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U5" s="3"/>
      <c r="V5" s="3" t="s">
        <v>22</v>
      </c>
      <c r="W5" s="4" t="str">
        <f>'DADOS DA OBRA'!$N$28</f>
        <v>00</v>
      </c>
      <c r="X5" s="51"/>
    </row>
    <row r="6" spans="2:2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X6" s="51"/>
    </row>
    <row r="7" spans="2:29" s="5" customFormat="1" ht="20.100000000000001" customHeight="1" x14ac:dyDescent="0.25">
      <c r="B7" s="1" t="s">
        <v>24</v>
      </c>
      <c r="D7" s="43" t="s">
        <v>92</v>
      </c>
      <c r="T7" s="3" t="s">
        <v>240</v>
      </c>
      <c r="U7" s="298" t="s">
        <v>975</v>
      </c>
      <c r="V7" s="3" t="s">
        <v>25</v>
      </c>
      <c r="W7" s="58" t="s">
        <v>1782</v>
      </c>
      <c r="X7" s="51"/>
    </row>
    <row r="8" spans="2:2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12"/>
      <c r="J8" s="9"/>
      <c r="P8" s="12"/>
      <c r="Q8" s="12"/>
      <c r="R8" s="9"/>
      <c r="X8" s="45"/>
    </row>
    <row r="9" spans="2:29" s="8" customFormat="1" ht="26.25" customHeight="1" x14ac:dyDescent="0.25">
      <c r="B9" s="555"/>
      <c r="C9" s="556"/>
      <c r="D9" s="556"/>
      <c r="E9" s="556"/>
      <c r="F9" s="556"/>
      <c r="G9" s="156" t="s">
        <v>1769</v>
      </c>
      <c r="H9" s="156" t="s">
        <v>1705</v>
      </c>
      <c r="I9" s="156" t="s">
        <v>1706</v>
      </c>
      <c r="J9" s="156" t="s">
        <v>1707</v>
      </c>
      <c r="K9" s="156" t="s">
        <v>1708</v>
      </c>
      <c r="L9" s="156" t="s">
        <v>84</v>
      </c>
      <c r="M9" s="156" t="s">
        <v>65</v>
      </c>
      <c r="N9" s="156" t="s">
        <v>333</v>
      </c>
      <c r="O9" s="156" t="s">
        <v>332</v>
      </c>
      <c r="P9" s="156" t="s">
        <v>1569</v>
      </c>
      <c r="Q9" s="156" t="s">
        <v>1770</v>
      </c>
      <c r="R9" s="156" t="s">
        <v>1771</v>
      </c>
      <c r="S9" s="156" t="s">
        <v>1772</v>
      </c>
      <c r="T9" s="156" t="s">
        <v>1721</v>
      </c>
      <c r="U9" s="156" t="s">
        <v>1722</v>
      </c>
      <c r="V9" s="156"/>
      <c r="W9" s="168" t="s">
        <v>91</v>
      </c>
      <c r="X9" s="187"/>
    </row>
    <row r="10" spans="2:29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2" t="s">
        <v>7</v>
      </c>
    </row>
    <row r="11" spans="2:29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3" t="s">
        <v>7</v>
      </c>
    </row>
    <row r="12" spans="2:29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v>80.86</v>
      </c>
      <c r="H12" s="171">
        <v>9.93</v>
      </c>
      <c r="I12" s="171">
        <v>10.82</v>
      </c>
      <c r="J12" s="159">
        <v>4.67</v>
      </c>
      <c r="K12" s="159">
        <v>4.99</v>
      </c>
      <c r="L12" s="159">
        <v>4.99</v>
      </c>
      <c r="M12" s="159">
        <v>75.05</v>
      </c>
      <c r="N12" s="159">
        <v>6.96</v>
      </c>
      <c r="O12" s="159">
        <v>6.85</v>
      </c>
      <c r="P12" s="159">
        <v>134.63</v>
      </c>
      <c r="Q12" s="159">
        <v>38.72</v>
      </c>
      <c r="R12" s="159">
        <v>93.85</v>
      </c>
      <c r="S12" s="159">
        <v>107.85</v>
      </c>
      <c r="T12" s="171"/>
      <c r="U12" s="171">
        <f>4.4*2.12+10.13+(28*2.05*0.29)+(28*2.05*0.18)</f>
        <v>46.436</v>
      </c>
      <c r="V12" s="171"/>
      <c r="W12" s="171"/>
      <c r="X12" s="174" t="s">
        <v>2</v>
      </c>
    </row>
    <row r="13" spans="2:29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2" t="s">
        <v>2</v>
      </c>
    </row>
    <row r="14" spans="2:29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4" t="s">
        <v>2</v>
      </c>
    </row>
    <row r="15" spans="2:29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T15" si="0">+G12+G13-G14</f>
        <v>80.86</v>
      </c>
      <c r="H15" s="175">
        <f t="shared" si="0"/>
        <v>9.93</v>
      </c>
      <c r="I15" s="175">
        <f t="shared" si="0"/>
        <v>10.82</v>
      </c>
      <c r="J15" s="175">
        <f t="shared" si="0"/>
        <v>4.67</v>
      </c>
      <c r="K15" s="175">
        <f t="shared" si="0"/>
        <v>4.99</v>
      </c>
      <c r="L15" s="175">
        <f t="shared" si="0"/>
        <v>4.99</v>
      </c>
      <c r="M15" s="175">
        <f t="shared" si="0"/>
        <v>75.05</v>
      </c>
      <c r="N15" s="175">
        <f t="shared" si="0"/>
        <v>6.96</v>
      </c>
      <c r="O15" s="175">
        <f t="shared" si="0"/>
        <v>6.85</v>
      </c>
      <c r="P15" s="175">
        <f t="shared" si="0"/>
        <v>134.63</v>
      </c>
      <c r="Q15" s="175">
        <f t="shared" si="0"/>
        <v>38.72</v>
      </c>
      <c r="R15" s="175">
        <f t="shared" si="0"/>
        <v>93.85</v>
      </c>
      <c r="S15" s="175">
        <f t="shared" si="0"/>
        <v>107.85</v>
      </c>
      <c r="T15" s="175">
        <f t="shared" si="0"/>
        <v>0</v>
      </c>
      <c r="U15" s="175">
        <f>+U12</f>
        <v>46.436</v>
      </c>
      <c r="V15" s="175"/>
      <c r="W15" s="175"/>
      <c r="X15" s="176" t="s">
        <v>2</v>
      </c>
    </row>
    <row r="16" spans="2:29" s="8" customFormat="1" ht="24.95" customHeight="1" x14ac:dyDescent="0.25">
      <c r="B16" s="179" t="s">
        <v>222</v>
      </c>
      <c r="C16" s="180"/>
      <c r="D16" s="180"/>
      <c r="E16" s="180"/>
      <c r="F16" s="181"/>
      <c r="G16" s="185"/>
      <c r="H16" s="185"/>
      <c r="I16" s="185"/>
      <c r="J16" s="186"/>
      <c r="K16" s="177"/>
      <c r="L16" s="177"/>
      <c r="M16" s="177"/>
      <c r="N16" s="177"/>
      <c r="O16" s="177"/>
      <c r="P16" s="185"/>
      <c r="Q16" s="185"/>
      <c r="R16" s="186"/>
      <c r="S16" s="177"/>
      <c r="T16" s="177"/>
      <c r="U16" s="177"/>
      <c r="V16" s="177"/>
      <c r="W16" s="177"/>
      <c r="X16" s="178"/>
    </row>
    <row r="17" spans="2:24" s="8" customFormat="1" ht="24.95" customHeight="1" x14ac:dyDescent="0.25">
      <c r="B17" s="549" t="s">
        <v>355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31">
        <f t="shared" ref="W17:W22" si="1">SUM(G17:V17)</f>
        <v>0</v>
      </c>
      <c r="X17" s="164" t="s">
        <v>2</v>
      </c>
    </row>
    <row r="18" spans="2:24" s="8" customFormat="1" ht="24.95" customHeight="1" x14ac:dyDescent="0.25">
      <c r="B18" s="549" t="s">
        <v>356</v>
      </c>
      <c r="C18" s="550"/>
      <c r="D18" s="550"/>
      <c r="E18" s="550"/>
      <c r="F18" s="55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31">
        <f t="shared" si="1"/>
        <v>0</v>
      </c>
      <c r="X18" s="164" t="s">
        <v>2</v>
      </c>
    </row>
    <row r="19" spans="2:24" s="8" customFormat="1" ht="24.95" customHeight="1" x14ac:dyDescent="0.25">
      <c r="B19" s="549" t="s">
        <v>357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31">
        <f t="shared" si="1"/>
        <v>0</v>
      </c>
      <c r="X19" s="164" t="s">
        <v>8</v>
      </c>
    </row>
    <row r="20" spans="2:24" s="8" customFormat="1" ht="39.950000000000003" customHeight="1" x14ac:dyDescent="0.25">
      <c r="B20" s="549" t="s">
        <v>365</v>
      </c>
      <c r="C20" s="550"/>
      <c r="D20" s="550"/>
      <c r="E20" s="550"/>
      <c r="F20" s="551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31">
        <f t="shared" si="1"/>
        <v>0</v>
      </c>
      <c r="X20" s="164" t="s">
        <v>2</v>
      </c>
    </row>
    <row r="21" spans="2:24" s="8" customFormat="1" ht="50.1" customHeight="1" x14ac:dyDescent="0.25">
      <c r="B21" s="549" t="s">
        <v>366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31">
        <f t="shared" si="1"/>
        <v>0</v>
      </c>
      <c r="X21" s="164" t="s">
        <v>99</v>
      </c>
    </row>
    <row r="22" spans="2:24" s="8" customFormat="1" ht="24.95" customHeight="1" x14ac:dyDescent="0.25">
      <c r="B22" s="549" t="s">
        <v>692</v>
      </c>
      <c r="C22" s="550"/>
      <c r="D22" s="550"/>
      <c r="E22" s="550"/>
      <c r="F22" s="551"/>
      <c r="G22" s="123">
        <f>+G15</f>
        <v>80.86</v>
      </c>
      <c r="H22" s="123">
        <f>+H15</f>
        <v>9.93</v>
      </c>
      <c r="I22" s="123">
        <f>+I15</f>
        <v>10.82</v>
      </c>
      <c r="J22" s="123">
        <f t="shared" ref="J22:S22" si="2">+J15</f>
        <v>4.67</v>
      </c>
      <c r="K22" s="123">
        <f t="shared" si="2"/>
        <v>4.99</v>
      </c>
      <c r="L22" s="123">
        <f t="shared" si="2"/>
        <v>4.99</v>
      </c>
      <c r="M22" s="123">
        <f t="shared" si="2"/>
        <v>75.05</v>
      </c>
      <c r="N22" s="123">
        <f t="shared" si="2"/>
        <v>6.96</v>
      </c>
      <c r="O22" s="123">
        <f t="shared" si="2"/>
        <v>6.85</v>
      </c>
      <c r="P22" s="123">
        <f t="shared" si="2"/>
        <v>134.63</v>
      </c>
      <c r="Q22" s="123">
        <f t="shared" si="2"/>
        <v>38.72</v>
      </c>
      <c r="R22" s="123">
        <f t="shared" si="2"/>
        <v>93.85</v>
      </c>
      <c r="S22" s="123">
        <f t="shared" si="2"/>
        <v>107.85</v>
      </c>
      <c r="T22" s="123"/>
      <c r="U22" s="123">
        <f t="shared" ref="U22" si="3">+U15</f>
        <v>46.436</v>
      </c>
      <c r="V22" s="123"/>
      <c r="W22" s="131">
        <f t="shared" si="1"/>
        <v>626.60600000000011</v>
      </c>
      <c r="X22" s="164" t="s">
        <v>2</v>
      </c>
    </row>
    <row r="23" spans="2:24" s="7" customFormat="1" ht="24.95" customHeight="1" x14ac:dyDescent="0.25">
      <c r="B23" s="597" t="s">
        <v>368</v>
      </c>
      <c r="C23" s="598"/>
      <c r="D23" s="598"/>
      <c r="E23" s="598"/>
      <c r="F23" s="599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31"/>
      <c r="X23" s="258"/>
    </row>
    <row r="24" spans="2:24" s="8" customFormat="1" ht="39.950000000000003" customHeight="1" x14ac:dyDescent="0.25">
      <c r="B24" s="549" t="s">
        <v>358</v>
      </c>
      <c r="C24" s="550"/>
      <c r="D24" s="550"/>
      <c r="E24" s="550"/>
      <c r="F24" s="551"/>
      <c r="G24" s="123"/>
      <c r="H24" s="123">
        <f>+H22</f>
        <v>9.93</v>
      </c>
      <c r="I24" s="123">
        <f>+I22</f>
        <v>10.82</v>
      </c>
      <c r="J24" s="123">
        <f t="shared" ref="J24:L24" si="4">+J22</f>
        <v>4.67</v>
      </c>
      <c r="K24" s="123">
        <f t="shared" si="4"/>
        <v>4.99</v>
      </c>
      <c r="L24" s="123">
        <f t="shared" si="4"/>
        <v>4.99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31">
        <f>SUM(G24:V24)</f>
        <v>35.400000000000006</v>
      </c>
      <c r="X24" s="164" t="s">
        <v>2</v>
      </c>
    </row>
    <row r="25" spans="2:24" s="7" customFormat="1" ht="24.95" customHeight="1" x14ac:dyDescent="0.25">
      <c r="B25" s="597" t="s">
        <v>369</v>
      </c>
      <c r="C25" s="598"/>
      <c r="D25" s="598"/>
      <c r="E25" s="598"/>
      <c r="F25" s="599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31"/>
      <c r="X25" s="258"/>
    </row>
    <row r="26" spans="2:24" s="8" customFormat="1" ht="39.950000000000003" customHeight="1" x14ac:dyDescent="0.25">
      <c r="B26" s="549" t="s">
        <v>360</v>
      </c>
      <c r="C26" s="550"/>
      <c r="D26" s="550"/>
      <c r="E26" s="550"/>
      <c r="F26" s="551"/>
      <c r="G26" s="123">
        <f>+G22</f>
        <v>80.86</v>
      </c>
      <c r="H26" s="123"/>
      <c r="I26" s="123"/>
      <c r="J26" s="123"/>
      <c r="K26" s="123"/>
      <c r="L26" s="123"/>
      <c r="M26" s="123">
        <f t="shared" ref="M26:O26" si="5">+M22</f>
        <v>75.05</v>
      </c>
      <c r="N26" s="123">
        <f t="shared" si="5"/>
        <v>6.96</v>
      </c>
      <c r="O26" s="123">
        <f t="shared" si="5"/>
        <v>6.85</v>
      </c>
      <c r="P26" s="123"/>
      <c r="Q26" s="123">
        <f t="shared" ref="Q26" si="6">+Q22</f>
        <v>38.72</v>
      </c>
      <c r="R26" s="123"/>
      <c r="S26" s="123"/>
      <c r="T26" s="123"/>
      <c r="U26" s="123">
        <f t="shared" ref="U26" si="7">+U22</f>
        <v>46.436</v>
      </c>
      <c r="V26" s="123"/>
      <c r="W26" s="131">
        <f>SUM(G26:V26)</f>
        <v>254.876</v>
      </c>
      <c r="X26" s="164" t="s">
        <v>2</v>
      </c>
    </row>
    <row r="27" spans="2:24" s="7" customFormat="1" ht="24.95" customHeight="1" x14ac:dyDescent="0.25">
      <c r="B27" s="597" t="s">
        <v>81</v>
      </c>
      <c r="C27" s="598"/>
      <c r="D27" s="598"/>
      <c r="E27" s="598"/>
      <c r="F27" s="599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31"/>
      <c r="X27" s="258"/>
    </row>
    <row r="28" spans="2:24" s="8" customFormat="1" ht="39.950000000000003" customHeight="1" x14ac:dyDescent="0.25">
      <c r="B28" s="549" t="s">
        <v>1773</v>
      </c>
      <c r="C28" s="550"/>
      <c r="D28" s="550"/>
      <c r="E28" s="550"/>
      <c r="F28" s="551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31">
        <f t="shared" ref="W28:W33" si="8">SUM(G28:V28)</f>
        <v>0</v>
      </c>
      <c r="X28" s="164" t="s">
        <v>2</v>
      </c>
    </row>
    <row r="29" spans="2:24" s="8" customFormat="1" ht="24.95" customHeight="1" x14ac:dyDescent="0.25">
      <c r="B29" s="549" t="s">
        <v>1775</v>
      </c>
      <c r="C29" s="550"/>
      <c r="D29" s="550"/>
      <c r="E29" s="550"/>
      <c r="F29" s="551"/>
      <c r="G29" s="123"/>
      <c r="H29" s="123"/>
      <c r="I29" s="123"/>
      <c r="J29" s="123"/>
      <c r="K29" s="123"/>
      <c r="L29" s="123"/>
      <c r="M29" s="123"/>
      <c r="N29" s="123"/>
      <c r="O29" s="123"/>
      <c r="P29" s="123">
        <f>+P22</f>
        <v>134.63</v>
      </c>
      <c r="Q29" s="123"/>
      <c r="R29" s="123">
        <f t="shared" ref="R29:S29" si="9">+R22</f>
        <v>93.85</v>
      </c>
      <c r="S29" s="123">
        <f t="shared" si="9"/>
        <v>107.85</v>
      </c>
      <c r="T29" s="123"/>
      <c r="U29" s="123"/>
      <c r="V29" s="123"/>
      <c r="W29" s="131">
        <f t="shared" si="8"/>
        <v>336.33</v>
      </c>
      <c r="X29" s="164" t="s">
        <v>2</v>
      </c>
    </row>
    <row r="30" spans="2:24" s="8" customFormat="1" ht="39.950000000000003" customHeight="1" x14ac:dyDescent="0.25">
      <c r="B30" s="549" t="s">
        <v>362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>
        <f>2*0.25*2</f>
        <v>1</v>
      </c>
      <c r="V30" s="123"/>
      <c r="W30" s="131">
        <f t="shared" si="8"/>
        <v>1</v>
      </c>
      <c r="X30" s="164" t="s">
        <v>2</v>
      </c>
    </row>
    <row r="31" spans="2:24" s="8" customFormat="1" ht="39.950000000000003" customHeight="1" x14ac:dyDescent="0.25">
      <c r="B31" s="549" t="s">
        <v>1774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31">
        <f t="shared" si="8"/>
        <v>0</v>
      </c>
      <c r="X31" s="164" t="s">
        <v>2</v>
      </c>
    </row>
    <row r="32" spans="2:24" s="8" customFormat="1" ht="50.1" customHeight="1" x14ac:dyDescent="0.25">
      <c r="B32" s="549" t="s">
        <v>1777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31">
        <f t="shared" si="8"/>
        <v>0</v>
      </c>
      <c r="X32" s="164" t="s">
        <v>2</v>
      </c>
    </row>
    <row r="33" spans="2:24" s="8" customFormat="1" ht="24.95" customHeight="1" x14ac:dyDescent="0.25">
      <c r="B33" s="549" t="s">
        <v>693</v>
      </c>
      <c r="C33" s="550"/>
      <c r="D33" s="550"/>
      <c r="E33" s="550"/>
      <c r="F33" s="551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>
        <f>28*2.05</f>
        <v>57.399999999999991</v>
      </c>
      <c r="V33" s="123"/>
      <c r="W33" s="131">
        <f t="shared" si="8"/>
        <v>57.399999999999991</v>
      </c>
      <c r="X33" s="164" t="s">
        <v>7</v>
      </c>
    </row>
    <row r="34" spans="2:24" s="7" customFormat="1" ht="24.95" customHeight="1" x14ac:dyDescent="0.25">
      <c r="B34" s="597" t="s">
        <v>370</v>
      </c>
      <c r="C34" s="598"/>
      <c r="D34" s="598"/>
      <c r="E34" s="598"/>
      <c r="F34" s="599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31"/>
      <c r="X34" s="258"/>
    </row>
    <row r="35" spans="2:24" s="8" customFormat="1" ht="24.95" customHeight="1" x14ac:dyDescent="0.25">
      <c r="B35" s="549" t="s">
        <v>364</v>
      </c>
      <c r="C35" s="550"/>
      <c r="D35" s="550"/>
      <c r="E35" s="550"/>
      <c r="F35" s="551"/>
      <c r="G35" s="123">
        <f>39.15-1</f>
        <v>38.15</v>
      </c>
      <c r="H35" s="123"/>
      <c r="I35" s="123"/>
      <c r="J35" s="123"/>
      <c r="K35" s="123"/>
      <c r="L35" s="123"/>
      <c r="M35" s="123">
        <f>90.03-(1*5+0.8*7+1.1+0.9*2)</f>
        <v>76.53</v>
      </c>
      <c r="N35" s="123">
        <f>10.56-0.8</f>
        <v>9.76</v>
      </c>
      <c r="O35" s="123">
        <f>10.56-0.8</f>
        <v>9.76</v>
      </c>
      <c r="P35" s="123">
        <f>46.91-1</f>
        <v>45.91</v>
      </c>
      <c r="Q35" s="123">
        <f>32.06-0.8*2</f>
        <v>30.46</v>
      </c>
      <c r="R35" s="123">
        <f>40.66-1</f>
        <v>39.659999999999997</v>
      </c>
      <c r="S35" s="123">
        <f>43.38-1</f>
        <v>42.38</v>
      </c>
      <c r="T35" s="123"/>
      <c r="U35" s="123">
        <f>35.34-1+28*0.18</f>
        <v>39.380000000000003</v>
      </c>
      <c r="V35" s="123"/>
      <c r="W35" s="131">
        <f>SUM(G35:V35)</f>
        <v>331.99</v>
      </c>
      <c r="X35" s="164" t="s">
        <v>7</v>
      </c>
    </row>
    <row r="36" spans="2:24" s="8" customFormat="1" ht="24.95" customHeight="1" x14ac:dyDescent="0.25">
      <c r="B36" s="549" t="s">
        <v>361</v>
      </c>
      <c r="C36" s="550"/>
      <c r="D36" s="550"/>
      <c r="E36" s="550"/>
      <c r="F36" s="551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31">
        <f>SUM(G36:V36)</f>
        <v>0</v>
      </c>
      <c r="X36" s="164" t="s">
        <v>7</v>
      </c>
    </row>
    <row r="37" spans="2:24" s="8" customFormat="1" ht="24.95" customHeight="1" x14ac:dyDescent="0.25">
      <c r="B37" s="549" t="s">
        <v>363</v>
      </c>
      <c r="C37" s="550"/>
      <c r="D37" s="550"/>
      <c r="E37" s="550"/>
      <c r="F37" s="551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31">
        <f>SUM(G37:V37)</f>
        <v>0</v>
      </c>
      <c r="X37" s="164" t="s">
        <v>7</v>
      </c>
    </row>
    <row r="38" spans="2:24" s="8" customFormat="1" ht="24.95" customHeight="1" x14ac:dyDescent="0.25">
      <c r="B38" s="549" t="s">
        <v>359</v>
      </c>
      <c r="C38" s="550"/>
      <c r="D38" s="550"/>
      <c r="E38" s="550"/>
      <c r="F38" s="551"/>
      <c r="G38" s="123"/>
      <c r="H38" s="123">
        <v>0.8</v>
      </c>
      <c r="I38" s="123">
        <v>0.8</v>
      </c>
      <c r="J38" s="123">
        <v>0.9</v>
      </c>
      <c r="K38" s="123">
        <v>0.9</v>
      </c>
      <c r="L38" s="123">
        <v>0.8</v>
      </c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31">
        <f>SUM(G38:V38)*0.15</f>
        <v>0.63</v>
      </c>
      <c r="X38" s="164" t="s">
        <v>2</v>
      </c>
    </row>
    <row r="39" spans="2:24" s="7" customFormat="1" ht="24.95" customHeight="1" thickBot="1" x14ac:dyDescent="0.3">
      <c r="B39" s="594"/>
      <c r="C39" s="595"/>
      <c r="D39" s="595"/>
      <c r="E39" s="595"/>
      <c r="F39" s="596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33"/>
      <c r="X39" s="166"/>
    </row>
  </sheetData>
  <mergeCells count="31">
    <mergeCell ref="B20:F20"/>
    <mergeCell ref="B1:X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9:F39"/>
    <mergeCell ref="B33:F33"/>
    <mergeCell ref="B34:F34"/>
    <mergeCell ref="B35:F35"/>
    <mergeCell ref="B36:F36"/>
    <mergeCell ref="B37:F37"/>
    <mergeCell ref="B38:F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0962-1217-4813-BC69-3E8A8D557C34}">
  <sheetPr>
    <tabColor rgb="FF92D050"/>
  </sheetPr>
  <dimension ref="B1:AC39"/>
  <sheetViews>
    <sheetView showGridLines="0" view="pageBreakPreview" topLeftCell="A6" zoomScaleNormal="70" zoomScaleSheetLayoutView="100" workbookViewId="0">
      <pane xSplit="6" ySplit="10" topLeftCell="G16" activePane="bottomRight" state="frozen"/>
      <selection activeCell="BC35" sqref="BC35"/>
      <selection pane="topRight" activeCell="BC35" sqref="BC35"/>
      <selection pane="bottomLeft" activeCell="BC35" sqref="BC35"/>
      <selection pane="bottomRight" activeCell="BC35" sqref="BC3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3" width="10.7109375" style="32" customWidth="1"/>
    <col min="24" max="24" width="3.5703125" style="184" customWidth="1"/>
    <col min="25" max="25" width="1.7109375" style="32" customWidth="1"/>
    <col min="26" max="16384" width="9.140625" style="32"/>
  </cols>
  <sheetData>
    <row r="1" spans="2:2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2:2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</row>
    <row r="3" spans="2:29" s="10" customFormat="1" ht="20.100000000000001" customHeight="1" x14ac:dyDescent="0.25">
      <c r="X3" s="13"/>
    </row>
    <row r="4" spans="2:2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2"/>
      <c r="Q4" s="2"/>
      <c r="R4" s="2"/>
      <c r="S4" s="2"/>
      <c r="U4" s="3"/>
      <c r="V4" s="3" t="s">
        <v>21</v>
      </c>
      <c r="W4" s="226" t="str">
        <f>+'DADOS DA OBRA'!$N$25</f>
        <v>18/03/2026</v>
      </c>
      <c r="X4" s="51"/>
      <c r="Z4" s="35"/>
      <c r="AA4" s="35"/>
      <c r="AB4" s="36"/>
      <c r="AC4" s="36"/>
    </row>
    <row r="5" spans="2:2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U5" s="3"/>
      <c r="V5" s="3" t="s">
        <v>22</v>
      </c>
      <c r="W5" s="4" t="str">
        <f>'DADOS DA OBRA'!$N$28</f>
        <v>00</v>
      </c>
      <c r="X5" s="51"/>
    </row>
    <row r="6" spans="2:2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X6" s="51"/>
    </row>
    <row r="7" spans="2:29" s="5" customFormat="1" ht="20.100000000000001" customHeight="1" x14ac:dyDescent="0.25">
      <c r="B7" s="1" t="s">
        <v>24</v>
      </c>
      <c r="D7" s="43" t="s">
        <v>92</v>
      </c>
      <c r="T7" s="3" t="s">
        <v>240</v>
      </c>
      <c r="U7" s="298" t="s">
        <v>975</v>
      </c>
      <c r="V7" s="3" t="s">
        <v>25</v>
      </c>
      <c r="W7" s="58" t="s">
        <v>109</v>
      </c>
      <c r="X7" s="51"/>
    </row>
    <row r="8" spans="2:2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12"/>
      <c r="J8" s="9"/>
      <c r="P8" s="12"/>
      <c r="Q8" s="12"/>
      <c r="R8" s="9"/>
      <c r="X8" s="45"/>
    </row>
    <row r="9" spans="2:29" s="8" customFormat="1" ht="26.25" customHeight="1" x14ac:dyDescent="0.25">
      <c r="B9" s="555"/>
      <c r="C9" s="556"/>
      <c r="D9" s="556"/>
      <c r="E9" s="556"/>
      <c r="F9" s="556"/>
      <c r="G9" s="156" t="s">
        <v>1783</v>
      </c>
      <c r="H9" s="156" t="s">
        <v>354</v>
      </c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68" t="s">
        <v>91</v>
      </c>
      <c r="X9" s="187"/>
    </row>
    <row r="10" spans="2:29" s="8" customFormat="1" ht="20.100000000000001" customHeight="1" x14ac:dyDescent="0.25">
      <c r="B10" s="543" t="s">
        <v>46</v>
      </c>
      <c r="C10" s="544"/>
      <c r="D10" s="544"/>
      <c r="E10" s="544"/>
      <c r="F10" s="544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2" t="s">
        <v>7</v>
      </c>
    </row>
    <row r="11" spans="2:29" s="7" customFormat="1" ht="20.100000000000001" customHeight="1" x14ac:dyDescent="0.25">
      <c r="B11" s="543" t="s">
        <v>47</v>
      </c>
      <c r="C11" s="544"/>
      <c r="D11" s="544"/>
      <c r="E11" s="544"/>
      <c r="F11" s="544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3" t="s">
        <v>7</v>
      </c>
    </row>
    <row r="12" spans="2:29" s="8" customFormat="1" ht="20.100000000000001" customHeight="1" x14ac:dyDescent="0.25">
      <c r="B12" s="543" t="s">
        <v>48</v>
      </c>
      <c r="C12" s="544"/>
      <c r="D12" s="544"/>
      <c r="E12" s="544"/>
      <c r="F12" s="544"/>
      <c r="G12" s="171">
        <f>3.5+37.64+15.79+37.88+51.1</f>
        <v>145.91</v>
      </c>
      <c r="H12" s="171">
        <v>13.2</v>
      </c>
      <c r="I12" s="171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71"/>
      <c r="U12" s="171"/>
      <c r="V12" s="171"/>
      <c r="W12" s="171"/>
      <c r="X12" s="174" t="s">
        <v>2</v>
      </c>
    </row>
    <row r="13" spans="2:29" s="8" customFormat="1" ht="20.100000000000001" customHeight="1" x14ac:dyDescent="0.25">
      <c r="B13" s="543" t="s">
        <v>86</v>
      </c>
      <c r="C13" s="544"/>
      <c r="D13" s="544"/>
      <c r="E13" s="544"/>
      <c r="F13" s="544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2" t="s">
        <v>2</v>
      </c>
    </row>
    <row r="14" spans="2:29" s="8" customFormat="1" ht="20.100000000000001" customHeight="1" x14ac:dyDescent="0.25">
      <c r="B14" s="543" t="s">
        <v>87</v>
      </c>
      <c r="C14" s="544"/>
      <c r="D14" s="544"/>
      <c r="E14" s="544"/>
      <c r="F14" s="544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4" t="s">
        <v>2</v>
      </c>
    </row>
    <row r="15" spans="2:29" s="8" customFormat="1" ht="20.100000000000001" customHeight="1" thickBot="1" x14ac:dyDescent="0.3">
      <c r="B15" s="545" t="s">
        <v>88</v>
      </c>
      <c r="C15" s="546"/>
      <c r="D15" s="546"/>
      <c r="E15" s="546"/>
      <c r="F15" s="546"/>
      <c r="G15" s="175">
        <f t="shared" ref="G15:T15" si="0">+G12+G13-G14</f>
        <v>145.91</v>
      </c>
      <c r="H15" s="175">
        <f t="shared" si="0"/>
        <v>13.2</v>
      </c>
      <c r="I15" s="175">
        <f t="shared" si="0"/>
        <v>0</v>
      </c>
      <c r="J15" s="175">
        <f t="shared" si="0"/>
        <v>0</v>
      </c>
      <c r="K15" s="175">
        <f t="shared" si="0"/>
        <v>0</v>
      </c>
      <c r="L15" s="175">
        <f t="shared" si="0"/>
        <v>0</v>
      </c>
      <c r="M15" s="175">
        <f t="shared" si="0"/>
        <v>0</v>
      </c>
      <c r="N15" s="175">
        <f t="shared" si="0"/>
        <v>0</v>
      </c>
      <c r="O15" s="175">
        <f t="shared" si="0"/>
        <v>0</v>
      </c>
      <c r="P15" s="175">
        <f t="shared" si="0"/>
        <v>0</v>
      </c>
      <c r="Q15" s="175">
        <f t="shared" si="0"/>
        <v>0</v>
      </c>
      <c r="R15" s="175">
        <f t="shared" si="0"/>
        <v>0</v>
      </c>
      <c r="S15" s="175">
        <f t="shared" si="0"/>
        <v>0</v>
      </c>
      <c r="T15" s="175">
        <f t="shared" si="0"/>
        <v>0</v>
      </c>
      <c r="U15" s="175">
        <f>+U12</f>
        <v>0</v>
      </c>
      <c r="V15" s="175"/>
      <c r="W15" s="175"/>
      <c r="X15" s="176" t="s">
        <v>2</v>
      </c>
    </row>
    <row r="16" spans="2:29" s="8" customFormat="1" ht="24.95" customHeight="1" x14ac:dyDescent="0.25">
      <c r="B16" s="179" t="s">
        <v>222</v>
      </c>
      <c r="C16" s="180"/>
      <c r="D16" s="180"/>
      <c r="E16" s="180"/>
      <c r="F16" s="181"/>
      <c r="G16" s="185"/>
      <c r="H16" s="185"/>
      <c r="I16" s="185"/>
      <c r="J16" s="186"/>
      <c r="K16" s="177"/>
      <c r="L16" s="177"/>
      <c r="M16" s="177"/>
      <c r="N16" s="177"/>
      <c r="O16" s="177"/>
      <c r="P16" s="185"/>
      <c r="Q16" s="185"/>
      <c r="R16" s="186"/>
      <c r="S16" s="177"/>
      <c r="T16" s="177"/>
      <c r="U16" s="177"/>
      <c r="V16" s="177"/>
      <c r="W16" s="177"/>
      <c r="X16" s="178"/>
    </row>
    <row r="17" spans="2:24" s="8" customFormat="1" ht="24.95" customHeight="1" x14ac:dyDescent="0.25">
      <c r="B17" s="549" t="s">
        <v>355</v>
      </c>
      <c r="C17" s="550"/>
      <c r="D17" s="550"/>
      <c r="E17" s="550"/>
      <c r="F17" s="55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31">
        <f t="shared" ref="W17:W22" si="1">SUM(G17:V17)</f>
        <v>0</v>
      </c>
      <c r="X17" s="164" t="s">
        <v>2</v>
      </c>
    </row>
    <row r="18" spans="2:24" s="8" customFormat="1" ht="24.95" customHeight="1" x14ac:dyDescent="0.25">
      <c r="B18" s="549" t="s">
        <v>356</v>
      </c>
      <c r="C18" s="550"/>
      <c r="D18" s="550"/>
      <c r="E18" s="550"/>
      <c r="F18" s="551"/>
      <c r="G18" s="123">
        <f>+G15</f>
        <v>145.91</v>
      </c>
      <c r="H18" s="123">
        <f>+H15</f>
        <v>13.2</v>
      </c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31">
        <f t="shared" si="1"/>
        <v>159.10999999999999</v>
      </c>
      <c r="X18" s="164" t="s">
        <v>2</v>
      </c>
    </row>
    <row r="19" spans="2:24" s="8" customFormat="1" ht="24.95" customHeight="1" x14ac:dyDescent="0.25">
      <c r="B19" s="549" t="s">
        <v>357</v>
      </c>
      <c r="C19" s="550"/>
      <c r="D19" s="550"/>
      <c r="E19" s="550"/>
      <c r="F19" s="551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31">
        <f t="shared" si="1"/>
        <v>0</v>
      </c>
      <c r="X19" s="164" t="s">
        <v>8</v>
      </c>
    </row>
    <row r="20" spans="2:24" s="8" customFormat="1" ht="39.950000000000003" customHeight="1" x14ac:dyDescent="0.25">
      <c r="B20" s="549" t="s">
        <v>365</v>
      </c>
      <c r="C20" s="550"/>
      <c r="D20" s="550"/>
      <c r="E20" s="550"/>
      <c r="F20" s="551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31">
        <f t="shared" si="1"/>
        <v>0</v>
      </c>
      <c r="X20" s="164" t="s">
        <v>2</v>
      </c>
    </row>
    <row r="21" spans="2:24" s="8" customFormat="1" ht="50.1" customHeight="1" x14ac:dyDescent="0.25">
      <c r="B21" s="549" t="s">
        <v>366</v>
      </c>
      <c r="C21" s="550"/>
      <c r="D21" s="550"/>
      <c r="E21" s="550"/>
      <c r="F21" s="551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31">
        <f t="shared" si="1"/>
        <v>0</v>
      </c>
      <c r="X21" s="164" t="s">
        <v>99</v>
      </c>
    </row>
    <row r="22" spans="2:24" s="8" customFormat="1" ht="24.95" customHeight="1" x14ac:dyDescent="0.25">
      <c r="B22" s="549" t="s">
        <v>692</v>
      </c>
      <c r="C22" s="550"/>
      <c r="D22" s="550"/>
      <c r="E22" s="550"/>
      <c r="F22" s="551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31">
        <f t="shared" si="1"/>
        <v>0</v>
      </c>
      <c r="X22" s="164" t="s">
        <v>2</v>
      </c>
    </row>
    <row r="23" spans="2:24" s="7" customFormat="1" ht="24.95" customHeight="1" x14ac:dyDescent="0.25">
      <c r="B23" s="597" t="s">
        <v>368</v>
      </c>
      <c r="C23" s="598"/>
      <c r="D23" s="598"/>
      <c r="E23" s="598"/>
      <c r="F23" s="599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31"/>
      <c r="X23" s="258"/>
    </row>
    <row r="24" spans="2:24" s="8" customFormat="1" ht="39.950000000000003" customHeight="1" x14ac:dyDescent="0.25">
      <c r="B24" s="549" t="s">
        <v>358</v>
      </c>
      <c r="C24" s="550"/>
      <c r="D24" s="550"/>
      <c r="E24" s="550"/>
      <c r="F24" s="551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31">
        <f>SUM(G24:V24)</f>
        <v>0</v>
      </c>
      <c r="X24" s="164" t="s">
        <v>2</v>
      </c>
    </row>
    <row r="25" spans="2:24" s="7" customFormat="1" ht="24.95" customHeight="1" x14ac:dyDescent="0.25">
      <c r="B25" s="597" t="s">
        <v>369</v>
      </c>
      <c r="C25" s="598"/>
      <c r="D25" s="598"/>
      <c r="E25" s="598"/>
      <c r="F25" s="599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31"/>
      <c r="X25" s="258"/>
    </row>
    <row r="26" spans="2:24" s="8" customFormat="1" ht="39.950000000000003" customHeight="1" x14ac:dyDescent="0.25">
      <c r="B26" s="549" t="s">
        <v>360</v>
      </c>
      <c r="C26" s="550"/>
      <c r="D26" s="550"/>
      <c r="E26" s="550"/>
      <c r="F26" s="551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31">
        <f>SUM(G26:V26)</f>
        <v>0</v>
      </c>
      <c r="X26" s="164" t="s">
        <v>2</v>
      </c>
    </row>
    <row r="27" spans="2:24" s="7" customFormat="1" ht="24.95" customHeight="1" x14ac:dyDescent="0.25">
      <c r="B27" s="597" t="s">
        <v>81</v>
      </c>
      <c r="C27" s="598"/>
      <c r="D27" s="598"/>
      <c r="E27" s="598"/>
      <c r="F27" s="599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31"/>
      <c r="X27" s="258"/>
    </row>
    <row r="28" spans="2:24" s="8" customFormat="1" ht="39.950000000000003" customHeight="1" x14ac:dyDescent="0.25">
      <c r="B28" s="549" t="s">
        <v>1773</v>
      </c>
      <c r="C28" s="550"/>
      <c r="D28" s="550"/>
      <c r="E28" s="550"/>
      <c r="F28" s="551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31">
        <f t="shared" ref="W28:W33" si="2">SUM(G28:V28)</f>
        <v>0</v>
      </c>
      <c r="X28" s="164" t="s">
        <v>2</v>
      </c>
    </row>
    <row r="29" spans="2:24" s="8" customFormat="1" ht="24.95" customHeight="1" x14ac:dyDescent="0.25">
      <c r="B29" s="549" t="s">
        <v>1775</v>
      </c>
      <c r="C29" s="550"/>
      <c r="D29" s="550"/>
      <c r="E29" s="550"/>
      <c r="F29" s="551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31">
        <f t="shared" si="2"/>
        <v>0</v>
      </c>
      <c r="X29" s="164" t="s">
        <v>2</v>
      </c>
    </row>
    <row r="30" spans="2:24" s="8" customFormat="1" ht="39.950000000000003" customHeight="1" x14ac:dyDescent="0.25">
      <c r="B30" s="549" t="s">
        <v>362</v>
      </c>
      <c r="C30" s="550"/>
      <c r="D30" s="550"/>
      <c r="E30" s="550"/>
      <c r="F30" s="551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31">
        <f t="shared" si="2"/>
        <v>0</v>
      </c>
      <c r="X30" s="164" t="s">
        <v>2</v>
      </c>
    </row>
    <row r="31" spans="2:24" s="8" customFormat="1" ht="39.950000000000003" customHeight="1" x14ac:dyDescent="0.25">
      <c r="B31" s="549" t="s">
        <v>1774</v>
      </c>
      <c r="C31" s="550"/>
      <c r="D31" s="550"/>
      <c r="E31" s="550"/>
      <c r="F31" s="551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31">
        <f t="shared" si="2"/>
        <v>0</v>
      </c>
      <c r="X31" s="164" t="s">
        <v>2</v>
      </c>
    </row>
    <row r="32" spans="2:24" s="8" customFormat="1" ht="50.1" customHeight="1" x14ac:dyDescent="0.25">
      <c r="B32" s="549" t="s">
        <v>1777</v>
      </c>
      <c r="C32" s="550"/>
      <c r="D32" s="550"/>
      <c r="E32" s="550"/>
      <c r="F32" s="551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31">
        <f t="shared" si="2"/>
        <v>0</v>
      </c>
      <c r="X32" s="164" t="s">
        <v>2</v>
      </c>
    </row>
    <row r="33" spans="2:24" s="8" customFormat="1" ht="24.95" customHeight="1" x14ac:dyDescent="0.25">
      <c r="B33" s="549" t="s">
        <v>693</v>
      </c>
      <c r="C33" s="550"/>
      <c r="D33" s="550"/>
      <c r="E33" s="550"/>
      <c r="F33" s="551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31">
        <f t="shared" si="2"/>
        <v>0</v>
      </c>
      <c r="X33" s="164" t="s">
        <v>7</v>
      </c>
    </row>
    <row r="34" spans="2:24" s="7" customFormat="1" ht="24.95" customHeight="1" x14ac:dyDescent="0.25">
      <c r="B34" s="597" t="s">
        <v>370</v>
      </c>
      <c r="C34" s="598"/>
      <c r="D34" s="598"/>
      <c r="E34" s="598"/>
      <c r="F34" s="599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31"/>
      <c r="X34" s="258"/>
    </row>
    <row r="35" spans="2:24" s="8" customFormat="1" ht="24.95" customHeight="1" x14ac:dyDescent="0.25">
      <c r="B35" s="549" t="s">
        <v>364</v>
      </c>
      <c r="C35" s="550"/>
      <c r="D35" s="550"/>
      <c r="E35" s="550"/>
      <c r="F35" s="551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31">
        <f>SUM(G35:V35)</f>
        <v>0</v>
      </c>
      <c r="X35" s="164" t="s">
        <v>7</v>
      </c>
    </row>
    <row r="36" spans="2:24" s="8" customFormat="1" ht="24.95" customHeight="1" x14ac:dyDescent="0.25">
      <c r="B36" s="549" t="s">
        <v>361</v>
      </c>
      <c r="C36" s="550"/>
      <c r="D36" s="550"/>
      <c r="E36" s="550"/>
      <c r="F36" s="551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31">
        <f>SUM(G36:V36)</f>
        <v>0</v>
      </c>
      <c r="X36" s="164" t="s">
        <v>7</v>
      </c>
    </row>
    <row r="37" spans="2:24" s="8" customFormat="1" ht="24.95" customHeight="1" x14ac:dyDescent="0.25">
      <c r="B37" s="549" t="s">
        <v>363</v>
      </c>
      <c r="C37" s="550"/>
      <c r="D37" s="550"/>
      <c r="E37" s="550"/>
      <c r="F37" s="551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31">
        <f>SUM(G37:V37)</f>
        <v>0</v>
      </c>
      <c r="X37" s="164" t="s">
        <v>7</v>
      </c>
    </row>
    <row r="38" spans="2:24" s="8" customFormat="1" ht="24.95" customHeight="1" x14ac:dyDescent="0.25">
      <c r="B38" s="549" t="s">
        <v>359</v>
      </c>
      <c r="C38" s="550"/>
      <c r="D38" s="550"/>
      <c r="E38" s="550"/>
      <c r="F38" s="551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31">
        <f>SUM(G38:V38)*0.15</f>
        <v>0</v>
      </c>
      <c r="X38" s="164" t="s">
        <v>2</v>
      </c>
    </row>
    <row r="39" spans="2:24" s="7" customFormat="1" ht="24.95" customHeight="1" thickBot="1" x14ac:dyDescent="0.3">
      <c r="B39" s="594"/>
      <c r="C39" s="595"/>
      <c r="D39" s="595"/>
      <c r="E39" s="595"/>
      <c r="F39" s="596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33"/>
      <c r="X39" s="166"/>
    </row>
  </sheetData>
  <mergeCells count="31">
    <mergeCell ref="B20:F20"/>
    <mergeCell ref="B1:X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9:F39"/>
    <mergeCell ref="B33:F33"/>
    <mergeCell ref="B34:F34"/>
    <mergeCell ref="B35:F35"/>
    <mergeCell ref="B36:F36"/>
    <mergeCell ref="B37:F37"/>
    <mergeCell ref="B38:F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76116-901D-4289-95A4-D9CD555D67CE}">
  <sheetPr>
    <tabColor rgb="FF92D050"/>
  </sheetPr>
  <dimension ref="B1:W27"/>
  <sheetViews>
    <sheetView showGridLines="0" view="pageBreakPreview" topLeftCell="A12" zoomScaleNormal="70" zoomScaleSheetLayoutView="100" workbookViewId="0">
      <selection activeCell="O15" sqref="O1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425</v>
      </c>
      <c r="N7" s="5" t="s">
        <v>240</v>
      </c>
      <c r="O7" s="298" t="s">
        <v>975</v>
      </c>
      <c r="P7" s="3" t="s">
        <v>25</v>
      </c>
      <c r="Q7" s="58" t="s">
        <v>77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9"/>
    </row>
    <row r="9" spans="2:23" s="8" customFormat="1" ht="24.95" customHeight="1" x14ac:dyDescent="0.25">
      <c r="B9" s="573"/>
      <c r="C9" s="574"/>
      <c r="D9" s="574"/>
      <c r="E9" s="574"/>
      <c r="F9" s="574"/>
      <c r="G9" s="156" t="s">
        <v>1571</v>
      </c>
      <c r="H9" s="156" t="s">
        <v>1572</v>
      </c>
      <c r="I9" s="156" t="s">
        <v>1573</v>
      </c>
      <c r="J9" s="156" t="s">
        <v>1574</v>
      </c>
      <c r="K9" s="156" t="s">
        <v>1575</v>
      </c>
      <c r="L9" s="156" t="s">
        <v>1576</v>
      </c>
      <c r="M9" s="156" t="s">
        <v>1577</v>
      </c>
      <c r="N9" s="156" t="s">
        <v>1578</v>
      </c>
      <c r="O9" s="156" t="s">
        <v>1580</v>
      </c>
      <c r="P9" s="156"/>
      <c r="Q9" s="157" t="s">
        <v>91</v>
      </c>
      <c r="R9" s="158"/>
    </row>
    <row r="10" spans="2:23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60" t="s">
        <v>7</v>
      </c>
    </row>
    <row r="11" spans="2:23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61" t="s">
        <v>7</v>
      </c>
    </row>
    <row r="12" spans="2:23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62" t="s">
        <v>2</v>
      </c>
    </row>
    <row r="13" spans="2:23" s="8" customFormat="1" ht="20.100000000000001" customHeight="1" x14ac:dyDescent="0.25">
      <c r="B13" s="571" t="s">
        <v>50</v>
      </c>
      <c r="C13" s="572"/>
      <c r="D13" s="572"/>
      <c r="E13" s="572"/>
      <c r="F13" s="572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 t="s">
        <v>2</v>
      </c>
    </row>
    <row r="14" spans="2:23" s="8" customFormat="1" ht="24.95" customHeight="1" x14ac:dyDescent="0.25">
      <c r="B14" s="575" t="s">
        <v>416</v>
      </c>
      <c r="C14" s="576"/>
      <c r="D14" s="576"/>
      <c r="E14" s="576"/>
      <c r="F14" s="577"/>
      <c r="G14" s="137"/>
      <c r="H14" s="137"/>
      <c r="I14" s="137"/>
      <c r="J14" s="137"/>
      <c r="K14" s="137"/>
      <c r="L14" s="137"/>
      <c r="M14" s="137"/>
      <c r="N14" s="137"/>
      <c r="O14" s="137">
        <v>15</v>
      </c>
      <c r="P14" s="137"/>
      <c r="Q14" s="138">
        <f t="shared" ref="Q14:Q25" si="0">+SUM(G14:P14)</f>
        <v>15</v>
      </c>
      <c r="R14" s="141" t="s">
        <v>63</v>
      </c>
      <c r="T14" s="62"/>
    </row>
    <row r="15" spans="2:23" s="8" customFormat="1" ht="24.95" customHeight="1" x14ac:dyDescent="0.25">
      <c r="B15" s="575" t="s">
        <v>417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>
        <v>20</v>
      </c>
      <c r="P15" s="137"/>
      <c r="Q15" s="138">
        <f t="shared" si="0"/>
        <v>20</v>
      </c>
      <c r="R15" s="141" t="s">
        <v>63</v>
      </c>
      <c r="T15" s="62"/>
    </row>
    <row r="16" spans="2:23" s="8" customFormat="1" ht="24.95" customHeight="1" x14ac:dyDescent="0.25">
      <c r="B16" s="575" t="s">
        <v>418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8">
        <f t="shared" si="0"/>
        <v>0</v>
      </c>
      <c r="R16" s="141" t="s">
        <v>2</v>
      </c>
    </row>
    <row r="17" spans="2:20" s="8" customFormat="1" ht="24.95" customHeight="1" x14ac:dyDescent="0.25">
      <c r="B17" s="575" t="s">
        <v>419</v>
      </c>
      <c r="C17" s="576"/>
      <c r="D17" s="576"/>
      <c r="E17" s="576"/>
      <c r="F17" s="577"/>
      <c r="G17" s="137"/>
      <c r="H17" s="137"/>
      <c r="I17" s="137"/>
      <c r="J17" s="137"/>
      <c r="K17" s="137"/>
      <c r="L17" s="137"/>
      <c r="M17" s="137"/>
      <c r="N17" s="137"/>
      <c r="O17" s="137">
        <v>3</v>
      </c>
      <c r="P17" s="137"/>
      <c r="Q17" s="138">
        <f t="shared" si="0"/>
        <v>3</v>
      </c>
      <c r="R17" s="141" t="s">
        <v>63</v>
      </c>
      <c r="T17" s="62"/>
    </row>
    <row r="18" spans="2:20" s="8" customFormat="1" ht="24.95" customHeight="1" x14ac:dyDescent="0.25">
      <c r="B18" s="575" t="s">
        <v>420</v>
      </c>
      <c r="C18" s="576"/>
      <c r="D18" s="576"/>
      <c r="E18" s="576"/>
      <c r="F18" s="57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8">
        <f t="shared" si="0"/>
        <v>0</v>
      </c>
      <c r="R18" s="141" t="s">
        <v>63</v>
      </c>
    </row>
    <row r="19" spans="2:20" s="7" customFormat="1" ht="24.95" customHeight="1" x14ac:dyDescent="0.25">
      <c r="B19" s="575" t="s">
        <v>421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>
        <f t="shared" si="0"/>
        <v>0</v>
      </c>
      <c r="R19" s="141" t="s">
        <v>63</v>
      </c>
    </row>
    <row r="20" spans="2:20" s="7" customFormat="1" ht="24.95" customHeight="1" x14ac:dyDescent="0.25">
      <c r="B20" s="575" t="s">
        <v>422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8">
        <f t="shared" si="0"/>
        <v>0</v>
      </c>
      <c r="R20" s="141" t="s">
        <v>63</v>
      </c>
    </row>
    <row r="21" spans="2:20" s="7" customFormat="1" ht="24.95" customHeight="1" x14ac:dyDescent="0.25">
      <c r="B21" s="575" t="s">
        <v>423</v>
      </c>
      <c r="C21" s="576"/>
      <c r="D21" s="576"/>
      <c r="E21" s="576"/>
      <c r="F21" s="57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8">
        <f t="shared" si="0"/>
        <v>0</v>
      </c>
      <c r="R21" s="141" t="s">
        <v>2</v>
      </c>
    </row>
    <row r="22" spans="2:20" s="7" customFormat="1" ht="24.95" customHeight="1" x14ac:dyDescent="0.25">
      <c r="B22" s="575" t="s">
        <v>424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8">
        <f t="shared" si="0"/>
        <v>0</v>
      </c>
      <c r="R22" s="141" t="s">
        <v>2</v>
      </c>
    </row>
    <row r="23" spans="2:20" s="7" customFormat="1" ht="24.95" customHeight="1" x14ac:dyDescent="0.25">
      <c r="B23" s="575" t="s">
        <v>682</v>
      </c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8">
        <f t="shared" ref="Q23" si="1">+SUM(G23:P23)</f>
        <v>0</v>
      </c>
      <c r="R23" s="141" t="s">
        <v>2</v>
      </c>
    </row>
    <row r="24" spans="2:20" s="7" customFormat="1" ht="24.95" customHeight="1" x14ac:dyDescent="0.25">
      <c r="B24" s="575" t="s">
        <v>1550</v>
      </c>
      <c r="C24" s="576"/>
      <c r="D24" s="576"/>
      <c r="E24" s="576"/>
      <c r="F24" s="577"/>
      <c r="G24" s="137">
        <v>15</v>
      </c>
      <c r="H24" s="137">
        <v>15</v>
      </c>
      <c r="I24" s="137">
        <v>76</v>
      </c>
      <c r="J24" s="137">
        <v>48</v>
      </c>
      <c r="K24" s="137">
        <v>19</v>
      </c>
      <c r="L24" s="137">
        <v>19</v>
      </c>
      <c r="M24" s="137">
        <v>19</v>
      </c>
      <c r="N24" s="137">
        <v>19</v>
      </c>
      <c r="O24" s="137"/>
      <c r="P24" s="137"/>
      <c r="Q24" s="138">
        <f t="shared" si="0"/>
        <v>230</v>
      </c>
      <c r="R24" s="141" t="s">
        <v>63</v>
      </c>
    </row>
    <row r="25" spans="2:20" s="7" customFormat="1" ht="24.95" customHeight="1" thickBot="1" x14ac:dyDescent="0.3">
      <c r="B25" s="578"/>
      <c r="C25" s="579"/>
      <c r="D25" s="579"/>
      <c r="E25" s="579"/>
      <c r="F25" s="580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>
        <f t="shared" si="0"/>
        <v>0</v>
      </c>
      <c r="R25" s="142"/>
    </row>
    <row r="26" spans="2:20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59"/>
    </row>
    <row r="27" spans="2:20" s="7" customFormat="1" ht="20.100000000000001" customHeight="1" x14ac:dyDescent="0.25">
      <c r="B27" s="55"/>
      <c r="C27" s="55"/>
      <c r="D27" s="55"/>
      <c r="E27" s="55"/>
      <c r="F27" s="5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59"/>
    </row>
  </sheetData>
  <mergeCells count="18">
    <mergeCell ref="B20:F20"/>
    <mergeCell ref="B21:F21"/>
    <mergeCell ref="B22:F22"/>
    <mergeCell ref="B24:F24"/>
    <mergeCell ref="B25:F25"/>
    <mergeCell ref="B23:F23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BBE3-6093-49DE-AA86-CE40B798C798}">
  <sheetPr>
    <tabColor rgb="FF92D050"/>
  </sheetPr>
  <dimension ref="B1:W26"/>
  <sheetViews>
    <sheetView showGridLines="0" view="pageBreakPreview" topLeftCell="A17" zoomScaleNormal="70" zoomScaleSheetLayoutView="100" workbookViewId="0">
      <selection activeCell="M22" sqref="M2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425</v>
      </c>
      <c r="N7" s="5" t="s">
        <v>240</v>
      </c>
      <c r="O7" s="298" t="s">
        <v>975</v>
      </c>
      <c r="P7" s="3" t="s">
        <v>25</v>
      </c>
      <c r="Q7" s="58" t="s">
        <v>294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9"/>
    </row>
    <row r="9" spans="2:23" s="8" customFormat="1" ht="24.95" customHeight="1" x14ac:dyDescent="0.25">
      <c r="B9" s="573"/>
      <c r="C9" s="574"/>
      <c r="D9" s="574"/>
      <c r="E9" s="574"/>
      <c r="F9" s="574"/>
      <c r="G9" s="156" t="s">
        <v>1551</v>
      </c>
      <c r="H9" s="156" t="s">
        <v>1552</v>
      </c>
      <c r="I9" s="156" t="s">
        <v>1553</v>
      </c>
      <c r="J9" s="156" t="s">
        <v>1554</v>
      </c>
      <c r="K9" s="156" t="s">
        <v>1555</v>
      </c>
      <c r="L9" s="156" t="s">
        <v>1556</v>
      </c>
      <c r="M9" s="156" t="s">
        <v>1579</v>
      </c>
      <c r="N9" s="156"/>
      <c r="O9" s="156"/>
      <c r="P9" s="156"/>
      <c r="Q9" s="157" t="s">
        <v>91</v>
      </c>
      <c r="R9" s="158"/>
    </row>
    <row r="10" spans="2:23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70"/>
      <c r="O10" s="170"/>
      <c r="P10" s="170"/>
      <c r="Q10" s="159"/>
      <c r="R10" s="160" t="s">
        <v>7</v>
      </c>
    </row>
    <row r="11" spans="2:23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70"/>
      <c r="O11" s="170"/>
      <c r="P11" s="170"/>
      <c r="Q11" s="159"/>
      <c r="R11" s="161" t="s">
        <v>7</v>
      </c>
    </row>
    <row r="12" spans="2:23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/>
      <c r="H12" s="159"/>
      <c r="I12" s="159"/>
      <c r="J12" s="159"/>
      <c r="K12" s="159"/>
      <c r="L12" s="159"/>
      <c r="M12" s="159">
        <v>833.84</v>
      </c>
      <c r="N12" s="159"/>
      <c r="O12" s="159"/>
      <c r="P12" s="159"/>
      <c r="Q12" s="159"/>
      <c r="R12" s="162" t="s">
        <v>2</v>
      </c>
    </row>
    <row r="13" spans="2:23" s="8" customFormat="1" ht="20.100000000000001" customHeight="1" x14ac:dyDescent="0.25">
      <c r="B13" s="571" t="s">
        <v>50</v>
      </c>
      <c r="C13" s="572"/>
      <c r="D13" s="572"/>
      <c r="E13" s="572"/>
      <c r="F13" s="572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 t="s">
        <v>2</v>
      </c>
    </row>
    <row r="14" spans="2:23" s="8" customFormat="1" ht="24.95" customHeight="1" x14ac:dyDescent="0.25">
      <c r="B14" s="575" t="s">
        <v>416</v>
      </c>
      <c r="C14" s="576"/>
      <c r="D14" s="576"/>
      <c r="E14" s="576"/>
      <c r="F14" s="57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8">
        <f t="shared" ref="Q14:Q25" si="0">+SUM(G14:P14)</f>
        <v>0</v>
      </c>
      <c r="R14" s="141" t="s">
        <v>63</v>
      </c>
      <c r="T14" s="62"/>
    </row>
    <row r="15" spans="2:23" s="8" customFormat="1" ht="24.95" customHeight="1" x14ac:dyDescent="0.25">
      <c r="B15" s="575" t="s">
        <v>417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8">
        <f t="shared" si="0"/>
        <v>0</v>
      </c>
      <c r="R15" s="141" t="s">
        <v>63</v>
      </c>
      <c r="T15" s="62"/>
    </row>
    <row r="16" spans="2:23" s="8" customFormat="1" ht="24.95" customHeight="1" x14ac:dyDescent="0.25">
      <c r="B16" s="575" t="s">
        <v>418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8">
        <f t="shared" si="0"/>
        <v>0</v>
      </c>
      <c r="R16" s="141" t="s">
        <v>2</v>
      </c>
      <c r="T16" s="62"/>
    </row>
    <row r="17" spans="2:20" s="8" customFormat="1" ht="24.95" customHeight="1" x14ac:dyDescent="0.25">
      <c r="B17" s="575" t="s">
        <v>419</v>
      </c>
      <c r="C17" s="576"/>
      <c r="D17" s="576"/>
      <c r="E17" s="576"/>
      <c r="F17" s="57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8">
        <f t="shared" si="0"/>
        <v>0</v>
      </c>
      <c r="R17" s="141" t="s">
        <v>63</v>
      </c>
      <c r="T17" s="62"/>
    </row>
    <row r="18" spans="2:20" s="8" customFormat="1" ht="24.95" customHeight="1" x14ac:dyDescent="0.25">
      <c r="B18" s="575" t="s">
        <v>420</v>
      </c>
      <c r="C18" s="576"/>
      <c r="D18" s="576"/>
      <c r="E18" s="576"/>
      <c r="F18" s="57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8">
        <f t="shared" si="0"/>
        <v>0</v>
      </c>
      <c r="R18" s="141" t="s">
        <v>63</v>
      </c>
      <c r="T18" s="62"/>
    </row>
    <row r="19" spans="2:20" s="7" customFormat="1" ht="24.95" customHeight="1" x14ac:dyDescent="0.25">
      <c r="B19" s="575" t="s">
        <v>421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>
        <f t="shared" si="0"/>
        <v>0</v>
      </c>
      <c r="R19" s="141" t="s">
        <v>63</v>
      </c>
    </row>
    <row r="20" spans="2:20" s="7" customFormat="1" ht="24.95" customHeight="1" x14ac:dyDescent="0.25">
      <c r="B20" s="575" t="s">
        <v>422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8">
        <f t="shared" si="0"/>
        <v>0</v>
      </c>
      <c r="R20" s="141" t="s">
        <v>63</v>
      </c>
    </row>
    <row r="21" spans="2:20" s="7" customFormat="1" ht="24.95" customHeight="1" x14ac:dyDescent="0.25">
      <c r="B21" s="575" t="s">
        <v>423</v>
      </c>
      <c r="C21" s="576"/>
      <c r="D21" s="576"/>
      <c r="E21" s="576"/>
      <c r="F21" s="577"/>
      <c r="G21" s="137"/>
      <c r="H21" s="137"/>
      <c r="I21" s="137"/>
      <c r="J21" s="137"/>
      <c r="K21" s="137"/>
      <c r="L21" s="137"/>
      <c r="M21" s="137">
        <f>+M12</f>
        <v>833.84</v>
      </c>
      <c r="N21" s="137"/>
      <c r="O21" s="137"/>
      <c r="P21" s="137"/>
      <c r="Q21" s="138">
        <f t="shared" si="0"/>
        <v>833.84</v>
      </c>
      <c r="R21" s="141" t="s">
        <v>2</v>
      </c>
    </row>
    <row r="22" spans="2:20" s="7" customFormat="1" ht="24.95" customHeight="1" x14ac:dyDescent="0.25">
      <c r="B22" s="575" t="s">
        <v>424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8">
        <f t="shared" si="0"/>
        <v>0</v>
      </c>
      <c r="R22" s="141" t="s">
        <v>2</v>
      </c>
    </row>
    <row r="23" spans="2:20" s="7" customFormat="1" ht="24.95" customHeight="1" x14ac:dyDescent="0.25">
      <c r="B23" s="575" t="s">
        <v>682</v>
      </c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8">
        <f t="shared" si="0"/>
        <v>0</v>
      </c>
      <c r="R23" s="141" t="s">
        <v>2</v>
      </c>
    </row>
    <row r="24" spans="2:20" s="7" customFormat="1" ht="24.95" customHeight="1" x14ac:dyDescent="0.25">
      <c r="B24" s="575" t="s">
        <v>1550</v>
      </c>
      <c r="C24" s="576"/>
      <c r="D24" s="576"/>
      <c r="E24" s="576"/>
      <c r="F24" s="577"/>
      <c r="G24" s="137">
        <f>4*5+5*3</f>
        <v>35</v>
      </c>
      <c r="H24" s="137">
        <f>3*7+2*6+5</f>
        <v>38</v>
      </c>
      <c r="I24" s="137">
        <f>3*8+3*7</f>
        <v>45</v>
      </c>
      <c r="J24" s="137">
        <f>3*8+3*7</f>
        <v>45</v>
      </c>
      <c r="K24" s="137">
        <f>6*4+5*4</f>
        <v>44</v>
      </c>
      <c r="L24" s="137">
        <f>4*5+4*4</f>
        <v>36</v>
      </c>
      <c r="M24" s="137"/>
      <c r="N24" s="137"/>
      <c r="O24" s="137"/>
      <c r="P24" s="137"/>
      <c r="Q24" s="138">
        <f t="shared" si="0"/>
        <v>243</v>
      </c>
      <c r="R24" s="141" t="s">
        <v>63</v>
      </c>
    </row>
    <row r="25" spans="2:20" s="7" customFormat="1" ht="24.95" customHeight="1" thickBot="1" x14ac:dyDescent="0.3">
      <c r="B25" s="578"/>
      <c r="C25" s="579"/>
      <c r="D25" s="579"/>
      <c r="E25" s="579"/>
      <c r="F25" s="580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>
        <f t="shared" si="0"/>
        <v>0</v>
      </c>
      <c r="R25" s="142"/>
    </row>
    <row r="26" spans="2:20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59"/>
    </row>
  </sheetData>
  <mergeCells count="18">
    <mergeCell ref="B20:F20"/>
    <mergeCell ref="B21:F21"/>
    <mergeCell ref="B22:F22"/>
    <mergeCell ref="B24:F24"/>
    <mergeCell ref="B25:F25"/>
    <mergeCell ref="B23:F23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840D-1E91-4A1D-8CD0-A648BE332A74}">
  <sheetPr>
    <tabColor rgb="FF92D050"/>
  </sheetPr>
  <dimension ref="B1:W26"/>
  <sheetViews>
    <sheetView showGridLines="0" view="pageBreakPreview" topLeftCell="A11" zoomScaleNormal="70" zoomScaleSheetLayoutView="100" workbookViewId="0">
      <selection activeCell="O15" sqref="O1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425</v>
      </c>
      <c r="N7" s="5" t="s">
        <v>240</v>
      </c>
      <c r="O7" s="298" t="s">
        <v>975</v>
      </c>
      <c r="P7" s="3" t="s">
        <v>25</v>
      </c>
      <c r="Q7" s="58" t="s">
        <v>293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9"/>
    </row>
    <row r="9" spans="2:23" s="8" customFormat="1" ht="24.95" customHeight="1" x14ac:dyDescent="0.25">
      <c r="B9" s="573"/>
      <c r="C9" s="574"/>
      <c r="D9" s="574"/>
      <c r="E9" s="574"/>
      <c r="F9" s="574"/>
      <c r="G9" s="156" t="s">
        <v>1557</v>
      </c>
      <c r="H9" s="156" t="s">
        <v>1560</v>
      </c>
      <c r="I9" s="156" t="s">
        <v>1561</v>
      </c>
      <c r="J9" s="156" t="s">
        <v>1562</v>
      </c>
      <c r="K9" s="156" t="s">
        <v>1563</v>
      </c>
      <c r="L9" s="156" t="s">
        <v>1558</v>
      </c>
      <c r="M9" s="156" t="s">
        <v>1559</v>
      </c>
      <c r="N9" s="156" t="s">
        <v>1564</v>
      </c>
      <c r="O9" s="156" t="s">
        <v>1579</v>
      </c>
      <c r="P9" s="156"/>
      <c r="Q9" s="157" t="s">
        <v>91</v>
      </c>
      <c r="R9" s="158"/>
    </row>
    <row r="10" spans="2:23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70"/>
      <c r="Q10" s="159"/>
      <c r="R10" s="160" t="s">
        <v>7</v>
      </c>
    </row>
    <row r="11" spans="2:23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70"/>
      <c r="Q11" s="159"/>
      <c r="R11" s="161" t="s">
        <v>7</v>
      </c>
    </row>
    <row r="12" spans="2:23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/>
      <c r="H12" s="159"/>
      <c r="I12" s="159"/>
      <c r="J12" s="159"/>
      <c r="K12" s="159"/>
      <c r="L12" s="159"/>
      <c r="M12" s="159"/>
      <c r="N12" s="159"/>
      <c r="O12" s="159">
        <v>460.69</v>
      </c>
      <c r="P12" s="159"/>
      <c r="Q12" s="159"/>
      <c r="R12" s="162" t="s">
        <v>2</v>
      </c>
    </row>
    <row r="13" spans="2:23" s="8" customFormat="1" ht="20.100000000000001" customHeight="1" x14ac:dyDescent="0.25">
      <c r="B13" s="571" t="s">
        <v>50</v>
      </c>
      <c r="C13" s="572"/>
      <c r="D13" s="572"/>
      <c r="E13" s="572"/>
      <c r="F13" s="572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 t="s">
        <v>2</v>
      </c>
    </row>
    <row r="14" spans="2:23" s="8" customFormat="1" ht="24.95" customHeight="1" x14ac:dyDescent="0.25">
      <c r="B14" s="575" t="s">
        <v>416</v>
      </c>
      <c r="C14" s="576"/>
      <c r="D14" s="576"/>
      <c r="E14" s="576"/>
      <c r="F14" s="57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8">
        <f t="shared" ref="Q14:Q25" si="0">+SUM(G14:P14)</f>
        <v>0</v>
      </c>
      <c r="R14" s="141" t="s">
        <v>63</v>
      </c>
      <c r="T14" s="62"/>
    </row>
    <row r="15" spans="2:23" s="8" customFormat="1" ht="24.95" customHeight="1" x14ac:dyDescent="0.25">
      <c r="B15" s="575" t="s">
        <v>417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8">
        <f t="shared" si="0"/>
        <v>0</v>
      </c>
      <c r="R15" s="141" t="s">
        <v>63</v>
      </c>
      <c r="T15" s="62"/>
    </row>
    <row r="16" spans="2:23" s="8" customFormat="1" ht="24.95" customHeight="1" x14ac:dyDescent="0.25">
      <c r="B16" s="575" t="s">
        <v>418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8">
        <f t="shared" si="0"/>
        <v>0</v>
      </c>
      <c r="R16" s="141" t="s">
        <v>2</v>
      </c>
      <c r="T16" s="62"/>
    </row>
    <row r="17" spans="2:20" s="8" customFormat="1" ht="24.95" customHeight="1" x14ac:dyDescent="0.25">
      <c r="B17" s="575" t="s">
        <v>419</v>
      </c>
      <c r="C17" s="576"/>
      <c r="D17" s="576"/>
      <c r="E17" s="576"/>
      <c r="F17" s="57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8">
        <f t="shared" si="0"/>
        <v>0</v>
      </c>
      <c r="R17" s="141" t="s">
        <v>63</v>
      </c>
      <c r="T17" s="62"/>
    </row>
    <row r="18" spans="2:20" s="8" customFormat="1" ht="24.95" customHeight="1" x14ac:dyDescent="0.25">
      <c r="B18" s="575" t="s">
        <v>420</v>
      </c>
      <c r="C18" s="576"/>
      <c r="D18" s="576"/>
      <c r="E18" s="576"/>
      <c r="F18" s="57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8">
        <f t="shared" si="0"/>
        <v>0</v>
      </c>
      <c r="R18" s="141" t="s">
        <v>63</v>
      </c>
      <c r="T18" s="62"/>
    </row>
    <row r="19" spans="2:20" s="7" customFormat="1" ht="24.95" customHeight="1" x14ac:dyDescent="0.25">
      <c r="B19" s="575" t="s">
        <v>421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>
        <f t="shared" si="0"/>
        <v>0</v>
      </c>
      <c r="R19" s="141" t="s">
        <v>63</v>
      </c>
    </row>
    <row r="20" spans="2:20" s="7" customFormat="1" ht="24.95" customHeight="1" x14ac:dyDescent="0.25">
      <c r="B20" s="575" t="s">
        <v>422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8">
        <f t="shared" si="0"/>
        <v>0</v>
      </c>
      <c r="R20" s="141" t="s">
        <v>63</v>
      </c>
    </row>
    <row r="21" spans="2:20" s="7" customFormat="1" ht="24.95" customHeight="1" x14ac:dyDescent="0.25">
      <c r="B21" s="575" t="s">
        <v>423</v>
      </c>
      <c r="C21" s="576"/>
      <c r="D21" s="576"/>
      <c r="E21" s="576"/>
      <c r="F21" s="577"/>
      <c r="G21" s="137"/>
      <c r="H21" s="137"/>
      <c r="I21" s="137"/>
      <c r="J21" s="137"/>
      <c r="K21" s="137"/>
      <c r="L21" s="137"/>
      <c r="M21" s="137"/>
      <c r="N21" s="137"/>
      <c r="O21" s="137">
        <f>+O12</f>
        <v>460.69</v>
      </c>
      <c r="P21" s="137"/>
      <c r="Q21" s="138">
        <f t="shared" si="0"/>
        <v>460.69</v>
      </c>
      <c r="R21" s="141" t="s">
        <v>2</v>
      </c>
    </row>
    <row r="22" spans="2:20" s="7" customFormat="1" ht="24.95" customHeight="1" x14ac:dyDescent="0.25">
      <c r="B22" s="575" t="s">
        <v>424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8">
        <f t="shared" si="0"/>
        <v>0</v>
      </c>
      <c r="R22" s="141" t="s">
        <v>2</v>
      </c>
    </row>
    <row r="23" spans="2:20" s="7" customFormat="1" ht="24.95" customHeight="1" x14ac:dyDescent="0.25">
      <c r="B23" s="575" t="s">
        <v>682</v>
      </c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8">
        <f t="shared" si="0"/>
        <v>0</v>
      </c>
      <c r="R23" s="141" t="s">
        <v>2</v>
      </c>
    </row>
    <row r="24" spans="2:20" s="7" customFormat="1" ht="24.95" customHeight="1" x14ac:dyDescent="0.25">
      <c r="B24" s="575" t="s">
        <v>1550</v>
      </c>
      <c r="C24" s="576"/>
      <c r="D24" s="576"/>
      <c r="E24" s="576"/>
      <c r="F24" s="577"/>
      <c r="G24" s="137">
        <v>23</v>
      </c>
      <c r="H24" s="137">
        <v>11</v>
      </c>
      <c r="I24" s="137">
        <v>19</v>
      </c>
      <c r="J24" s="137">
        <v>19</v>
      </c>
      <c r="K24" s="137">
        <v>15</v>
      </c>
      <c r="L24" s="137">
        <v>8</v>
      </c>
      <c r="M24" s="137">
        <v>8</v>
      </c>
      <c r="N24" s="137">
        <v>44</v>
      </c>
      <c r="O24" s="137"/>
      <c r="P24" s="137"/>
      <c r="Q24" s="138">
        <f t="shared" si="0"/>
        <v>147</v>
      </c>
      <c r="R24" s="141" t="s">
        <v>63</v>
      </c>
    </row>
    <row r="25" spans="2:20" s="7" customFormat="1" ht="24.95" customHeight="1" thickBot="1" x14ac:dyDescent="0.3">
      <c r="B25" s="578"/>
      <c r="C25" s="579"/>
      <c r="D25" s="579"/>
      <c r="E25" s="579"/>
      <c r="F25" s="580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>
        <f t="shared" si="0"/>
        <v>0</v>
      </c>
      <c r="R25" s="142"/>
    </row>
    <row r="26" spans="2:20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59"/>
    </row>
  </sheetData>
  <mergeCells count="18">
    <mergeCell ref="B20:F20"/>
    <mergeCell ref="B21:F21"/>
    <mergeCell ref="B22:F22"/>
    <mergeCell ref="B24:F24"/>
    <mergeCell ref="B25:F25"/>
    <mergeCell ref="B23:F23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DF574-9047-433F-947D-DF398E55C714}">
  <sheetPr>
    <tabColor rgb="FF92D050"/>
  </sheetPr>
  <dimension ref="B1:W26"/>
  <sheetViews>
    <sheetView showGridLines="0" view="pageBreakPreview" topLeftCell="A10" zoomScaleNormal="70" zoomScaleSheetLayoutView="100" workbookViewId="0">
      <selection activeCell="A27" sqref="A27:XFD2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425</v>
      </c>
      <c r="N7" s="5" t="s">
        <v>240</v>
      </c>
      <c r="O7" s="298" t="s">
        <v>975</v>
      </c>
      <c r="P7" s="3" t="s">
        <v>25</v>
      </c>
      <c r="Q7" s="58" t="s">
        <v>292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9"/>
    </row>
    <row r="9" spans="2:23" s="8" customFormat="1" ht="24.95" customHeight="1" x14ac:dyDescent="0.25">
      <c r="B9" s="573"/>
      <c r="C9" s="574"/>
      <c r="D9" s="574"/>
      <c r="E9" s="574"/>
      <c r="F9" s="574"/>
      <c r="G9" s="156" t="s">
        <v>1565</v>
      </c>
      <c r="H9" s="156" t="s">
        <v>1566</v>
      </c>
      <c r="I9" s="156" t="s">
        <v>1568</v>
      </c>
      <c r="J9" s="156" t="s">
        <v>1567</v>
      </c>
      <c r="K9" s="156" t="s">
        <v>1579</v>
      </c>
      <c r="L9" s="156"/>
      <c r="M9" s="156"/>
      <c r="N9" s="156"/>
      <c r="O9" s="156"/>
      <c r="P9" s="156"/>
      <c r="Q9" s="157" t="s">
        <v>91</v>
      </c>
      <c r="R9" s="158"/>
    </row>
    <row r="10" spans="2:23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70"/>
      <c r="Q10" s="159"/>
      <c r="R10" s="160" t="s">
        <v>7</v>
      </c>
    </row>
    <row r="11" spans="2:23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70"/>
      <c r="Q11" s="159"/>
      <c r="R11" s="161" t="s">
        <v>7</v>
      </c>
    </row>
    <row r="12" spans="2:23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/>
      <c r="H12" s="159"/>
      <c r="I12" s="159"/>
      <c r="J12" s="159"/>
      <c r="K12" s="159">
        <v>460.69</v>
      </c>
      <c r="L12" s="159"/>
      <c r="M12" s="159"/>
      <c r="N12" s="159"/>
      <c r="O12" s="159"/>
      <c r="P12" s="159"/>
      <c r="Q12" s="159"/>
      <c r="R12" s="162" t="s">
        <v>2</v>
      </c>
    </row>
    <row r="13" spans="2:23" s="8" customFormat="1" ht="20.100000000000001" customHeight="1" x14ac:dyDescent="0.25">
      <c r="B13" s="571" t="s">
        <v>50</v>
      </c>
      <c r="C13" s="572"/>
      <c r="D13" s="572"/>
      <c r="E13" s="572"/>
      <c r="F13" s="572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 t="s">
        <v>2</v>
      </c>
    </row>
    <row r="14" spans="2:23" s="8" customFormat="1" ht="24.95" customHeight="1" x14ac:dyDescent="0.25">
      <c r="B14" s="575" t="s">
        <v>416</v>
      </c>
      <c r="C14" s="576"/>
      <c r="D14" s="576"/>
      <c r="E14" s="576"/>
      <c r="F14" s="57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8">
        <f t="shared" ref="Q14:Q25" si="0">+SUM(G14:P14)</f>
        <v>0</v>
      </c>
      <c r="R14" s="141" t="s">
        <v>63</v>
      </c>
      <c r="T14" s="62"/>
    </row>
    <row r="15" spans="2:23" s="8" customFormat="1" ht="24.95" customHeight="1" x14ac:dyDescent="0.25">
      <c r="B15" s="575" t="s">
        <v>417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8">
        <f t="shared" si="0"/>
        <v>0</v>
      </c>
      <c r="R15" s="141" t="s">
        <v>63</v>
      </c>
      <c r="T15" s="62"/>
    </row>
    <row r="16" spans="2:23" s="8" customFormat="1" ht="24.95" customHeight="1" x14ac:dyDescent="0.25">
      <c r="B16" s="575" t="s">
        <v>418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8">
        <f t="shared" si="0"/>
        <v>0</v>
      </c>
      <c r="R16" s="141" t="s">
        <v>2</v>
      </c>
      <c r="T16" s="62"/>
    </row>
    <row r="17" spans="2:20" s="8" customFormat="1" ht="24.95" customHeight="1" x14ac:dyDescent="0.25">
      <c r="B17" s="575" t="s">
        <v>419</v>
      </c>
      <c r="C17" s="576"/>
      <c r="D17" s="576"/>
      <c r="E17" s="576"/>
      <c r="F17" s="57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8">
        <f t="shared" si="0"/>
        <v>0</v>
      </c>
      <c r="R17" s="141" t="s">
        <v>63</v>
      </c>
      <c r="T17" s="62"/>
    </row>
    <row r="18" spans="2:20" s="8" customFormat="1" ht="24.95" customHeight="1" x14ac:dyDescent="0.25">
      <c r="B18" s="575" t="s">
        <v>420</v>
      </c>
      <c r="C18" s="576"/>
      <c r="D18" s="576"/>
      <c r="E18" s="576"/>
      <c r="F18" s="57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8">
        <f t="shared" si="0"/>
        <v>0</v>
      </c>
      <c r="R18" s="141" t="s">
        <v>63</v>
      </c>
      <c r="T18" s="62"/>
    </row>
    <row r="19" spans="2:20" s="7" customFormat="1" ht="24.95" customHeight="1" x14ac:dyDescent="0.25">
      <c r="B19" s="575" t="s">
        <v>421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>
        <f t="shared" si="0"/>
        <v>0</v>
      </c>
      <c r="R19" s="141" t="s">
        <v>63</v>
      </c>
    </row>
    <row r="20" spans="2:20" s="7" customFormat="1" ht="24.95" customHeight="1" x14ac:dyDescent="0.25">
      <c r="B20" s="575" t="s">
        <v>422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8">
        <f t="shared" si="0"/>
        <v>0</v>
      </c>
      <c r="R20" s="141" t="s">
        <v>63</v>
      </c>
    </row>
    <row r="21" spans="2:20" s="7" customFormat="1" ht="24.95" customHeight="1" x14ac:dyDescent="0.25">
      <c r="B21" s="575" t="s">
        <v>423</v>
      </c>
      <c r="C21" s="576"/>
      <c r="D21" s="576"/>
      <c r="E21" s="576"/>
      <c r="F21" s="577"/>
      <c r="G21" s="137"/>
      <c r="H21" s="137"/>
      <c r="I21" s="137"/>
      <c r="J21" s="137"/>
      <c r="K21" s="137">
        <f>+K12</f>
        <v>460.69</v>
      </c>
      <c r="L21" s="137"/>
      <c r="M21" s="137"/>
      <c r="N21" s="137"/>
      <c r="O21" s="137"/>
      <c r="P21" s="137"/>
      <c r="Q21" s="138">
        <f t="shared" si="0"/>
        <v>460.69</v>
      </c>
      <c r="R21" s="141" t="s">
        <v>2</v>
      </c>
    </row>
    <row r="22" spans="2:20" s="7" customFormat="1" ht="24.95" customHeight="1" x14ac:dyDescent="0.25">
      <c r="B22" s="575" t="s">
        <v>424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8">
        <f t="shared" si="0"/>
        <v>0</v>
      </c>
      <c r="R22" s="141" t="s">
        <v>2</v>
      </c>
    </row>
    <row r="23" spans="2:20" s="7" customFormat="1" ht="24.95" customHeight="1" x14ac:dyDescent="0.25">
      <c r="B23" s="575" t="s">
        <v>682</v>
      </c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8">
        <f t="shared" si="0"/>
        <v>0</v>
      </c>
      <c r="R23" s="141" t="s">
        <v>2</v>
      </c>
    </row>
    <row r="24" spans="2:20" s="7" customFormat="1" ht="24.95" customHeight="1" x14ac:dyDescent="0.25">
      <c r="B24" s="575" t="s">
        <v>1550</v>
      </c>
      <c r="C24" s="576"/>
      <c r="D24" s="576"/>
      <c r="E24" s="576"/>
      <c r="F24" s="577"/>
      <c r="G24" s="137">
        <v>22</v>
      </c>
      <c r="H24" s="137">
        <v>12</v>
      </c>
      <c r="I24" s="137">
        <v>39</v>
      </c>
      <c r="J24" s="137">
        <v>39</v>
      </c>
      <c r="K24" s="137"/>
      <c r="L24" s="137"/>
      <c r="M24" s="137"/>
      <c r="N24" s="137"/>
      <c r="O24" s="137"/>
      <c r="P24" s="137"/>
      <c r="Q24" s="138">
        <f t="shared" si="0"/>
        <v>112</v>
      </c>
      <c r="R24" s="141" t="s">
        <v>63</v>
      </c>
    </row>
    <row r="25" spans="2:20" s="7" customFormat="1" ht="24.95" customHeight="1" thickBot="1" x14ac:dyDescent="0.3">
      <c r="B25" s="578"/>
      <c r="C25" s="579"/>
      <c r="D25" s="579"/>
      <c r="E25" s="579"/>
      <c r="F25" s="580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>
        <f t="shared" si="0"/>
        <v>0</v>
      </c>
      <c r="R25" s="142"/>
    </row>
    <row r="26" spans="2:20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59"/>
    </row>
  </sheetData>
  <mergeCells count="18">
    <mergeCell ref="B20:F20"/>
    <mergeCell ref="B21:F21"/>
    <mergeCell ref="B22:F22"/>
    <mergeCell ref="B24:F24"/>
    <mergeCell ref="B25:F25"/>
    <mergeCell ref="B23:F23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B1F7C-04DD-4322-B1B5-4F303111B0FC}">
  <sheetPr>
    <tabColor rgb="FF92D050"/>
  </sheetPr>
  <dimension ref="B1:W26"/>
  <sheetViews>
    <sheetView showGridLines="0" view="pageBreakPreview" topLeftCell="A20" zoomScaleNormal="70" zoomScaleSheetLayoutView="100" workbookViewId="0">
      <selection activeCell="A27" sqref="A27:XFD2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2:23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2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425</v>
      </c>
      <c r="N7" s="5" t="s">
        <v>240</v>
      </c>
      <c r="O7" s="298" t="s">
        <v>975</v>
      </c>
      <c r="P7" s="3" t="s">
        <v>25</v>
      </c>
      <c r="Q7" s="58" t="s">
        <v>295</v>
      </c>
    </row>
    <row r="8" spans="2:23" s="8" customFormat="1" ht="20.100000000000001" customHeight="1" thickBot="1" x14ac:dyDescent="0.3">
      <c r="B8" s="53"/>
      <c r="C8" s="54"/>
      <c r="D8" s="9"/>
      <c r="E8" s="9"/>
      <c r="F8" s="9"/>
      <c r="G8" s="12"/>
      <c r="H8" s="9"/>
    </row>
    <row r="9" spans="2:23" s="8" customFormat="1" ht="24.95" customHeight="1" x14ac:dyDescent="0.25">
      <c r="B9" s="573"/>
      <c r="C9" s="574"/>
      <c r="D9" s="574"/>
      <c r="E9" s="574"/>
      <c r="F9" s="574"/>
      <c r="G9" s="156" t="s">
        <v>1569</v>
      </c>
      <c r="H9" s="156" t="s">
        <v>1568</v>
      </c>
      <c r="I9" s="156" t="s">
        <v>1567</v>
      </c>
      <c r="J9" s="156" t="s">
        <v>1570</v>
      </c>
      <c r="K9" s="156" t="s">
        <v>1579</v>
      </c>
      <c r="L9" s="156"/>
      <c r="M9" s="156"/>
      <c r="N9" s="156"/>
      <c r="O9" s="156"/>
      <c r="P9" s="156"/>
      <c r="Q9" s="157" t="s">
        <v>91</v>
      </c>
      <c r="R9" s="158"/>
    </row>
    <row r="10" spans="2:23" s="8" customFormat="1" ht="20.100000000000001" customHeight="1" x14ac:dyDescent="0.25">
      <c r="B10" s="571" t="s">
        <v>46</v>
      </c>
      <c r="C10" s="572"/>
      <c r="D10" s="572"/>
      <c r="E10" s="572"/>
      <c r="F10" s="572"/>
      <c r="G10" s="159"/>
      <c r="H10" s="159"/>
      <c r="I10" s="159"/>
      <c r="J10" s="159"/>
      <c r="K10" s="159"/>
      <c r="L10" s="159"/>
      <c r="M10" s="159"/>
      <c r="N10" s="159"/>
      <c r="O10" s="159"/>
      <c r="P10" s="170"/>
      <c r="Q10" s="159"/>
      <c r="R10" s="160" t="s">
        <v>7</v>
      </c>
    </row>
    <row r="11" spans="2:23" s="7" customFormat="1" ht="20.100000000000001" customHeight="1" x14ac:dyDescent="0.25">
      <c r="B11" s="571" t="s">
        <v>47</v>
      </c>
      <c r="C11" s="572"/>
      <c r="D11" s="572"/>
      <c r="E11" s="572"/>
      <c r="F11" s="572"/>
      <c r="G11" s="159"/>
      <c r="H11" s="159"/>
      <c r="I11" s="159"/>
      <c r="J11" s="159"/>
      <c r="K11" s="159"/>
      <c r="L11" s="159"/>
      <c r="M11" s="159"/>
      <c r="N11" s="159"/>
      <c r="O11" s="159"/>
      <c r="P11" s="170"/>
      <c r="Q11" s="159"/>
      <c r="R11" s="161" t="s">
        <v>7</v>
      </c>
    </row>
    <row r="12" spans="2:23" s="8" customFormat="1" ht="20.100000000000001" customHeight="1" x14ac:dyDescent="0.25">
      <c r="B12" s="571" t="s">
        <v>44</v>
      </c>
      <c r="C12" s="572"/>
      <c r="D12" s="572"/>
      <c r="E12" s="572"/>
      <c r="F12" s="572"/>
      <c r="G12" s="159"/>
      <c r="H12" s="159"/>
      <c r="I12" s="159"/>
      <c r="J12" s="159"/>
      <c r="K12" s="159">
        <f>460.69+81.81</f>
        <v>542.5</v>
      </c>
      <c r="L12" s="159"/>
      <c r="M12" s="159"/>
      <c r="N12" s="159"/>
      <c r="O12" s="159"/>
      <c r="P12" s="159"/>
      <c r="Q12" s="159"/>
      <c r="R12" s="162" t="s">
        <v>2</v>
      </c>
    </row>
    <row r="13" spans="2:23" s="8" customFormat="1" ht="20.100000000000001" customHeight="1" x14ac:dyDescent="0.25">
      <c r="B13" s="571" t="s">
        <v>50</v>
      </c>
      <c r="C13" s="572"/>
      <c r="D13" s="572"/>
      <c r="E13" s="572"/>
      <c r="F13" s="572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 t="s">
        <v>2</v>
      </c>
    </row>
    <row r="14" spans="2:23" s="8" customFormat="1" ht="24.95" customHeight="1" x14ac:dyDescent="0.25">
      <c r="B14" s="575" t="s">
        <v>416</v>
      </c>
      <c r="C14" s="576"/>
      <c r="D14" s="576"/>
      <c r="E14" s="576"/>
      <c r="F14" s="57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8">
        <f t="shared" ref="Q14:Q25" si="0">+SUM(G14:P14)</f>
        <v>0</v>
      </c>
      <c r="R14" s="141" t="s">
        <v>63</v>
      </c>
      <c r="T14" s="62"/>
    </row>
    <row r="15" spans="2:23" s="8" customFormat="1" ht="24.95" customHeight="1" x14ac:dyDescent="0.25">
      <c r="B15" s="575" t="s">
        <v>417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8">
        <f t="shared" si="0"/>
        <v>0</v>
      </c>
      <c r="R15" s="141" t="s">
        <v>63</v>
      </c>
      <c r="T15" s="62"/>
    </row>
    <row r="16" spans="2:23" s="8" customFormat="1" ht="24.95" customHeight="1" x14ac:dyDescent="0.25">
      <c r="B16" s="575" t="s">
        <v>418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8">
        <f t="shared" si="0"/>
        <v>0</v>
      </c>
      <c r="R16" s="141" t="s">
        <v>2</v>
      </c>
      <c r="T16" s="62"/>
    </row>
    <row r="17" spans="2:20" s="8" customFormat="1" ht="24.95" customHeight="1" x14ac:dyDescent="0.25">
      <c r="B17" s="575" t="s">
        <v>419</v>
      </c>
      <c r="C17" s="576"/>
      <c r="D17" s="576"/>
      <c r="E17" s="576"/>
      <c r="F17" s="57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8">
        <f t="shared" si="0"/>
        <v>0</v>
      </c>
      <c r="R17" s="141" t="s">
        <v>63</v>
      </c>
      <c r="T17" s="62"/>
    </row>
    <row r="18" spans="2:20" s="8" customFormat="1" ht="24.95" customHeight="1" x14ac:dyDescent="0.25">
      <c r="B18" s="575" t="s">
        <v>420</v>
      </c>
      <c r="C18" s="576"/>
      <c r="D18" s="576"/>
      <c r="E18" s="576"/>
      <c r="F18" s="57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8">
        <f t="shared" si="0"/>
        <v>0</v>
      </c>
      <c r="R18" s="141" t="s">
        <v>63</v>
      </c>
      <c r="T18" s="62"/>
    </row>
    <row r="19" spans="2:20" s="7" customFormat="1" ht="24.95" customHeight="1" x14ac:dyDescent="0.25">
      <c r="B19" s="575" t="s">
        <v>421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>
        <f t="shared" si="0"/>
        <v>0</v>
      </c>
      <c r="R19" s="141" t="s">
        <v>63</v>
      </c>
    </row>
    <row r="20" spans="2:20" s="7" customFormat="1" ht="24.95" customHeight="1" x14ac:dyDescent="0.25">
      <c r="B20" s="575" t="s">
        <v>422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8">
        <f t="shared" si="0"/>
        <v>0</v>
      </c>
      <c r="R20" s="141" t="s">
        <v>63</v>
      </c>
    </row>
    <row r="21" spans="2:20" s="7" customFormat="1" ht="24.95" customHeight="1" x14ac:dyDescent="0.25">
      <c r="B21" s="575" t="s">
        <v>423</v>
      </c>
      <c r="C21" s="576"/>
      <c r="D21" s="576"/>
      <c r="E21" s="576"/>
      <c r="F21" s="577"/>
      <c r="G21" s="137"/>
      <c r="H21" s="137"/>
      <c r="I21" s="137"/>
      <c r="J21" s="137"/>
      <c r="K21" s="137">
        <f>+K12</f>
        <v>542.5</v>
      </c>
      <c r="L21" s="137"/>
      <c r="M21" s="137"/>
      <c r="N21" s="137"/>
      <c r="O21" s="137"/>
      <c r="P21" s="137"/>
      <c r="Q21" s="138">
        <f t="shared" si="0"/>
        <v>542.5</v>
      </c>
      <c r="R21" s="141" t="s">
        <v>2</v>
      </c>
    </row>
    <row r="22" spans="2:20" s="7" customFormat="1" ht="24.95" customHeight="1" x14ac:dyDescent="0.25">
      <c r="B22" s="575" t="s">
        <v>424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8">
        <f t="shared" si="0"/>
        <v>0</v>
      </c>
      <c r="R22" s="141" t="s">
        <v>2</v>
      </c>
    </row>
    <row r="23" spans="2:20" s="7" customFormat="1" ht="24.95" customHeight="1" x14ac:dyDescent="0.25">
      <c r="B23" s="575" t="s">
        <v>682</v>
      </c>
      <c r="C23" s="576"/>
      <c r="D23" s="576"/>
      <c r="E23" s="576"/>
      <c r="F23" s="57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8">
        <f t="shared" si="0"/>
        <v>0</v>
      </c>
      <c r="R23" s="141" t="s">
        <v>2</v>
      </c>
    </row>
    <row r="24" spans="2:20" s="7" customFormat="1" ht="24.95" customHeight="1" x14ac:dyDescent="0.25">
      <c r="B24" s="575" t="s">
        <v>1550</v>
      </c>
      <c r="C24" s="576"/>
      <c r="D24" s="576"/>
      <c r="E24" s="576"/>
      <c r="F24" s="577"/>
      <c r="G24" s="137">
        <v>30</v>
      </c>
      <c r="H24" s="137">
        <v>40</v>
      </c>
      <c r="I24" s="137">
        <v>40</v>
      </c>
      <c r="J24" s="137">
        <v>40</v>
      </c>
      <c r="K24" s="137"/>
      <c r="L24" s="137"/>
      <c r="M24" s="137"/>
      <c r="N24" s="137"/>
      <c r="O24" s="137"/>
      <c r="P24" s="137"/>
      <c r="Q24" s="138">
        <f t="shared" si="0"/>
        <v>150</v>
      </c>
      <c r="R24" s="141" t="s">
        <v>63</v>
      </c>
    </row>
    <row r="25" spans="2:20" s="7" customFormat="1" ht="24.95" customHeight="1" thickBot="1" x14ac:dyDescent="0.3">
      <c r="B25" s="578"/>
      <c r="C25" s="579"/>
      <c r="D25" s="579"/>
      <c r="E25" s="579"/>
      <c r="F25" s="580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>
        <f t="shared" si="0"/>
        <v>0</v>
      </c>
      <c r="R25" s="142"/>
    </row>
    <row r="26" spans="2:20" s="7" customFormat="1" ht="20.100000000000001" customHeight="1" x14ac:dyDescent="0.25">
      <c r="B26" s="55"/>
      <c r="C26" s="55"/>
      <c r="D26" s="55"/>
      <c r="E26" s="55"/>
      <c r="F26" s="5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59"/>
    </row>
  </sheetData>
  <mergeCells count="18">
    <mergeCell ref="B20:F20"/>
    <mergeCell ref="B21:F21"/>
    <mergeCell ref="B22:F22"/>
    <mergeCell ref="B24:F24"/>
    <mergeCell ref="B25:F25"/>
    <mergeCell ref="B23:F23"/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EBF6-854A-4C6D-96DC-1A739D807B05}">
  <sheetPr>
    <tabColor rgb="FF92D050"/>
  </sheetPr>
  <dimension ref="B1:AN48"/>
  <sheetViews>
    <sheetView showGridLines="0" view="pageBreakPreview" topLeftCell="A4" zoomScaleNormal="70" zoomScaleSheetLayoutView="100" workbookViewId="0">
      <pane xSplit="6" ySplit="6" topLeftCell="G10" activePane="bottomRight" state="frozen"/>
      <selection activeCell="G9" sqref="G9:H9"/>
      <selection pane="topRight" activeCell="G9" sqref="G9:H9"/>
      <selection pane="bottomLeft" activeCell="G9" sqref="G9:H9"/>
      <selection pane="bottomRight" activeCell="G9" sqref="G9:H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33" width="10.7109375" style="32" customWidth="1"/>
    <col min="34" max="34" width="3.5703125" style="34" customWidth="1"/>
    <col min="35" max="35" width="1.7109375" style="32" customWidth="1"/>
    <col min="36" max="37" width="9.140625" style="283"/>
    <col min="38" max="16384" width="9.140625" style="32"/>
  </cols>
  <sheetData>
    <row r="1" spans="2:40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J1" s="277"/>
      <c r="AK1" s="277"/>
    </row>
    <row r="2" spans="2:40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J2" s="277"/>
      <c r="AK2" s="277"/>
    </row>
    <row r="3" spans="2:40" s="10" customFormat="1" ht="20.100000000000001" customHeight="1" x14ac:dyDescent="0.25">
      <c r="AJ3" s="277"/>
      <c r="AK3" s="277"/>
    </row>
    <row r="4" spans="2:40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3" t="s">
        <v>21</v>
      </c>
      <c r="AG4" s="226" t="str">
        <f>+'DADOS DA OBRA'!$N$25</f>
        <v>18/03/2026</v>
      </c>
      <c r="AJ4" s="278"/>
      <c r="AK4" s="278"/>
      <c r="AL4" s="35"/>
      <c r="AM4" s="36"/>
      <c r="AN4" s="36"/>
    </row>
    <row r="5" spans="2:40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F5" s="3" t="s">
        <v>22</v>
      </c>
      <c r="AG5" s="4" t="str">
        <f>'DADOS DA OBRA'!$N$28</f>
        <v>00</v>
      </c>
      <c r="AJ5" s="279"/>
      <c r="AK5" s="279"/>
    </row>
    <row r="6" spans="2:40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AJ6" s="279"/>
      <c r="AK6" s="279"/>
    </row>
    <row r="7" spans="2:40" s="5" customFormat="1" ht="20.100000000000001" customHeight="1" x14ac:dyDescent="0.25">
      <c r="B7" s="1" t="s">
        <v>24</v>
      </c>
      <c r="D7" s="43" t="s">
        <v>68</v>
      </c>
      <c r="AD7" s="3" t="s">
        <v>240</v>
      </c>
      <c r="AE7" s="298" t="s">
        <v>975</v>
      </c>
      <c r="AF7" s="3" t="s">
        <v>25</v>
      </c>
      <c r="AG7" s="58" t="s">
        <v>77</v>
      </c>
      <c r="AJ7" s="279"/>
      <c r="AK7" s="279"/>
    </row>
    <row r="8" spans="2:40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O8" s="12"/>
      <c r="P8" s="12"/>
      <c r="R8" s="12"/>
      <c r="S8" s="12"/>
      <c r="U8" s="12"/>
      <c r="V8" s="12"/>
      <c r="X8" s="12"/>
      <c r="Y8" s="12"/>
      <c r="Z8" s="12"/>
      <c r="AB8" s="12"/>
      <c r="AC8" s="12"/>
      <c r="AJ8" s="280"/>
      <c r="AK8" s="280"/>
    </row>
    <row r="9" spans="2:40" s="8" customFormat="1" ht="24.95" customHeight="1" x14ac:dyDescent="0.25">
      <c r="B9" s="573"/>
      <c r="C9" s="574"/>
      <c r="D9" s="574"/>
      <c r="E9" s="574"/>
      <c r="F9" s="574"/>
      <c r="G9" s="156" t="s">
        <v>1741</v>
      </c>
      <c r="H9" s="156" t="s">
        <v>1740</v>
      </c>
      <c r="I9" s="156" t="s">
        <v>1796</v>
      </c>
      <c r="J9" s="156" t="s">
        <v>1797</v>
      </c>
      <c r="K9" s="156" t="s">
        <v>1571</v>
      </c>
      <c r="L9" s="156" t="s">
        <v>1572</v>
      </c>
      <c r="M9" s="156" t="s">
        <v>1589</v>
      </c>
      <c r="N9" s="156" t="s">
        <v>1590</v>
      </c>
      <c r="O9" s="156" t="s">
        <v>1591</v>
      </c>
      <c r="P9" s="156" t="s">
        <v>1592</v>
      </c>
      <c r="Q9" s="156" t="s">
        <v>1786</v>
      </c>
      <c r="R9" s="156" t="s">
        <v>1598</v>
      </c>
      <c r="S9" s="156" t="s">
        <v>1599</v>
      </c>
      <c r="T9" s="156" t="s">
        <v>1787</v>
      </c>
      <c r="U9" s="156" t="s">
        <v>1788</v>
      </c>
      <c r="V9" s="156" t="s">
        <v>1594</v>
      </c>
      <c r="W9" s="156" t="s">
        <v>1799</v>
      </c>
      <c r="X9" s="156" t="s">
        <v>1800</v>
      </c>
      <c r="Y9" s="156" t="s">
        <v>1801</v>
      </c>
      <c r="Z9" s="156" t="s">
        <v>1789</v>
      </c>
      <c r="AA9" s="156" t="s">
        <v>1790</v>
      </c>
      <c r="AB9" s="156" t="s">
        <v>1791</v>
      </c>
      <c r="AC9" s="156" t="s">
        <v>1792</v>
      </c>
      <c r="AD9" s="156" t="s">
        <v>1793</v>
      </c>
      <c r="AE9" s="156" t="s">
        <v>1794</v>
      </c>
      <c r="AF9" s="156" t="s">
        <v>1795</v>
      </c>
      <c r="AG9" s="157" t="s">
        <v>91</v>
      </c>
      <c r="AH9" s="158"/>
      <c r="AJ9" s="280"/>
      <c r="AK9" s="280"/>
    </row>
    <row r="10" spans="2:40" s="8" customFormat="1" ht="24.95" customHeight="1" x14ac:dyDescent="0.25">
      <c r="B10" s="600" t="s">
        <v>60</v>
      </c>
      <c r="C10" s="601"/>
      <c r="D10" s="601"/>
      <c r="E10" s="601"/>
      <c r="F10" s="602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8"/>
      <c r="AH10" s="141"/>
      <c r="AJ10" s="282"/>
      <c r="AK10" s="282"/>
    </row>
    <row r="11" spans="2:40" s="8" customFormat="1" ht="24.95" customHeight="1" x14ac:dyDescent="0.25">
      <c r="B11" s="575" t="s">
        <v>458</v>
      </c>
      <c r="C11" s="576"/>
      <c r="D11" s="576"/>
      <c r="E11" s="576"/>
      <c r="F11" s="577"/>
      <c r="G11" s="137"/>
      <c r="H11" s="137"/>
      <c r="I11" s="137">
        <v>1</v>
      </c>
      <c r="J11" s="137">
        <v>1</v>
      </c>
      <c r="K11" s="137"/>
      <c r="L11" s="137"/>
      <c r="M11" s="137"/>
      <c r="N11" s="137"/>
      <c r="O11" s="137"/>
      <c r="P11" s="137"/>
      <c r="Q11" s="137"/>
      <c r="R11" s="137">
        <v>3</v>
      </c>
      <c r="S11" s="137">
        <v>3</v>
      </c>
      <c r="T11" s="137">
        <v>1</v>
      </c>
      <c r="U11" s="137">
        <v>1</v>
      </c>
      <c r="V11" s="137"/>
      <c r="W11" s="137">
        <v>1</v>
      </c>
      <c r="X11" s="137">
        <v>1</v>
      </c>
      <c r="Y11" s="137"/>
      <c r="Z11" s="137">
        <v>3</v>
      </c>
      <c r="AA11" s="137">
        <v>3</v>
      </c>
      <c r="AB11" s="137">
        <v>1</v>
      </c>
      <c r="AC11" s="137">
        <v>1</v>
      </c>
      <c r="AD11" s="137">
        <v>1</v>
      </c>
      <c r="AE11" s="137">
        <v>1</v>
      </c>
      <c r="AF11" s="137">
        <v>1</v>
      </c>
      <c r="AG11" s="138">
        <f t="shared" ref="AG11:AG16" si="0">+SUM(G11:AF11)</f>
        <v>23</v>
      </c>
      <c r="AH11" s="141" t="s">
        <v>63</v>
      </c>
      <c r="AJ11" s="282" t="s">
        <v>476</v>
      </c>
      <c r="AK11" s="282"/>
      <c r="AL11" s="62"/>
    </row>
    <row r="12" spans="2:40" s="8" customFormat="1" ht="24.95" customHeight="1" x14ac:dyDescent="0.25">
      <c r="B12" s="575" t="s">
        <v>466</v>
      </c>
      <c r="C12" s="576"/>
      <c r="D12" s="576"/>
      <c r="E12" s="576"/>
      <c r="F12" s="57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>
        <v>3</v>
      </c>
      <c r="S12" s="137">
        <v>3</v>
      </c>
      <c r="T12" s="137"/>
      <c r="U12" s="137"/>
      <c r="V12" s="137"/>
      <c r="W12" s="137"/>
      <c r="X12" s="137"/>
      <c r="Y12" s="137"/>
      <c r="Z12" s="137">
        <v>2</v>
      </c>
      <c r="AA12" s="137">
        <v>3</v>
      </c>
      <c r="AB12" s="137"/>
      <c r="AC12" s="137"/>
      <c r="AD12" s="137"/>
      <c r="AE12" s="137"/>
      <c r="AF12" s="137"/>
      <c r="AG12" s="138">
        <f t="shared" si="0"/>
        <v>11</v>
      </c>
      <c r="AH12" s="141" t="s">
        <v>63</v>
      </c>
      <c r="AJ12" s="282" t="s">
        <v>492</v>
      </c>
      <c r="AK12" s="282"/>
      <c r="AL12" s="62"/>
    </row>
    <row r="13" spans="2:40" s="8" customFormat="1" ht="24.95" customHeight="1" x14ac:dyDescent="0.25">
      <c r="B13" s="575" t="s">
        <v>460</v>
      </c>
      <c r="C13" s="576"/>
      <c r="D13" s="576"/>
      <c r="E13" s="576"/>
      <c r="F13" s="577"/>
      <c r="G13" s="137">
        <v>3</v>
      </c>
      <c r="H13" s="137">
        <v>3</v>
      </c>
      <c r="I13" s="137">
        <v>1</v>
      </c>
      <c r="J13" s="137">
        <v>1</v>
      </c>
      <c r="K13" s="137">
        <v>1</v>
      </c>
      <c r="L13" s="137">
        <v>1</v>
      </c>
      <c r="M13" s="137">
        <v>1</v>
      </c>
      <c r="N13" s="137">
        <v>1</v>
      </c>
      <c r="O13" s="137">
        <v>1</v>
      </c>
      <c r="P13" s="137">
        <v>1</v>
      </c>
      <c r="Q13" s="137"/>
      <c r="R13" s="137"/>
      <c r="S13" s="137"/>
      <c r="T13" s="137">
        <v>1</v>
      </c>
      <c r="U13" s="137">
        <v>1</v>
      </c>
      <c r="V13" s="137"/>
      <c r="W13" s="137">
        <v>1</v>
      </c>
      <c r="X13" s="137">
        <v>1</v>
      </c>
      <c r="Y13" s="137"/>
      <c r="Z13" s="137"/>
      <c r="AA13" s="137"/>
      <c r="AB13" s="137">
        <v>1</v>
      </c>
      <c r="AC13" s="137">
        <v>1</v>
      </c>
      <c r="AD13" s="137">
        <v>1</v>
      </c>
      <c r="AE13" s="137">
        <v>1</v>
      </c>
      <c r="AF13" s="137">
        <v>1</v>
      </c>
      <c r="AG13" s="138">
        <f t="shared" si="0"/>
        <v>23</v>
      </c>
      <c r="AH13" s="141" t="s">
        <v>63</v>
      </c>
      <c r="AJ13" s="282" t="s">
        <v>477</v>
      </c>
      <c r="AK13" s="282"/>
      <c r="AL13" s="62"/>
    </row>
    <row r="14" spans="2:40" s="7" customFormat="1" ht="24.95" customHeight="1" x14ac:dyDescent="0.25">
      <c r="B14" s="575" t="s">
        <v>467</v>
      </c>
      <c r="C14" s="576"/>
      <c r="D14" s="576"/>
      <c r="E14" s="576"/>
      <c r="F14" s="577"/>
      <c r="G14" s="137"/>
      <c r="H14" s="137">
        <v>1</v>
      </c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8">
        <f t="shared" si="0"/>
        <v>1</v>
      </c>
      <c r="AH14" s="141" t="s">
        <v>63</v>
      </c>
      <c r="AJ14" s="282" t="s">
        <v>478</v>
      </c>
      <c r="AK14" s="281"/>
      <c r="AL14" s="62"/>
    </row>
    <row r="15" spans="2:40" s="7" customFormat="1" ht="24.95" customHeight="1" x14ac:dyDescent="0.25">
      <c r="B15" s="575" t="s">
        <v>463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8">
        <f t="shared" si="0"/>
        <v>0</v>
      </c>
      <c r="AH15" s="141" t="s">
        <v>63</v>
      </c>
      <c r="AJ15" s="284" t="s">
        <v>480</v>
      </c>
      <c r="AK15" s="281"/>
      <c r="AL15" s="62"/>
    </row>
    <row r="16" spans="2:40" s="7" customFormat="1" ht="24.95" customHeight="1" x14ac:dyDescent="0.25">
      <c r="B16" s="575" t="s">
        <v>479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>
        <v>1</v>
      </c>
      <c r="R16" s="137"/>
      <c r="S16" s="137"/>
      <c r="T16" s="137"/>
      <c r="U16" s="137"/>
      <c r="V16" s="137"/>
      <c r="W16" s="137"/>
      <c r="X16" s="137"/>
      <c r="Y16" s="137">
        <v>1</v>
      </c>
      <c r="Z16" s="137"/>
      <c r="AA16" s="137"/>
      <c r="AB16" s="137"/>
      <c r="AC16" s="137"/>
      <c r="AD16" s="137"/>
      <c r="AE16" s="137"/>
      <c r="AF16" s="137"/>
      <c r="AG16" s="138">
        <f t="shared" si="0"/>
        <v>2</v>
      </c>
      <c r="AH16" s="141" t="s">
        <v>63</v>
      </c>
      <c r="AJ16" s="282" t="s">
        <v>481</v>
      </c>
      <c r="AK16" s="281"/>
      <c r="AL16" s="62"/>
    </row>
    <row r="17" spans="2:38" s="7" customFormat="1" ht="24.95" customHeight="1" x14ac:dyDescent="0.25">
      <c r="B17" s="575" t="s">
        <v>1784</v>
      </c>
      <c r="C17" s="576"/>
      <c r="D17" s="576"/>
      <c r="E17" s="576"/>
      <c r="F17" s="577"/>
      <c r="G17" s="137">
        <v>2</v>
      </c>
      <c r="H17" s="137">
        <v>2</v>
      </c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8">
        <f t="shared" ref="AG17" si="1">+SUM(G17:AF17)</f>
        <v>4</v>
      </c>
      <c r="AH17" s="141" t="s">
        <v>63</v>
      </c>
      <c r="AJ17" s="282" t="s">
        <v>481</v>
      </c>
      <c r="AK17" s="281"/>
      <c r="AL17" s="62"/>
    </row>
    <row r="18" spans="2:38" s="8" customFormat="1" ht="24.95" customHeight="1" x14ac:dyDescent="0.25">
      <c r="B18" s="600" t="s">
        <v>61</v>
      </c>
      <c r="C18" s="601"/>
      <c r="D18" s="601"/>
      <c r="E18" s="601"/>
      <c r="F18" s="602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8"/>
      <c r="AH18" s="141"/>
      <c r="AJ18" s="282"/>
      <c r="AK18" s="282"/>
      <c r="AL18" s="62"/>
    </row>
    <row r="19" spans="2:38" s="8" customFormat="1" ht="24.95" customHeight="1" x14ac:dyDescent="0.25">
      <c r="B19" s="575" t="s">
        <v>471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8">
        <f t="shared" ref="AG19:AG36" si="2">+SUM(G19:AF19)</f>
        <v>0</v>
      </c>
      <c r="AH19" s="141" t="s">
        <v>63</v>
      </c>
      <c r="AJ19" s="284" t="s">
        <v>482</v>
      </c>
      <c r="AK19" s="282"/>
      <c r="AL19" s="62"/>
    </row>
    <row r="20" spans="2:38" s="8" customFormat="1" ht="24.95" customHeight="1" x14ac:dyDescent="0.25">
      <c r="B20" s="575" t="s">
        <v>644</v>
      </c>
      <c r="C20" s="576"/>
      <c r="D20" s="576"/>
      <c r="E20" s="576"/>
      <c r="F20" s="577"/>
      <c r="G20" s="137"/>
      <c r="H20" s="137"/>
      <c r="I20" s="137"/>
      <c r="J20" s="137"/>
      <c r="K20" s="137">
        <v>1</v>
      </c>
      <c r="L20" s="137">
        <v>1</v>
      </c>
      <c r="M20" s="137">
        <v>1</v>
      </c>
      <c r="N20" s="137">
        <v>1</v>
      </c>
      <c r="O20" s="137">
        <v>1</v>
      </c>
      <c r="P20" s="137">
        <v>1</v>
      </c>
      <c r="Q20" s="137"/>
      <c r="R20" s="137"/>
      <c r="S20" s="137"/>
      <c r="T20" s="137"/>
      <c r="U20" s="137"/>
      <c r="V20" s="137">
        <v>1</v>
      </c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8">
        <f t="shared" si="2"/>
        <v>7</v>
      </c>
      <c r="AH20" s="141" t="s">
        <v>63</v>
      </c>
      <c r="AJ20" s="282" t="s">
        <v>483</v>
      </c>
      <c r="AK20" s="282"/>
      <c r="AL20" s="62"/>
    </row>
    <row r="21" spans="2:38" s="8" customFormat="1" ht="24.95" customHeight="1" x14ac:dyDescent="0.25">
      <c r="B21" s="575" t="s">
        <v>484</v>
      </c>
      <c r="C21" s="576"/>
      <c r="D21" s="576"/>
      <c r="E21" s="576"/>
      <c r="F21" s="577"/>
      <c r="G21" s="137">
        <f>+G13</f>
        <v>3</v>
      </c>
      <c r="H21" s="137">
        <f>+H13</f>
        <v>3</v>
      </c>
      <c r="I21" s="137">
        <f t="shared" ref="I21:J21" si="3">+I12</f>
        <v>0</v>
      </c>
      <c r="J21" s="137">
        <f t="shared" si="3"/>
        <v>0</v>
      </c>
      <c r="K21" s="137">
        <f t="shared" ref="K21:L21" si="4">+K13</f>
        <v>1</v>
      </c>
      <c r="L21" s="137">
        <f t="shared" si="4"/>
        <v>1</v>
      </c>
      <c r="M21" s="137">
        <f t="shared" ref="M21:P21" si="5">+M13</f>
        <v>1</v>
      </c>
      <c r="N21" s="137">
        <f t="shared" si="5"/>
        <v>1</v>
      </c>
      <c r="O21" s="137">
        <f t="shared" si="5"/>
        <v>1</v>
      </c>
      <c r="P21" s="137">
        <f t="shared" si="5"/>
        <v>1</v>
      </c>
      <c r="Q21" s="137">
        <f t="shared" ref="Q21:S21" si="6">+Q12</f>
        <v>0</v>
      </c>
      <c r="R21" s="137">
        <f t="shared" si="6"/>
        <v>3</v>
      </c>
      <c r="S21" s="137">
        <f t="shared" si="6"/>
        <v>3</v>
      </c>
      <c r="T21" s="137">
        <f t="shared" ref="T21:U21" si="7">+T12</f>
        <v>0</v>
      </c>
      <c r="U21" s="137">
        <f t="shared" si="7"/>
        <v>0</v>
      </c>
      <c r="V21" s="137">
        <f t="shared" ref="V21:AC21" si="8">+V12</f>
        <v>0</v>
      </c>
      <c r="W21" s="137">
        <f t="shared" ref="W21:X21" si="9">+W13</f>
        <v>1</v>
      </c>
      <c r="X21" s="137">
        <f t="shared" si="9"/>
        <v>1</v>
      </c>
      <c r="Y21" s="137">
        <f t="shared" si="8"/>
        <v>0</v>
      </c>
      <c r="Z21" s="137">
        <f t="shared" si="8"/>
        <v>2</v>
      </c>
      <c r="AA21" s="137">
        <f t="shared" si="8"/>
        <v>3</v>
      </c>
      <c r="AB21" s="137">
        <f t="shared" si="8"/>
        <v>0</v>
      </c>
      <c r="AC21" s="137">
        <f t="shared" si="8"/>
        <v>0</v>
      </c>
      <c r="AD21" s="137">
        <f t="shared" ref="AD21" si="10">+AD12</f>
        <v>0</v>
      </c>
      <c r="AE21" s="137">
        <v>1</v>
      </c>
      <c r="AF21" s="137">
        <v>1</v>
      </c>
      <c r="AG21" s="138">
        <f t="shared" si="2"/>
        <v>27</v>
      </c>
      <c r="AH21" s="141" t="s">
        <v>63</v>
      </c>
      <c r="AJ21" s="282" t="s">
        <v>485</v>
      </c>
      <c r="AK21" s="282"/>
      <c r="AL21" s="62"/>
    </row>
    <row r="22" spans="2:38" s="7" customFormat="1" ht="24.95" customHeight="1" x14ac:dyDescent="0.25">
      <c r="B22" s="575" t="s">
        <v>461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8">
        <f t="shared" si="2"/>
        <v>0</v>
      </c>
      <c r="AH22" s="141" t="s">
        <v>63</v>
      </c>
      <c r="AJ22" s="285" t="s">
        <v>486</v>
      </c>
      <c r="AK22" s="281"/>
      <c r="AL22" s="62"/>
    </row>
    <row r="23" spans="2:38" s="7" customFormat="1" ht="24.95" customHeight="1" x14ac:dyDescent="0.25">
      <c r="B23" s="575" t="s">
        <v>472</v>
      </c>
      <c r="C23" s="576"/>
      <c r="D23" s="576"/>
      <c r="E23" s="576"/>
      <c r="F23" s="577"/>
      <c r="G23" s="137">
        <f>+G20</f>
        <v>0</v>
      </c>
      <c r="H23" s="137">
        <f t="shared" ref="H23:U23" si="11">+H20</f>
        <v>0</v>
      </c>
      <c r="I23" s="137">
        <f t="shared" si="11"/>
        <v>0</v>
      </c>
      <c r="J23" s="137">
        <f t="shared" si="11"/>
        <v>0</v>
      </c>
      <c r="K23" s="137">
        <f t="shared" si="11"/>
        <v>1</v>
      </c>
      <c r="L23" s="137">
        <f t="shared" si="11"/>
        <v>1</v>
      </c>
      <c r="M23" s="137">
        <f t="shared" ref="M23:P23" si="12">+M20</f>
        <v>1</v>
      </c>
      <c r="N23" s="137">
        <f t="shared" si="12"/>
        <v>1</v>
      </c>
      <c r="O23" s="137">
        <f t="shared" si="12"/>
        <v>1</v>
      </c>
      <c r="P23" s="137">
        <f t="shared" si="12"/>
        <v>1</v>
      </c>
      <c r="Q23" s="137">
        <f t="shared" ref="Q23:S23" si="13">+Q20</f>
        <v>0</v>
      </c>
      <c r="R23" s="137">
        <f t="shared" si="13"/>
        <v>0</v>
      </c>
      <c r="S23" s="137">
        <f t="shared" si="13"/>
        <v>0</v>
      </c>
      <c r="T23" s="137">
        <f t="shared" si="11"/>
        <v>0</v>
      </c>
      <c r="U23" s="137">
        <f t="shared" si="11"/>
        <v>0</v>
      </c>
      <c r="V23" s="137">
        <f t="shared" ref="V23:AC23" si="14">+V20</f>
        <v>1</v>
      </c>
      <c r="W23" s="137">
        <f t="shared" si="14"/>
        <v>0</v>
      </c>
      <c r="X23" s="137">
        <f t="shared" si="14"/>
        <v>0</v>
      </c>
      <c r="Y23" s="137">
        <f t="shared" si="14"/>
        <v>0</v>
      </c>
      <c r="Z23" s="137">
        <f t="shared" si="14"/>
        <v>0</v>
      </c>
      <c r="AA23" s="137">
        <f t="shared" si="14"/>
        <v>0</v>
      </c>
      <c r="AB23" s="137">
        <f t="shared" si="14"/>
        <v>0</v>
      </c>
      <c r="AC23" s="137">
        <f t="shared" si="14"/>
        <v>0</v>
      </c>
      <c r="AD23" s="137">
        <f t="shared" ref="AD23" si="15">+AD20</f>
        <v>0</v>
      </c>
      <c r="AE23" s="137">
        <f t="shared" ref="AE23:AF23" si="16">+AE20</f>
        <v>0</v>
      </c>
      <c r="AF23" s="137">
        <f t="shared" si="16"/>
        <v>0</v>
      </c>
      <c r="AG23" s="138">
        <f t="shared" si="2"/>
        <v>7</v>
      </c>
      <c r="AH23" s="141" t="s">
        <v>63</v>
      </c>
      <c r="AJ23" s="282" t="s">
        <v>487</v>
      </c>
      <c r="AK23" s="281"/>
      <c r="AL23" s="62"/>
    </row>
    <row r="24" spans="2:38" s="7" customFormat="1" ht="24.95" customHeight="1" x14ac:dyDescent="0.25">
      <c r="B24" s="575" t="s">
        <v>464</v>
      </c>
      <c r="C24" s="576"/>
      <c r="D24" s="576"/>
      <c r="E24" s="576"/>
      <c r="F24" s="577"/>
      <c r="G24" s="137">
        <f t="shared" ref="G24:U24" si="17">+G16</f>
        <v>0</v>
      </c>
      <c r="H24" s="137">
        <f t="shared" si="17"/>
        <v>0</v>
      </c>
      <c r="I24" s="137">
        <f t="shared" si="17"/>
        <v>0</v>
      </c>
      <c r="J24" s="137">
        <f t="shared" si="17"/>
        <v>0</v>
      </c>
      <c r="K24" s="137">
        <f t="shared" si="17"/>
        <v>0</v>
      </c>
      <c r="L24" s="137">
        <f t="shared" si="17"/>
        <v>0</v>
      </c>
      <c r="M24" s="137">
        <f t="shared" ref="M24:P24" si="18">+M16</f>
        <v>0</v>
      </c>
      <c r="N24" s="137">
        <f t="shared" si="18"/>
        <v>0</v>
      </c>
      <c r="O24" s="137">
        <f t="shared" si="18"/>
        <v>0</v>
      </c>
      <c r="P24" s="137">
        <f t="shared" si="18"/>
        <v>0</v>
      </c>
      <c r="Q24" s="137">
        <f t="shared" ref="Q24:S24" si="19">+Q16</f>
        <v>1</v>
      </c>
      <c r="R24" s="137">
        <f t="shared" si="19"/>
        <v>0</v>
      </c>
      <c r="S24" s="137">
        <f t="shared" si="19"/>
        <v>0</v>
      </c>
      <c r="T24" s="137">
        <f t="shared" si="17"/>
        <v>0</v>
      </c>
      <c r="U24" s="137">
        <f t="shared" si="17"/>
        <v>0</v>
      </c>
      <c r="V24" s="137">
        <f t="shared" ref="V24:AC24" si="20">+V16</f>
        <v>0</v>
      </c>
      <c r="W24" s="137">
        <f t="shared" si="20"/>
        <v>0</v>
      </c>
      <c r="X24" s="137">
        <f t="shared" si="20"/>
        <v>0</v>
      </c>
      <c r="Y24" s="137">
        <f t="shared" si="20"/>
        <v>1</v>
      </c>
      <c r="Z24" s="137">
        <f t="shared" si="20"/>
        <v>0</v>
      </c>
      <c r="AA24" s="137">
        <f t="shared" si="20"/>
        <v>0</v>
      </c>
      <c r="AB24" s="137">
        <f t="shared" si="20"/>
        <v>0</v>
      </c>
      <c r="AC24" s="137">
        <f t="shared" si="20"/>
        <v>0</v>
      </c>
      <c r="AD24" s="137">
        <f t="shared" ref="AD24" si="21">+AD16</f>
        <v>0</v>
      </c>
      <c r="AE24" s="137">
        <f t="shared" ref="AE24:AF24" si="22">+AE16</f>
        <v>0</v>
      </c>
      <c r="AF24" s="137">
        <f t="shared" si="22"/>
        <v>0</v>
      </c>
      <c r="AG24" s="138">
        <f t="shared" si="2"/>
        <v>2</v>
      </c>
      <c r="AH24" s="141" t="s">
        <v>63</v>
      </c>
      <c r="AJ24" s="282" t="s">
        <v>488</v>
      </c>
      <c r="AK24" s="281"/>
      <c r="AL24" s="62"/>
    </row>
    <row r="25" spans="2:38" s="7" customFormat="1" ht="39.950000000000003" customHeight="1" x14ac:dyDescent="0.25">
      <c r="B25" s="575" t="s">
        <v>499</v>
      </c>
      <c r="C25" s="576"/>
      <c r="D25" s="576"/>
      <c r="E25" s="576"/>
      <c r="F25" s="577"/>
      <c r="G25" s="137">
        <v>0</v>
      </c>
      <c r="H25" s="137">
        <v>0</v>
      </c>
      <c r="I25" s="137">
        <f t="shared" ref="I25:J25" si="23">+I13</f>
        <v>1</v>
      </c>
      <c r="J25" s="137">
        <f t="shared" si="23"/>
        <v>1</v>
      </c>
      <c r="K25" s="137">
        <v>0</v>
      </c>
      <c r="L25" s="137">
        <v>0</v>
      </c>
      <c r="M25" s="137">
        <v>0</v>
      </c>
      <c r="N25" s="137">
        <v>0</v>
      </c>
      <c r="O25" s="137">
        <v>0</v>
      </c>
      <c r="P25" s="137">
        <v>0</v>
      </c>
      <c r="Q25" s="137">
        <f t="shared" ref="Q25:U25" si="24">+Q13</f>
        <v>0</v>
      </c>
      <c r="R25" s="137">
        <f t="shared" si="24"/>
        <v>0</v>
      </c>
      <c r="S25" s="137">
        <f t="shared" si="24"/>
        <v>0</v>
      </c>
      <c r="T25" s="137">
        <f t="shared" si="24"/>
        <v>1</v>
      </c>
      <c r="U25" s="137">
        <f t="shared" si="24"/>
        <v>1</v>
      </c>
      <c r="V25" s="137">
        <f t="shared" ref="V25:AC25" si="25">+V13</f>
        <v>0</v>
      </c>
      <c r="W25" s="137">
        <v>0</v>
      </c>
      <c r="X25" s="137">
        <v>0</v>
      </c>
      <c r="Y25" s="137">
        <f t="shared" si="25"/>
        <v>0</v>
      </c>
      <c r="Z25" s="137">
        <f t="shared" si="25"/>
        <v>0</v>
      </c>
      <c r="AA25" s="137">
        <f t="shared" si="25"/>
        <v>0</v>
      </c>
      <c r="AB25" s="137">
        <f t="shared" si="25"/>
        <v>1</v>
      </c>
      <c r="AC25" s="137">
        <f t="shared" si="25"/>
        <v>1</v>
      </c>
      <c r="AD25" s="137">
        <f t="shared" ref="AD25" si="26">+AD13</f>
        <v>1</v>
      </c>
      <c r="AE25" s="137"/>
      <c r="AF25" s="137"/>
      <c r="AG25" s="138">
        <f t="shared" si="2"/>
        <v>7</v>
      </c>
      <c r="AH25" s="141" t="s">
        <v>63</v>
      </c>
      <c r="AJ25" s="282" t="s">
        <v>500</v>
      </c>
      <c r="AK25" s="281"/>
      <c r="AL25" s="62"/>
    </row>
    <row r="26" spans="2:38" s="7" customFormat="1" ht="24.95" customHeight="1" x14ac:dyDescent="0.25">
      <c r="B26" s="575" t="s">
        <v>503</v>
      </c>
      <c r="C26" s="576"/>
      <c r="D26" s="576"/>
      <c r="E26" s="576"/>
      <c r="F26" s="577"/>
      <c r="G26" s="137">
        <f>+G11+G17</f>
        <v>2</v>
      </c>
      <c r="H26" s="137">
        <f>+H11+H17</f>
        <v>2</v>
      </c>
      <c r="I26" s="137">
        <f t="shared" ref="I26:J26" si="27">+I11</f>
        <v>1</v>
      </c>
      <c r="J26" s="137">
        <f t="shared" si="27"/>
        <v>1</v>
      </c>
      <c r="K26" s="137">
        <f t="shared" ref="K26:AF26" si="28">+K11+K17</f>
        <v>0</v>
      </c>
      <c r="L26" s="137">
        <f t="shared" si="28"/>
        <v>0</v>
      </c>
      <c r="M26" s="137">
        <f t="shared" si="28"/>
        <v>0</v>
      </c>
      <c r="N26" s="137">
        <f t="shared" si="28"/>
        <v>0</v>
      </c>
      <c r="O26" s="137">
        <f t="shared" si="28"/>
        <v>0</v>
      </c>
      <c r="P26" s="137">
        <f t="shared" si="28"/>
        <v>0</v>
      </c>
      <c r="Q26" s="137">
        <f t="shared" si="28"/>
        <v>0</v>
      </c>
      <c r="R26" s="137">
        <f t="shared" si="28"/>
        <v>3</v>
      </c>
      <c r="S26" s="137">
        <f t="shared" si="28"/>
        <v>3</v>
      </c>
      <c r="T26" s="137">
        <f t="shared" si="28"/>
        <v>1</v>
      </c>
      <c r="U26" s="137">
        <f t="shared" si="28"/>
        <v>1</v>
      </c>
      <c r="V26" s="137">
        <f t="shared" ref="V26:AC26" si="29">+V11+V17</f>
        <v>0</v>
      </c>
      <c r="W26" s="137">
        <f t="shared" si="29"/>
        <v>1</v>
      </c>
      <c r="X26" s="137">
        <f t="shared" si="29"/>
        <v>1</v>
      </c>
      <c r="Y26" s="137">
        <f t="shared" si="29"/>
        <v>0</v>
      </c>
      <c r="Z26" s="137">
        <f t="shared" si="29"/>
        <v>3</v>
      </c>
      <c r="AA26" s="137">
        <f t="shared" si="29"/>
        <v>3</v>
      </c>
      <c r="AB26" s="137">
        <f t="shared" si="29"/>
        <v>1</v>
      </c>
      <c r="AC26" s="137">
        <f t="shared" si="29"/>
        <v>1</v>
      </c>
      <c r="AD26" s="137">
        <f t="shared" ref="AD26" si="30">+AD11+AD17</f>
        <v>1</v>
      </c>
      <c r="AE26" s="137">
        <f t="shared" si="28"/>
        <v>1</v>
      </c>
      <c r="AF26" s="137">
        <f t="shared" si="28"/>
        <v>1</v>
      </c>
      <c r="AG26" s="138">
        <f t="shared" ref="AG26:AG33" si="31">+SUM(G26:AF26)</f>
        <v>27</v>
      </c>
      <c r="AH26" s="141" t="s">
        <v>63</v>
      </c>
      <c r="AJ26" s="281" t="s">
        <v>501</v>
      </c>
      <c r="AK26" s="281" t="s">
        <v>502</v>
      </c>
      <c r="AL26" s="62"/>
    </row>
    <row r="27" spans="2:38" s="7" customFormat="1" ht="24.95" customHeight="1" x14ac:dyDescent="0.25">
      <c r="B27" s="575" t="s">
        <v>473</v>
      </c>
      <c r="C27" s="576"/>
      <c r="D27" s="576"/>
      <c r="E27" s="576"/>
      <c r="F27" s="577"/>
      <c r="G27" s="137">
        <f t="shared" ref="G27:U27" si="32">+G20</f>
        <v>0</v>
      </c>
      <c r="H27" s="137">
        <f t="shared" si="32"/>
        <v>0</v>
      </c>
      <c r="I27" s="137">
        <f t="shared" si="32"/>
        <v>0</v>
      </c>
      <c r="J27" s="137">
        <f t="shared" si="32"/>
        <v>0</v>
      </c>
      <c r="K27" s="137">
        <f t="shared" si="32"/>
        <v>1</v>
      </c>
      <c r="L27" s="137">
        <f t="shared" si="32"/>
        <v>1</v>
      </c>
      <c r="M27" s="137">
        <f t="shared" ref="M27:P27" si="33">+M20</f>
        <v>1</v>
      </c>
      <c r="N27" s="137">
        <f t="shared" si="33"/>
        <v>1</v>
      </c>
      <c r="O27" s="137">
        <f t="shared" si="33"/>
        <v>1</v>
      </c>
      <c r="P27" s="137">
        <f t="shared" si="33"/>
        <v>1</v>
      </c>
      <c r="Q27" s="137">
        <f t="shared" ref="Q27:S27" si="34">+Q20</f>
        <v>0</v>
      </c>
      <c r="R27" s="137">
        <f t="shared" si="34"/>
        <v>0</v>
      </c>
      <c r="S27" s="137">
        <f t="shared" si="34"/>
        <v>0</v>
      </c>
      <c r="T27" s="137">
        <f t="shared" si="32"/>
        <v>0</v>
      </c>
      <c r="U27" s="137">
        <f t="shared" si="32"/>
        <v>0</v>
      </c>
      <c r="V27" s="137">
        <f t="shared" ref="V27:AC27" si="35">+V20</f>
        <v>1</v>
      </c>
      <c r="W27" s="137">
        <f t="shared" si="35"/>
        <v>0</v>
      </c>
      <c r="X27" s="137">
        <f t="shared" si="35"/>
        <v>0</v>
      </c>
      <c r="Y27" s="137">
        <f t="shared" si="35"/>
        <v>0</v>
      </c>
      <c r="Z27" s="137">
        <f t="shared" si="35"/>
        <v>0</v>
      </c>
      <c r="AA27" s="137">
        <f t="shared" si="35"/>
        <v>0</v>
      </c>
      <c r="AB27" s="137">
        <f t="shared" si="35"/>
        <v>0</v>
      </c>
      <c r="AC27" s="137">
        <f t="shared" si="35"/>
        <v>0</v>
      </c>
      <c r="AD27" s="137">
        <f t="shared" ref="AD27" si="36">+AD20</f>
        <v>0</v>
      </c>
      <c r="AE27" s="137">
        <f t="shared" ref="AE27:AF27" si="37">+AE20</f>
        <v>0</v>
      </c>
      <c r="AF27" s="137">
        <f t="shared" si="37"/>
        <v>0</v>
      </c>
      <c r="AG27" s="138">
        <f t="shared" si="31"/>
        <v>7</v>
      </c>
      <c r="AH27" s="141" t="s">
        <v>63</v>
      </c>
      <c r="AJ27" s="281" t="s">
        <v>510</v>
      </c>
      <c r="AK27" s="281"/>
      <c r="AL27" s="62"/>
    </row>
    <row r="28" spans="2:38" s="7" customFormat="1" ht="20.100000000000001" customHeight="1" x14ac:dyDescent="0.25">
      <c r="B28" s="575" t="s">
        <v>462</v>
      </c>
      <c r="C28" s="576"/>
      <c r="D28" s="576"/>
      <c r="E28" s="576"/>
      <c r="F28" s="577"/>
      <c r="G28" s="137">
        <f>+G12+G13</f>
        <v>3</v>
      </c>
      <c r="H28" s="137">
        <f t="shared" ref="H28:AF28" si="38">+H12+H13</f>
        <v>3</v>
      </c>
      <c r="I28" s="137">
        <f t="shared" si="38"/>
        <v>1</v>
      </c>
      <c r="J28" s="137">
        <f t="shared" si="38"/>
        <v>1</v>
      </c>
      <c r="K28" s="137">
        <f t="shared" si="38"/>
        <v>1</v>
      </c>
      <c r="L28" s="137">
        <f t="shared" si="38"/>
        <v>1</v>
      </c>
      <c r="M28" s="137">
        <f t="shared" ref="M28:P28" si="39">+M12+M13</f>
        <v>1</v>
      </c>
      <c r="N28" s="137">
        <f t="shared" si="39"/>
        <v>1</v>
      </c>
      <c r="O28" s="137">
        <f t="shared" si="39"/>
        <v>1</v>
      </c>
      <c r="P28" s="137">
        <f t="shared" si="39"/>
        <v>1</v>
      </c>
      <c r="Q28" s="137">
        <f t="shared" ref="Q28:S28" si="40">+Q12+Q13</f>
        <v>0</v>
      </c>
      <c r="R28" s="137">
        <f t="shared" si="40"/>
        <v>3</v>
      </c>
      <c r="S28" s="137">
        <f t="shared" si="40"/>
        <v>3</v>
      </c>
      <c r="T28" s="137">
        <f t="shared" ref="T28:U28" si="41">+T12+T13</f>
        <v>1</v>
      </c>
      <c r="U28" s="137">
        <f t="shared" si="41"/>
        <v>1</v>
      </c>
      <c r="V28" s="137">
        <f t="shared" ref="V28:AC28" si="42">+V12+V13</f>
        <v>0</v>
      </c>
      <c r="W28" s="137">
        <f t="shared" si="42"/>
        <v>1</v>
      </c>
      <c r="X28" s="137">
        <f t="shared" si="42"/>
        <v>1</v>
      </c>
      <c r="Y28" s="137">
        <f t="shared" si="42"/>
        <v>0</v>
      </c>
      <c r="Z28" s="137">
        <f t="shared" si="42"/>
        <v>2</v>
      </c>
      <c r="AA28" s="137">
        <f t="shared" si="42"/>
        <v>3</v>
      </c>
      <c r="AB28" s="137">
        <f t="shared" si="42"/>
        <v>1</v>
      </c>
      <c r="AC28" s="137">
        <f t="shared" si="42"/>
        <v>1</v>
      </c>
      <c r="AD28" s="137">
        <f t="shared" ref="AD28" si="43">+AD12+AD13</f>
        <v>1</v>
      </c>
      <c r="AE28" s="137">
        <f t="shared" si="38"/>
        <v>1</v>
      </c>
      <c r="AF28" s="137">
        <f t="shared" si="38"/>
        <v>1</v>
      </c>
      <c r="AG28" s="138">
        <f t="shared" si="31"/>
        <v>34</v>
      </c>
      <c r="AH28" s="141" t="s">
        <v>63</v>
      </c>
      <c r="AJ28" s="281" t="s">
        <v>511</v>
      </c>
      <c r="AK28" s="281"/>
      <c r="AL28" s="62"/>
    </row>
    <row r="29" spans="2:38" s="7" customFormat="1" ht="20.100000000000001" customHeight="1" x14ac:dyDescent="0.25">
      <c r="B29" s="575" t="s">
        <v>465</v>
      </c>
      <c r="C29" s="576"/>
      <c r="D29" s="576"/>
      <c r="E29" s="576"/>
      <c r="F29" s="577"/>
      <c r="G29" s="137">
        <f t="shared" ref="G29:U29" si="44">+G16</f>
        <v>0</v>
      </c>
      <c r="H29" s="137">
        <f t="shared" si="44"/>
        <v>0</v>
      </c>
      <c r="I29" s="137">
        <f t="shared" si="44"/>
        <v>0</v>
      </c>
      <c r="J29" s="137">
        <f t="shared" si="44"/>
        <v>0</v>
      </c>
      <c r="K29" s="137">
        <f t="shared" si="44"/>
        <v>0</v>
      </c>
      <c r="L29" s="137">
        <f t="shared" si="44"/>
        <v>0</v>
      </c>
      <c r="M29" s="137">
        <f t="shared" ref="M29:P29" si="45">+M16</f>
        <v>0</v>
      </c>
      <c r="N29" s="137">
        <f t="shared" si="45"/>
        <v>0</v>
      </c>
      <c r="O29" s="137">
        <f t="shared" si="45"/>
        <v>0</v>
      </c>
      <c r="P29" s="137">
        <f t="shared" si="45"/>
        <v>0</v>
      </c>
      <c r="Q29" s="137">
        <f t="shared" ref="Q29:S29" si="46">+Q16</f>
        <v>1</v>
      </c>
      <c r="R29" s="137">
        <f t="shared" si="46"/>
        <v>0</v>
      </c>
      <c r="S29" s="137">
        <f t="shared" si="46"/>
        <v>0</v>
      </c>
      <c r="T29" s="137">
        <f t="shared" si="44"/>
        <v>0</v>
      </c>
      <c r="U29" s="137">
        <f t="shared" si="44"/>
        <v>0</v>
      </c>
      <c r="V29" s="137">
        <f t="shared" ref="V29:AC29" si="47">+V16</f>
        <v>0</v>
      </c>
      <c r="W29" s="137">
        <f t="shared" si="47"/>
        <v>0</v>
      </c>
      <c r="X29" s="137">
        <f t="shared" si="47"/>
        <v>0</v>
      </c>
      <c r="Y29" s="137">
        <f t="shared" si="47"/>
        <v>1</v>
      </c>
      <c r="Z29" s="137">
        <f t="shared" si="47"/>
        <v>0</v>
      </c>
      <c r="AA29" s="137">
        <f t="shared" si="47"/>
        <v>0</v>
      </c>
      <c r="AB29" s="137">
        <f t="shared" si="47"/>
        <v>0</v>
      </c>
      <c r="AC29" s="137">
        <f t="shared" si="47"/>
        <v>0</v>
      </c>
      <c r="AD29" s="137">
        <f t="shared" ref="AD29" si="48">+AD16</f>
        <v>0</v>
      </c>
      <c r="AE29" s="137">
        <f t="shared" ref="AE29:AF29" si="49">+AE16</f>
        <v>0</v>
      </c>
      <c r="AF29" s="137">
        <f t="shared" si="49"/>
        <v>0</v>
      </c>
      <c r="AG29" s="138">
        <f t="shared" si="31"/>
        <v>2</v>
      </c>
      <c r="AH29" s="141" t="s">
        <v>63</v>
      </c>
      <c r="AJ29" s="281" t="s">
        <v>512</v>
      </c>
      <c r="AK29" s="281"/>
      <c r="AL29" s="62"/>
    </row>
    <row r="30" spans="2:38" s="7" customFormat="1" ht="24.95" customHeight="1" x14ac:dyDescent="0.25">
      <c r="B30" s="575" t="s">
        <v>468</v>
      </c>
      <c r="C30" s="576"/>
      <c r="D30" s="576"/>
      <c r="E30" s="576"/>
      <c r="F30" s="577"/>
      <c r="G30" s="137">
        <f t="shared" ref="G30:U30" si="50">+G14</f>
        <v>0</v>
      </c>
      <c r="H30" s="137">
        <f t="shared" si="50"/>
        <v>1</v>
      </c>
      <c r="I30" s="137">
        <f t="shared" si="50"/>
        <v>0</v>
      </c>
      <c r="J30" s="137">
        <f t="shared" si="50"/>
        <v>0</v>
      </c>
      <c r="K30" s="137">
        <f t="shared" si="50"/>
        <v>0</v>
      </c>
      <c r="L30" s="137">
        <f t="shared" si="50"/>
        <v>0</v>
      </c>
      <c r="M30" s="137">
        <f t="shared" ref="M30:P30" si="51">+M14</f>
        <v>0</v>
      </c>
      <c r="N30" s="137">
        <f t="shared" si="51"/>
        <v>0</v>
      </c>
      <c r="O30" s="137">
        <f t="shared" si="51"/>
        <v>0</v>
      </c>
      <c r="P30" s="137">
        <f t="shared" si="51"/>
        <v>0</v>
      </c>
      <c r="Q30" s="137">
        <f t="shared" ref="Q30:S30" si="52">+Q14</f>
        <v>0</v>
      </c>
      <c r="R30" s="137">
        <f t="shared" si="52"/>
        <v>0</v>
      </c>
      <c r="S30" s="137">
        <f t="shared" si="52"/>
        <v>0</v>
      </c>
      <c r="T30" s="137">
        <f t="shared" si="50"/>
        <v>0</v>
      </c>
      <c r="U30" s="137">
        <f t="shared" si="50"/>
        <v>0</v>
      </c>
      <c r="V30" s="137">
        <f t="shared" ref="V30:AC30" si="53">+V14</f>
        <v>0</v>
      </c>
      <c r="W30" s="137">
        <f t="shared" si="53"/>
        <v>0</v>
      </c>
      <c r="X30" s="137">
        <f t="shared" si="53"/>
        <v>0</v>
      </c>
      <c r="Y30" s="137">
        <f t="shared" si="53"/>
        <v>0</v>
      </c>
      <c r="Z30" s="137">
        <f t="shared" si="53"/>
        <v>0</v>
      </c>
      <c r="AA30" s="137">
        <f t="shared" si="53"/>
        <v>0</v>
      </c>
      <c r="AB30" s="137">
        <f t="shared" si="53"/>
        <v>0</v>
      </c>
      <c r="AC30" s="137">
        <f t="shared" si="53"/>
        <v>0</v>
      </c>
      <c r="AD30" s="137">
        <f t="shared" ref="AD30" si="54">+AD14</f>
        <v>0</v>
      </c>
      <c r="AE30" s="137">
        <f t="shared" ref="AE30:AF30" si="55">+AE14</f>
        <v>0</v>
      </c>
      <c r="AF30" s="137">
        <f t="shared" si="55"/>
        <v>0</v>
      </c>
      <c r="AG30" s="138">
        <f t="shared" si="31"/>
        <v>1</v>
      </c>
      <c r="AH30" s="141" t="s">
        <v>63</v>
      </c>
      <c r="AJ30" s="281" t="s">
        <v>513</v>
      </c>
      <c r="AK30" s="281"/>
      <c r="AL30" s="62"/>
    </row>
    <row r="31" spans="2:38" s="7" customFormat="1" ht="24.95" customHeight="1" x14ac:dyDescent="0.25">
      <c r="B31" s="575" t="s">
        <v>504</v>
      </c>
      <c r="C31" s="576"/>
      <c r="D31" s="576"/>
      <c r="E31" s="576"/>
      <c r="F31" s="577"/>
      <c r="G31" s="137">
        <f t="shared" ref="G31:U31" si="56">+G19+G20</f>
        <v>0</v>
      </c>
      <c r="H31" s="137">
        <f t="shared" si="56"/>
        <v>0</v>
      </c>
      <c r="I31" s="137">
        <f t="shared" si="56"/>
        <v>0</v>
      </c>
      <c r="J31" s="137">
        <f t="shared" si="56"/>
        <v>0</v>
      </c>
      <c r="K31" s="137">
        <f t="shared" si="56"/>
        <v>1</v>
      </c>
      <c r="L31" s="137">
        <f t="shared" si="56"/>
        <v>1</v>
      </c>
      <c r="M31" s="137">
        <f t="shared" ref="M31:P31" si="57">+M19+M20</f>
        <v>1</v>
      </c>
      <c r="N31" s="137">
        <f t="shared" si="57"/>
        <v>1</v>
      </c>
      <c r="O31" s="137">
        <f t="shared" si="57"/>
        <v>1</v>
      </c>
      <c r="P31" s="137">
        <f t="shared" si="57"/>
        <v>1</v>
      </c>
      <c r="Q31" s="137">
        <f t="shared" ref="Q31:S31" si="58">+Q19+Q20</f>
        <v>0</v>
      </c>
      <c r="R31" s="137">
        <f t="shared" si="58"/>
        <v>0</v>
      </c>
      <c r="S31" s="137">
        <f t="shared" si="58"/>
        <v>0</v>
      </c>
      <c r="T31" s="137">
        <f t="shared" si="56"/>
        <v>0</v>
      </c>
      <c r="U31" s="137">
        <f t="shared" si="56"/>
        <v>0</v>
      </c>
      <c r="V31" s="137">
        <f t="shared" ref="V31:AC31" si="59">+V19+V20</f>
        <v>1</v>
      </c>
      <c r="W31" s="137">
        <f t="shared" si="59"/>
        <v>0</v>
      </c>
      <c r="X31" s="137">
        <f t="shared" si="59"/>
        <v>0</v>
      </c>
      <c r="Y31" s="137">
        <f t="shared" si="59"/>
        <v>0</v>
      </c>
      <c r="Z31" s="137">
        <f t="shared" si="59"/>
        <v>0</v>
      </c>
      <c r="AA31" s="137">
        <f t="shared" si="59"/>
        <v>0</v>
      </c>
      <c r="AB31" s="137">
        <f t="shared" si="59"/>
        <v>0</v>
      </c>
      <c r="AC31" s="137">
        <f t="shared" si="59"/>
        <v>0</v>
      </c>
      <c r="AD31" s="137">
        <f t="shared" ref="AD31" si="60">+AD19+AD20</f>
        <v>0</v>
      </c>
      <c r="AE31" s="137">
        <f t="shared" ref="AE31:AF31" si="61">+AE19+AE20</f>
        <v>0</v>
      </c>
      <c r="AF31" s="137">
        <f t="shared" si="61"/>
        <v>0</v>
      </c>
      <c r="AG31" s="138">
        <f t="shared" si="31"/>
        <v>7</v>
      </c>
      <c r="AH31" s="141" t="s">
        <v>63</v>
      </c>
      <c r="AJ31" s="281" t="s">
        <v>505</v>
      </c>
      <c r="AK31" s="281"/>
      <c r="AL31" s="62"/>
    </row>
    <row r="32" spans="2:38" s="7" customFormat="1" ht="24.95" customHeight="1" x14ac:dyDescent="0.25">
      <c r="B32" s="575" t="s">
        <v>506</v>
      </c>
      <c r="C32" s="576"/>
      <c r="D32" s="576"/>
      <c r="E32" s="576"/>
      <c r="F32" s="577"/>
      <c r="G32" s="137">
        <f>+G12+G13</f>
        <v>3</v>
      </c>
      <c r="H32" s="137">
        <f t="shared" ref="H32:AF32" si="62">+H12+H13</f>
        <v>3</v>
      </c>
      <c r="I32" s="137">
        <f t="shared" si="62"/>
        <v>1</v>
      </c>
      <c r="J32" s="137">
        <f t="shared" si="62"/>
        <v>1</v>
      </c>
      <c r="K32" s="137">
        <f t="shared" si="62"/>
        <v>1</v>
      </c>
      <c r="L32" s="137">
        <f t="shared" si="62"/>
        <v>1</v>
      </c>
      <c r="M32" s="137">
        <f t="shared" ref="M32:P32" si="63">+M12+M13</f>
        <v>1</v>
      </c>
      <c r="N32" s="137">
        <f t="shared" si="63"/>
        <v>1</v>
      </c>
      <c r="O32" s="137">
        <f t="shared" si="63"/>
        <v>1</v>
      </c>
      <c r="P32" s="137">
        <f t="shared" si="63"/>
        <v>1</v>
      </c>
      <c r="Q32" s="137">
        <f t="shared" ref="Q32:S32" si="64">+Q12+Q13</f>
        <v>0</v>
      </c>
      <c r="R32" s="137">
        <f t="shared" si="64"/>
        <v>3</v>
      </c>
      <c r="S32" s="137">
        <f t="shared" si="64"/>
        <v>3</v>
      </c>
      <c r="T32" s="137">
        <f t="shared" ref="T32:U32" si="65">+T12+T13</f>
        <v>1</v>
      </c>
      <c r="U32" s="137">
        <f t="shared" si="65"/>
        <v>1</v>
      </c>
      <c r="V32" s="137">
        <f t="shared" ref="V32:AC32" si="66">+V12+V13</f>
        <v>0</v>
      </c>
      <c r="W32" s="137">
        <f t="shared" si="66"/>
        <v>1</v>
      </c>
      <c r="X32" s="137">
        <f t="shared" si="66"/>
        <v>1</v>
      </c>
      <c r="Y32" s="137">
        <f t="shared" si="66"/>
        <v>0</v>
      </c>
      <c r="Z32" s="137">
        <f t="shared" si="66"/>
        <v>2</v>
      </c>
      <c r="AA32" s="137">
        <f t="shared" si="66"/>
        <v>3</v>
      </c>
      <c r="AB32" s="137">
        <f t="shared" si="66"/>
        <v>1</v>
      </c>
      <c r="AC32" s="137">
        <f t="shared" si="66"/>
        <v>1</v>
      </c>
      <c r="AD32" s="137">
        <f t="shared" ref="AD32" si="67">+AD12+AD13</f>
        <v>1</v>
      </c>
      <c r="AE32" s="137">
        <f t="shared" si="62"/>
        <v>1</v>
      </c>
      <c r="AF32" s="137">
        <f t="shared" si="62"/>
        <v>1</v>
      </c>
      <c r="AG32" s="138">
        <f t="shared" si="31"/>
        <v>34</v>
      </c>
      <c r="AH32" s="141" t="s">
        <v>63</v>
      </c>
      <c r="AJ32" s="281" t="s">
        <v>507</v>
      </c>
      <c r="AK32" s="281"/>
      <c r="AL32" s="62"/>
    </row>
    <row r="33" spans="2:38" s="7" customFormat="1" ht="20.100000000000001" customHeight="1" x14ac:dyDescent="0.25">
      <c r="B33" s="575" t="s">
        <v>508</v>
      </c>
      <c r="C33" s="576"/>
      <c r="D33" s="576"/>
      <c r="E33" s="576"/>
      <c r="F33" s="577"/>
      <c r="G33" s="137">
        <f t="shared" ref="G33:U33" si="68">+G16</f>
        <v>0</v>
      </c>
      <c r="H33" s="137">
        <f t="shared" si="68"/>
        <v>0</v>
      </c>
      <c r="I33" s="137">
        <f t="shared" si="68"/>
        <v>0</v>
      </c>
      <c r="J33" s="137">
        <f t="shared" si="68"/>
        <v>0</v>
      </c>
      <c r="K33" s="137">
        <f t="shared" si="68"/>
        <v>0</v>
      </c>
      <c r="L33" s="137">
        <f t="shared" si="68"/>
        <v>0</v>
      </c>
      <c r="M33" s="137">
        <f t="shared" ref="M33:P33" si="69">+M16</f>
        <v>0</v>
      </c>
      <c r="N33" s="137">
        <f t="shared" si="69"/>
        <v>0</v>
      </c>
      <c r="O33" s="137">
        <f t="shared" si="69"/>
        <v>0</v>
      </c>
      <c r="P33" s="137">
        <f t="shared" si="69"/>
        <v>0</v>
      </c>
      <c r="Q33" s="137">
        <f t="shared" ref="Q33:S33" si="70">+Q16</f>
        <v>1</v>
      </c>
      <c r="R33" s="137">
        <f t="shared" si="70"/>
        <v>0</v>
      </c>
      <c r="S33" s="137">
        <f t="shared" si="70"/>
        <v>0</v>
      </c>
      <c r="T33" s="137">
        <f t="shared" si="68"/>
        <v>0</v>
      </c>
      <c r="U33" s="137">
        <f t="shared" si="68"/>
        <v>0</v>
      </c>
      <c r="V33" s="137">
        <f t="shared" ref="V33:AC33" si="71">+V16</f>
        <v>0</v>
      </c>
      <c r="W33" s="137">
        <f t="shared" si="71"/>
        <v>0</v>
      </c>
      <c r="X33" s="137">
        <f t="shared" si="71"/>
        <v>0</v>
      </c>
      <c r="Y33" s="137">
        <f t="shared" si="71"/>
        <v>1</v>
      </c>
      <c r="Z33" s="137">
        <f t="shared" si="71"/>
        <v>0</v>
      </c>
      <c r="AA33" s="137">
        <f t="shared" si="71"/>
        <v>0</v>
      </c>
      <c r="AB33" s="137">
        <f t="shared" si="71"/>
        <v>0</v>
      </c>
      <c r="AC33" s="137">
        <f t="shared" si="71"/>
        <v>0</v>
      </c>
      <c r="AD33" s="137">
        <f t="shared" ref="AD33" si="72">+AD16</f>
        <v>0</v>
      </c>
      <c r="AE33" s="137">
        <f t="shared" ref="AE33:AF33" si="73">+AE16</f>
        <v>0</v>
      </c>
      <c r="AF33" s="137">
        <f t="shared" si="73"/>
        <v>0</v>
      </c>
      <c r="AG33" s="138">
        <f t="shared" si="31"/>
        <v>2</v>
      </c>
      <c r="AH33" s="141" t="s">
        <v>63</v>
      </c>
      <c r="AJ33" s="281" t="s">
        <v>509</v>
      </c>
      <c r="AK33" s="281"/>
      <c r="AL33" s="62"/>
    </row>
    <row r="34" spans="2:38" s="7" customFormat="1" ht="24.95" customHeight="1" x14ac:dyDescent="0.25">
      <c r="B34" s="581" t="s">
        <v>1785</v>
      </c>
      <c r="C34" s="576"/>
      <c r="D34" s="576"/>
      <c r="E34" s="576"/>
      <c r="F34" s="577"/>
      <c r="G34" s="137">
        <f>+G17</f>
        <v>2</v>
      </c>
      <c r="H34" s="137">
        <f t="shared" ref="H34:AF34" si="74">+H17</f>
        <v>2</v>
      </c>
      <c r="I34" s="137">
        <f t="shared" si="74"/>
        <v>0</v>
      </c>
      <c r="J34" s="137">
        <f t="shared" si="74"/>
        <v>0</v>
      </c>
      <c r="K34" s="137">
        <f t="shared" si="74"/>
        <v>0</v>
      </c>
      <c r="L34" s="137">
        <f t="shared" si="74"/>
        <v>0</v>
      </c>
      <c r="M34" s="137">
        <f t="shared" ref="M34:P34" si="75">+M17</f>
        <v>0</v>
      </c>
      <c r="N34" s="137">
        <f t="shared" si="75"/>
        <v>0</v>
      </c>
      <c r="O34" s="137">
        <f t="shared" si="75"/>
        <v>0</v>
      </c>
      <c r="P34" s="137">
        <f t="shared" si="75"/>
        <v>0</v>
      </c>
      <c r="Q34" s="137">
        <f t="shared" ref="Q34:S34" si="76">+Q17</f>
        <v>0</v>
      </c>
      <c r="R34" s="137">
        <f t="shared" si="76"/>
        <v>0</v>
      </c>
      <c r="S34" s="137">
        <f t="shared" si="76"/>
        <v>0</v>
      </c>
      <c r="T34" s="137">
        <f t="shared" ref="T34:U34" si="77">+T17</f>
        <v>0</v>
      </c>
      <c r="U34" s="137">
        <f t="shared" si="77"/>
        <v>0</v>
      </c>
      <c r="V34" s="137">
        <f t="shared" ref="V34:AC34" si="78">+V17</f>
        <v>0</v>
      </c>
      <c r="W34" s="137">
        <f t="shared" si="78"/>
        <v>0</v>
      </c>
      <c r="X34" s="137">
        <f t="shared" si="78"/>
        <v>0</v>
      </c>
      <c r="Y34" s="137">
        <f t="shared" si="78"/>
        <v>0</v>
      </c>
      <c r="Z34" s="137">
        <f t="shared" si="78"/>
        <v>0</v>
      </c>
      <c r="AA34" s="137">
        <f t="shared" si="78"/>
        <v>0</v>
      </c>
      <c r="AB34" s="137">
        <f t="shared" si="78"/>
        <v>0</v>
      </c>
      <c r="AC34" s="137">
        <f t="shared" si="78"/>
        <v>0</v>
      </c>
      <c r="AD34" s="137">
        <f t="shared" ref="AD34" si="79">+AD17</f>
        <v>0</v>
      </c>
      <c r="AE34" s="137">
        <f t="shared" si="74"/>
        <v>0</v>
      </c>
      <c r="AF34" s="137">
        <f t="shared" si="74"/>
        <v>0</v>
      </c>
      <c r="AG34" s="138">
        <f t="shared" ref="AG34" si="80">+SUM(G34:AF34)</f>
        <v>4</v>
      </c>
      <c r="AH34" s="141" t="s">
        <v>63</v>
      </c>
      <c r="AJ34" s="281"/>
      <c r="AK34" s="281"/>
      <c r="AL34" s="62"/>
    </row>
    <row r="35" spans="2:38" s="7" customFormat="1" ht="24.95" customHeight="1" x14ac:dyDescent="0.25">
      <c r="B35" s="600" t="s">
        <v>62</v>
      </c>
      <c r="C35" s="601"/>
      <c r="D35" s="601"/>
      <c r="E35" s="601"/>
      <c r="F35" s="602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8"/>
      <c r="AH35" s="141"/>
      <c r="AJ35" s="281"/>
      <c r="AK35" s="281"/>
      <c r="AL35" s="62"/>
    </row>
    <row r="36" spans="2:38" s="7" customFormat="1" ht="24.95" customHeight="1" x14ac:dyDescent="0.25">
      <c r="B36" s="603" t="s">
        <v>489</v>
      </c>
      <c r="C36" s="604"/>
      <c r="D36" s="604"/>
      <c r="E36" s="604"/>
      <c r="F36" s="605"/>
      <c r="G36" s="137">
        <v>1</v>
      </c>
      <c r="H36" s="137">
        <v>1</v>
      </c>
      <c r="I36" s="137">
        <v>1</v>
      </c>
      <c r="J36" s="137">
        <v>1</v>
      </c>
      <c r="K36" s="137">
        <v>1</v>
      </c>
      <c r="L36" s="137">
        <v>1</v>
      </c>
      <c r="M36" s="137">
        <v>1</v>
      </c>
      <c r="N36" s="137">
        <v>1</v>
      </c>
      <c r="O36" s="137">
        <v>1</v>
      </c>
      <c r="P36" s="137">
        <v>1</v>
      </c>
      <c r="Q36" s="137">
        <v>1</v>
      </c>
      <c r="R36" s="137">
        <v>1</v>
      </c>
      <c r="S36" s="137">
        <v>1</v>
      </c>
      <c r="T36" s="137">
        <v>1</v>
      </c>
      <c r="U36" s="137">
        <v>1</v>
      </c>
      <c r="V36" s="137">
        <v>1</v>
      </c>
      <c r="W36" s="137">
        <v>1</v>
      </c>
      <c r="X36" s="137">
        <v>1</v>
      </c>
      <c r="Y36" s="137">
        <v>1</v>
      </c>
      <c r="Z36" s="137">
        <v>1</v>
      </c>
      <c r="AA36" s="137">
        <v>1</v>
      </c>
      <c r="AB36" s="137">
        <v>1</v>
      </c>
      <c r="AC36" s="137">
        <v>1</v>
      </c>
      <c r="AD36" s="137">
        <v>1</v>
      </c>
      <c r="AE36" s="137">
        <v>1</v>
      </c>
      <c r="AF36" s="137">
        <v>1</v>
      </c>
      <c r="AG36" s="138">
        <f t="shared" si="2"/>
        <v>26</v>
      </c>
      <c r="AH36" s="141" t="s">
        <v>63</v>
      </c>
      <c r="AJ36" s="281" t="s">
        <v>490</v>
      </c>
      <c r="AK36" s="281" t="s">
        <v>491</v>
      </c>
      <c r="AL36" s="62"/>
    </row>
    <row r="37" spans="2:38" s="7" customFormat="1" ht="24.95" customHeight="1" x14ac:dyDescent="0.25">
      <c r="B37" s="575" t="s">
        <v>469</v>
      </c>
      <c r="C37" s="576"/>
      <c r="D37" s="576"/>
      <c r="E37" s="576"/>
      <c r="F37" s="577"/>
      <c r="G37" s="137">
        <f t="shared" ref="G37:H37" si="81">+G11+G17</f>
        <v>2</v>
      </c>
      <c r="H37" s="137">
        <f t="shared" si="81"/>
        <v>2</v>
      </c>
      <c r="I37" s="137">
        <f>+I11+I17</f>
        <v>1</v>
      </c>
      <c r="J37" s="137">
        <f t="shared" ref="J37:AF37" si="82">+J11+J17</f>
        <v>1</v>
      </c>
      <c r="K37" s="137">
        <f t="shared" si="82"/>
        <v>0</v>
      </c>
      <c r="L37" s="137">
        <f t="shared" si="82"/>
        <v>0</v>
      </c>
      <c r="M37" s="137">
        <f t="shared" ref="M37:P37" si="83">+M11+M17</f>
        <v>0</v>
      </c>
      <c r="N37" s="137">
        <f t="shared" si="83"/>
        <v>0</v>
      </c>
      <c r="O37" s="137">
        <f t="shared" si="83"/>
        <v>0</v>
      </c>
      <c r="P37" s="137">
        <f t="shared" si="83"/>
        <v>0</v>
      </c>
      <c r="Q37" s="137">
        <f t="shared" ref="Q37:S37" si="84">+Q11+Q17</f>
        <v>0</v>
      </c>
      <c r="R37" s="137">
        <f t="shared" si="84"/>
        <v>3</v>
      </c>
      <c r="S37" s="137">
        <f t="shared" si="84"/>
        <v>3</v>
      </c>
      <c r="T37" s="137">
        <f t="shared" ref="T37:U37" si="85">+T11+T17</f>
        <v>1</v>
      </c>
      <c r="U37" s="137">
        <f t="shared" si="85"/>
        <v>1</v>
      </c>
      <c r="V37" s="137">
        <f t="shared" ref="V37:AC37" si="86">+V11+V17</f>
        <v>0</v>
      </c>
      <c r="W37" s="137">
        <f t="shared" si="86"/>
        <v>1</v>
      </c>
      <c r="X37" s="137">
        <f t="shared" si="86"/>
        <v>1</v>
      </c>
      <c r="Y37" s="137">
        <f t="shared" si="86"/>
        <v>0</v>
      </c>
      <c r="Z37" s="137">
        <f t="shared" si="86"/>
        <v>3</v>
      </c>
      <c r="AA37" s="137">
        <f t="shared" si="86"/>
        <v>3</v>
      </c>
      <c r="AB37" s="137">
        <f t="shared" si="86"/>
        <v>1</v>
      </c>
      <c r="AC37" s="137">
        <f t="shared" si="86"/>
        <v>1</v>
      </c>
      <c r="AD37" s="137">
        <f t="shared" ref="AD37" si="87">+AD11+AD17</f>
        <v>1</v>
      </c>
      <c r="AE37" s="137">
        <f t="shared" si="82"/>
        <v>1</v>
      </c>
      <c r="AF37" s="137">
        <f t="shared" si="82"/>
        <v>1</v>
      </c>
      <c r="AG37" s="138">
        <f t="shared" ref="AG37:AG44" si="88">+SUM(G37:AF37)</f>
        <v>27</v>
      </c>
      <c r="AH37" s="141" t="s">
        <v>63</v>
      </c>
      <c r="AJ37" s="282" t="s">
        <v>485</v>
      </c>
      <c r="AK37" s="281"/>
      <c r="AL37" s="62"/>
    </row>
    <row r="38" spans="2:38" s="7" customFormat="1" ht="50.1" customHeight="1" x14ac:dyDescent="0.25">
      <c r="B38" s="603" t="s">
        <v>493</v>
      </c>
      <c r="C38" s="604"/>
      <c r="D38" s="604"/>
      <c r="E38" s="604"/>
      <c r="F38" s="605"/>
      <c r="G38" s="137">
        <f t="shared" ref="G38:L38" si="89">+G36</f>
        <v>1</v>
      </c>
      <c r="H38" s="137">
        <f t="shared" si="89"/>
        <v>1</v>
      </c>
      <c r="I38" s="137">
        <f t="shared" si="89"/>
        <v>1</v>
      </c>
      <c r="J38" s="137">
        <f t="shared" si="89"/>
        <v>1</v>
      </c>
      <c r="K38" s="137">
        <f t="shared" si="89"/>
        <v>1</v>
      </c>
      <c r="L38" s="137">
        <f t="shared" si="89"/>
        <v>1</v>
      </c>
      <c r="M38" s="137">
        <f t="shared" ref="M38:P38" si="90">+M36</f>
        <v>1</v>
      </c>
      <c r="N38" s="137">
        <f t="shared" si="90"/>
        <v>1</v>
      </c>
      <c r="O38" s="137">
        <f t="shared" si="90"/>
        <v>1</v>
      </c>
      <c r="P38" s="137">
        <f t="shared" si="90"/>
        <v>1</v>
      </c>
      <c r="Q38" s="137">
        <f t="shared" ref="Q38:S38" si="91">+Q36</f>
        <v>1</v>
      </c>
      <c r="R38" s="137">
        <f t="shared" si="91"/>
        <v>1</v>
      </c>
      <c r="S38" s="137">
        <f t="shared" si="91"/>
        <v>1</v>
      </c>
      <c r="T38" s="137">
        <f t="shared" ref="T38:U38" si="92">+T36</f>
        <v>1</v>
      </c>
      <c r="U38" s="137">
        <f t="shared" si="92"/>
        <v>1</v>
      </c>
      <c r="V38" s="137">
        <f t="shared" ref="V38:AC38" si="93">+V36</f>
        <v>1</v>
      </c>
      <c r="W38" s="137">
        <f t="shared" si="93"/>
        <v>1</v>
      </c>
      <c r="X38" s="137">
        <f t="shared" si="93"/>
        <v>1</v>
      </c>
      <c r="Y38" s="137">
        <f t="shared" si="93"/>
        <v>1</v>
      </c>
      <c r="Z38" s="137">
        <f t="shared" si="93"/>
        <v>1</v>
      </c>
      <c r="AA38" s="137">
        <f t="shared" si="93"/>
        <v>1</v>
      </c>
      <c r="AB38" s="137">
        <f t="shared" si="93"/>
        <v>1</v>
      </c>
      <c r="AC38" s="137">
        <f t="shared" si="93"/>
        <v>1</v>
      </c>
      <c r="AD38" s="137">
        <f t="shared" ref="AD38" si="94">+AD36</f>
        <v>1</v>
      </c>
      <c r="AE38" s="137">
        <f t="shared" ref="AE38:AF38" si="95">+AE36</f>
        <v>1</v>
      </c>
      <c r="AF38" s="137">
        <f t="shared" si="95"/>
        <v>1</v>
      </c>
      <c r="AG38" s="138">
        <f t="shared" si="88"/>
        <v>26</v>
      </c>
      <c r="AH38" s="141" t="s">
        <v>63</v>
      </c>
      <c r="AJ38" s="281" t="s">
        <v>494</v>
      </c>
      <c r="AK38" s="281" t="s">
        <v>251</v>
      </c>
      <c r="AL38" s="62"/>
    </row>
    <row r="39" spans="2:38" s="7" customFormat="1" ht="24.95" customHeight="1" x14ac:dyDescent="0.25">
      <c r="B39" s="575" t="s">
        <v>470</v>
      </c>
      <c r="C39" s="576"/>
      <c r="D39" s="576"/>
      <c r="E39" s="576"/>
      <c r="F39" s="577"/>
      <c r="G39" s="137">
        <f t="shared" ref="G39:H39" si="96">+G11+G17</f>
        <v>2</v>
      </c>
      <c r="H39" s="137">
        <f t="shared" si="96"/>
        <v>2</v>
      </c>
      <c r="I39" s="137">
        <f>+I11+I17</f>
        <v>1</v>
      </c>
      <c r="J39" s="137">
        <f t="shared" ref="J39:AF39" si="97">+J11+J17</f>
        <v>1</v>
      </c>
      <c r="K39" s="137">
        <f t="shared" si="97"/>
        <v>0</v>
      </c>
      <c r="L39" s="137">
        <f t="shared" si="97"/>
        <v>0</v>
      </c>
      <c r="M39" s="137">
        <f t="shared" ref="M39:P39" si="98">+M11+M17</f>
        <v>0</v>
      </c>
      <c r="N39" s="137">
        <f t="shared" si="98"/>
        <v>0</v>
      </c>
      <c r="O39" s="137">
        <f t="shared" si="98"/>
        <v>0</v>
      </c>
      <c r="P39" s="137">
        <f t="shared" si="98"/>
        <v>0</v>
      </c>
      <c r="Q39" s="137">
        <f t="shared" ref="Q39:S39" si="99">+Q11+Q17</f>
        <v>0</v>
      </c>
      <c r="R39" s="137">
        <f t="shared" si="99"/>
        <v>3</v>
      </c>
      <c r="S39" s="137">
        <f t="shared" si="99"/>
        <v>3</v>
      </c>
      <c r="T39" s="137">
        <f t="shared" ref="T39:U39" si="100">+T11+T17</f>
        <v>1</v>
      </c>
      <c r="U39" s="137">
        <f t="shared" si="100"/>
        <v>1</v>
      </c>
      <c r="V39" s="137">
        <f t="shared" ref="V39:AC39" si="101">+V11+V17</f>
        <v>0</v>
      </c>
      <c r="W39" s="137">
        <f t="shared" si="101"/>
        <v>1</v>
      </c>
      <c r="X39" s="137">
        <f t="shared" si="101"/>
        <v>1</v>
      </c>
      <c r="Y39" s="137">
        <f t="shared" si="101"/>
        <v>0</v>
      </c>
      <c r="Z39" s="137">
        <f t="shared" si="101"/>
        <v>3</v>
      </c>
      <c r="AA39" s="137">
        <f t="shared" si="101"/>
        <v>3</v>
      </c>
      <c r="AB39" s="137">
        <f t="shared" si="101"/>
        <v>1</v>
      </c>
      <c r="AC39" s="137">
        <f t="shared" si="101"/>
        <v>1</v>
      </c>
      <c r="AD39" s="137">
        <f t="shared" ref="AD39" si="102">+AD11+AD17</f>
        <v>1</v>
      </c>
      <c r="AE39" s="137">
        <f t="shared" si="97"/>
        <v>1</v>
      </c>
      <c r="AF39" s="137">
        <f t="shared" si="97"/>
        <v>1</v>
      </c>
      <c r="AG39" s="138">
        <f t="shared" si="88"/>
        <v>27</v>
      </c>
      <c r="AH39" s="141" t="s">
        <v>63</v>
      </c>
      <c r="AJ39" s="281" t="s">
        <v>495</v>
      </c>
      <c r="AK39" s="281"/>
      <c r="AL39" s="62"/>
    </row>
    <row r="40" spans="2:38" s="7" customFormat="1" ht="24.95" customHeight="1" x14ac:dyDescent="0.25">
      <c r="B40" s="575" t="s">
        <v>474</v>
      </c>
      <c r="C40" s="576"/>
      <c r="D40" s="576"/>
      <c r="E40" s="576"/>
      <c r="F40" s="57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8">
        <f t="shared" si="88"/>
        <v>0</v>
      </c>
      <c r="AH40" s="141" t="s">
        <v>63</v>
      </c>
      <c r="AJ40" s="281" t="s">
        <v>496</v>
      </c>
      <c r="AK40" s="281"/>
      <c r="AL40" s="62"/>
    </row>
    <row r="41" spans="2:38" s="7" customFormat="1" ht="24.95" customHeight="1" x14ac:dyDescent="0.25">
      <c r="B41" s="575" t="s">
        <v>475</v>
      </c>
      <c r="C41" s="576"/>
      <c r="D41" s="576"/>
      <c r="E41" s="576"/>
      <c r="F41" s="57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8">
        <f t="shared" si="88"/>
        <v>0</v>
      </c>
      <c r="AH41" s="141" t="s">
        <v>63</v>
      </c>
      <c r="AJ41" s="285" t="s">
        <v>497</v>
      </c>
      <c r="AK41" s="281"/>
      <c r="AL41" s="62"/>
    </row>
    <row r="42" spans="2:38" s="7" customFormat="1" ht="24.95" customHeight="1" x14ac:dyDescent="0.25">
      <c r="B42" s="575" t="s">
        <v>518</v>
      </c>
      <c r="C42" s="576"/>
      <c r="D42" s="576"/>
      <c r="E42" s="576"/>
      <c r="F42" s="577"/>
      <c r="G42" s="137">
        <f t="shared" ref="G42" si="103">+G43</f>
        <v>0</v>
      </c>
      <c r="H42" s="137">
        <f t="shared" ref="H42" si="104">+H43</f>
        <v>0</v>
      </c>
      <c r="I42" s="137">
        <f t="shared" ref="I42" si="105">+I43</f>
        <v>0</v>
      </c>
      <c r="J42" s="137">
        <f t="shared" ref="J42" si="106">+J43</f>
        <v>0</v>
      </c>
      <c r="K42" s="137">
        <f t="shared" ref="K42" si="107">+K43</f>
        <v>0</v>
      </c>
      <c r="L42" s="137">
        <f t="shared" ref="L42:P42" si="108">+L43</f>
        <v>0</v>
      </c>
      <c r="M42" s="137">
        <f t="shared" si="108"/>
        <v>0</v>
      </c>
      <c r="N42" s="137">
        <f t="shared" si="108"/>
        <v>0</v>
      </c>
      <c r="O42" s="137">
        <f t="shared" si="108"/>
        <v>0</v>
      </c>
      <c r="P42" s="137">
        <f t="shared" si="108"/>
        <v>0</v>
      </c>
      <c r="Q42" s="137">
        <f t="shared" ref="Q42:AD42" si="109">+Q43</f>
        <v>0</v>
      </c>
      <c r="R42" s="137">
        <f t="shared" si="109"/>
        <v>0</v>
      </c>
      <c r="S42" s="137">
        <f t="shared" si="109"/>
        <v>0</v>
      </c>
      <c r="T42" s="137">
        <f t="shared" si="109"/>
        <v>0</v>
      </c>
      <c r="U42" s="137">
        <f t="shared" si="109"/>
        <v>0</v>
      </c>
      <c r="V42" s="137">
        <f t="shared" si="109"/>
        <v>0</v>
      </c>
      <c r="W42" s="137">
        <f t="shared" si="109"/>
        <v>0</v>
      </c>
      <c r="X42" s="137">
        <f t="shared" si="109"/>
        <v>0</v>
      </c>
      <c r="Y42" s="137">
        <f t="shared" si="109"/>
        <v>0</v>
      </c>
      <c r="Z42" s="137">
        <f t="shared" si="109"/>
        <v>0</v>
      </c>
      <c r="AA42" s="137">
        <f t="shared" si="109"/>
        <v>0</v>
      </c>
      <c r="AB42" s="137">
        <f t="shared" si="109"/>
        <v>0</v>
      </c>
      <c r="AC42" s="137">
        <f t="shared" si="109"/>
        <v>0</v>
      </c>
      <c r="AD42" s="137">
        <f t="shared" si="109"/>
        <v>0</v>
      </c>
      <c r="AE42" s="137">
        <f t="shared" ref="AE42:AF42" si="110">+AE43</f>
        <v>1</v>
      </c>
      <c r="AF42" s="137">
        <f t="shared" si="110"/>
        <v>1</v>
      </c>
      <c r="AG42" s="138">
        <f t="shared" si="88"/>
        <v>2</v>
      </c>
      <c r="AH42" s="141" t="s">
        <v>63</v>
      </c>
      <c r="AJ42" s="281" t="s">
        <v>517</v>
      </c>
      <c r="AK42" s="281"/>
      <c r="AL42" s="62"/>
    </row>
    <row r="43" spans="2:38" s="7" customFormat="1" ht="24.95" customHeight="1" x14ac:dyDescent="0.25">
      <c r="B43" s="575" t="s">
        <v>459</v>
      </c>
      <c r="C43" s="576"/>
      <c r="D43" s="576"/>
      <c r="E43" s="576"/>
      <c r="F43" s="57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>
        <v>1</v>
      </c>
      <c r="AF43" s="137">
        <v>1</v>
      </c>
      <c r="AG43" s="138">
        <f t="shared" si="88"/>
        <v>2</v>
      </c>
      <c r="AH43" s="141" t="s">
        <v>63</v>
      </c>
      <c r="AJ43" s="281" t="s">
        <v>498</v>
      </c>
      <c r="AK43" s="281"/>
      <c r="AL43" s="62"/>
    </row>
    <row r="44" spans="2:38" s="7" customFormat="1" ht="24.95" customHeight="1" x14ac:dyDescent="0.25">
      <c r="B44" s="575" t="s">
        <v>514</v>
      </c>
      <c r="C44" s="576"/>
      <c r="D44" s="576"/>
      <c r="E44" s="576"/>
      <c r="F44" s="577"/>
      <c r="G44" s="137">
        <f t="shared" ref="G44" si="111">+G43</f>
        <v>0</v>
      </c>
      <c r="H44" s="137">
        <f t="shared" ref="H44" si="112">+H43</f>
        <v>0</v>
      </c>
      <c r="I44" s="137">
        <f t="shared" ref="I44" si="113">+I43</f>
        <v>0</v>
      </c>
      <c r="J44" s="137">
        <f t="shared" ref="J44" si="114">+J43</f>
        <v>0</v>
      </c>
      <c r="K44" s="137">
        <f t="shared" ref="K44" si="115">+K43</f>
        <v>0</v>
      </c>
      <c r="L44" s="137">
        <f t="shared" ref="L44:P44" si="116">+L43</f>
        <v>0</v>
      </c>
      <c r="M44" s="137">
        <f t="shared" si="116"/>
        <v>0</v>
      </c>
      <c r="N44" s="137">
        <f t="shared" si="116"/>
        <v>0</v>
      </c>
      <c r="O44" s="137">
        <f t="shared" si="116"/>
        <v>0</v>
      </c>
      <c r="P44" s="137">
        <f t="shared" si="116"/>
        <v>0</v>
      </c>
      <c r="Q44" s="137">
        <f t="shared" ref="Q44:S44" si="117">+Q43</f>
        <v>0</v>
      </c>
      <c r="R44" s="137">
        <f t="shared" si="117"/>
        <v>0</v>
      </c>
      <c r="S44" s="137">
        <f t="shared" si="117"/>
        <v>0</v>
      </c>
      <c r="T44" s="137">
        <f t="shared" ref="T44:U44" si="118">+T43</f>
        <v>0</v>
      </c>
      <c r="U44" s="137">
        <f t="shared" si="118"/>
        <v>0</v>
      </c>
      <c r="V44" s="137">
        <f t="shared" ref="V44:AC44" si="119">+V43</f>
        <v>0</v>
      </c>
      <c r="W44" s="137">
        <f t="shared" si="119"/>
        <v>0</v>
      </c>
      <c r="X44" s="137">
        <f t="shared" si="119"/>
        <v>0</v>
      </c>
      <c r="Y44" s="137">
        <f t="shared" si="119"/>
        <v>0</v>
      </c>
      <c r="Z44" s="137">
        <f t="shared" si="119"/>
        <v>0</v>
      </c>
      <c r="AA44" s="137">
        <f t="shared" si="119"/>
        <v>0</v>
      </c>
      <c r="AB44" s="137">
        <f t="shared" si="119"/>
        <v>0</v>
      </c>
      <c r="AC44" s="137">
        <f t="shared" si="119"/>
        <v>0</v>
      </c>
      <c r="AD44" s="137">
        <f t="shared" ref="AD44" si="120">+AD43</f>
        <v>0</v>
      </c>
      <c r="AE44" s="137">
        <f t="shared" ref="AE44:AF44" si="121">+AE43</f>
        <v>1</v>
      </c>
      <c r="AF44" s="137">
        <f t="shared" si="121"/>
        <v>1</v>
      </c>
      <c r="AG44" s="138">
        <f t="shared" si="88"/>
        <v>2</v>
      </c>
      <c r="AH44" s="141" t="s">
        <v>63</v>
      </c>
      <c r="AJ44" s="281" t="s">
        <v>515</v>
      </c>
      <c r="AK44" s="281" t="s">
        <v>516</v>
      </c>
      <c r="AL44" s="62"/>
    </row>
    <row r="45" spans="2:38" s="7" customFormat="1" ht="24.95" customHeight="1" thickBot="1" x14ac:dyDescent="0.3">
      <c r="B45" s="578"/>
      <c r="C45" s="579"/>
      <c r="D45" s="579"/>
      <c r="E45" s="579"/>
      <c r="F45" s="580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40"/>
      <c r="AH45" s="142"/>
      <c r="AJ45" s="282"/>
      <c r="AK45" s="281"/>
      <c r="AL45" s="62"/>
    </row>
    <row r="46" spans="2:38" s="7" customFormat="1" ht="20.100000000000001" customHeight="1" x14ac:dyDescent="0.25">
      <c r="B46" s="55"/>
      <c r="C46" s="55"/>
      <c r="D46" s="55"/>
      <c r="E46" s="55"/>
      <c r="F46" s="55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59"/>
      <c r="AJ46" s="282"/>
      <c r="AK46" s="281"/>
      <c r="AL46" s="62"/>
    </row>
    <row r="47" spans="2:38" s="7" customFormat="1" ht="20.100000000000001" customHeight="1" x14ac:dyDescent="0.25">
      <c r="B47" s="55"/>
      <c r="C47" s="55"/>
      <c r="D47" s="55"/>
      <c r="E47" s="55"/>
      <c r="F47" s="55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59"/>
      <c r="AJ47" s="281"/>
      <c r="AK47" s="281"/>
    </row>
    <row r="48" spans="2:38" s="7" customFormat="1" ht="20.100000000000001" customHeight="1" x14ac:dyDescent="0.25">
      <c r="B48" s="55"/>
      <c r="C48" s="55"/>
      <c r="D48" s="55"/>
      <c r="E48" s="55"/>
      <c r="F48" s="55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59"/>
      <c r="AJ48" s="281"/>
      <c r="AK48" s="281"/>
    </row>
  </sheetData>
  <mergeCells count="38">
    <mergeCell ref="B45:F45"/>
    <mergeCell ref="B39:F39"/>
    <mergeCell ref="B40:F40"/>
    <mergeCell ref="B41:F41"/>
    <mergeCell ref="B42:F42"/>
    <mergeCell ref="B43:F43"/>
    <mergeCell ref="B44:F44"/>
    <mergeCell ref="B38:F38"/>
    <mergeCell ref="B26:F26"/>
    <mergeCell ref="B27:F27"/>
    <mergeCell ref="B28:F28"/>
    <mergeCell ref="B29:F29"/>
    <mergeCell ref="B30:F30"/>
    <mergeCell ref="B31:F31"/>
    <mergeCell ref="B32:F32"/>
    <mergeCell ref="B33:F33"/>
    <mergeCell ref="B35:F35"/>
    <mergeCell ref="B36:F36"/>
    <mergeCell ref="B37:F37"/>
    <mergeCell ref="B34:F34"/>
    <mergeCell ref="B25:F25"/>
    <mergeCell ref="B13:F13"/>
    <mergeCell ref="B14:F14"/>
    <mergeCell ref="B15:F15"/>
    <mergeCell ref="B16:F16"/>
    <mergeCell ref="B18:F18"/>
    <mergeCell ref="B19:F19"/>
    <mergeCell ref="B20:F20"/>
    <mergeCell ref="B21:F21"/>
    <mergeCell ref="B22:F22"/>
    <mergeCell ref="B23:F23"/>
    <mergeCell ref="B24:F24"/>
    <mergeCell ref="B17:F17"/>
    <mergeCell ref="B1:AH2"/>
    <mergeCell ref="B9:F9"/>
    <mergeCell ref="B10:F10"/>
    <mergeCell ref="B11:F11"/>
    <mergeCell ref="B12:F1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26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2F51-3EB6-4912-A8AE-5843A92C05FC}">
  <sheetPr>
    <tabColor rgb="FF92D050"/>
  </sheetPr>
  <dimension ref="B1:AC48"/>
  <sheetViews>
    <sheetView showGridLines="0" view="pageBreakPreview" zoomScaleNormal="70" zoomScaleSheetLayoutView="100" workbookViewId="0">
      <selection activeCell="G9" sqref="G9:H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22" width="10.7109375" style="32" customWidth="1"/>
    <col min="23" max="23" width="3.5703125" style="34" customWidth="1"/>
    <col min="24" max="24" width="1.7109375" style="32" customWidth="1"/>
    <col min="25" max="26" width="9.140625" style="283"/>
    <col min="27" max="16384" width="9.140625" style="32"/>
  </cols>
  <sheetData>
    <row r="1" spans="2:2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Y1" s="277"/>
      <c r="Z1" s="277"/>
    </row>
    <row r="2" spans="2:2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Y2" s="277"/>
      <c r="Z2" s="277"/>
    </row>
    <row r="3" spans="2:29" s="10" customFormat="1" ht="20.100000000000001" customHeight="1" x14ac:dyDescent="0.25">
      <c r="Y3" s="277"/>
      <c r="Z3" s="277"/>
    </row>
    <row r="4" spans="2:2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 t="s">
        <v>21</v>
      </c>
      <c r="V4" s="226" t="str">
        <f>+'DADOS DA OBRA'!$N$25</f>
        <v>18/03/2026</v>
      </c>
      <c r="Y4" s="278"/>
      <c r="Z4" s="278"/>
      <c r="AA4" s="35"/>
      <c r="AB4" s="36"/>
      <c r="AC4" s="36"/>
    </row>
    <row r="5" spans="2:2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U5" s="3" t="s">
        <v>22</v>
      </c>
      <c r="V5" s="4" t="str">
        <f>'DADOS DA OBRA'!$N$28</f>
        <v>00</v>
      </c>
      <c r="Y5" s="279"/>
      <c r="Z5" s="279"/>
    </row>
    <row r="6" spans="2:2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Y6" s="279"/>
      <c r="Z6" s="279"/>
    </row>
    <row r="7" spans="2:29" s="5" customFormat="1" ht="20.100000000000001" customHeight="1" x14ac:dyDescent="0.25">
      <c r="B7" s="1" t="s">
        <v>24</v>
      </c>
      <c r="D7" s="43" t="s">
        <v>68</v>
      </c>
      <c r="S7" s="3" t="s">
        <v>240</v>
      </c>
      <c r="T7" s="298" t="s">
        <v>975</v>
      </c>
      <c r="U7" s="3" t="s">
        <v>25</v>
      </c>
      <c r="V7" s="58" t="s">
        <v>294</v>
      </c>
      <c r="Y7" s="279"/>
      <c r="Z7" s="279"/>
    </row>
    <row r="8" spans="2:29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N8" s="9"/>
      <c r="Y8" s="280"/>
      <c r="Z8" s="280"/>
    </row>
    <row r="9" spans="2:29" s="8" customFormat="1" ht="24.95" customHeight="1" x14ac:dyDescent="0.25">
      <c r="B9" s="573"/>
      <c r="C9" s="574"/>
      <c r="D9" s="574"/>
      <c r="E9" s="574"/>
      <c r="F9" s="574"/>
      <c r="G9" s="156" t="s">
        <v>1741</v>
      </c>
      <c r="H9" s="156" t="s">
        <v>1740</v>
      </c>
      <c r="I9" s="156" t="s">
        <v>1739</v>
      </c>
      <c r="J9" s="156" t="s">
        <v>1798</v>
      </c>
      <c r="K9" s="156" t="s">
        <v>1789</v>
      </c>
      <c r="L9" s="156" t="s">
        <v>1790</v>
      </c>
      <c r="M9" s="156" t="s">
        <v>1791</v>
      </c>
      <c r="N9" s="156" t="s">
        <v>1792</v>
      </c>
      <c r="O9" s="156" t="s">
        <v>1544</v>
      </c>
      <c r="P9" s="156" t="s">
        <v>1794</v>
      </c>
      <c r="Q9" s="156" t="s">
        <v>1795</v>
      </c>
      <c r="R9" s="156" t="s">
        <v>1802</v>
      </c>
      <c r="S9" s="156"/>
      <c r="T9" s="156"/>
      <c r="U9" s="156"/>
      <c r="V9" s="157" t="s">
        <v>91</v>
      </c>
      <c r="W9" s="158"/>
      <c r="Y9" s="280"/>
      <c r="Z9" s="280"/>
    </row>
    <row r="10" spans="2:29" s="8" customFormat="1" ht="24.95" customHeight="1" x14ac:dyDescent="0.25">
      <c r="B10" s="600" t="s">
        <v>60</v>
      </c>
      <c r="C10" s="601"/>
      <c r="D10" s="601"/>
      <c r="E10" s="601"/>
      <c r="F10" s="602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8"/>
      <c r="W10" s="141"/>
      <c r="Y10" s="282"/>
      <c r="Z10" s="282"/>
    </row>
    <row r="11" spans="2:29" s="8" customFormat="1" ht="24.95" customHeight="1" x14ac:dyDescent="0.25">
      <c r="B11" s="575" t="s">
        <v>458</v>
      </c>
      <c r="C11" s="576"/>
      <c r="D11" s="576"/>
      <c r="E11" s="576"/>
      <c r="F11" s="577"/>
      <c r="G11" s="137"/>
      <c r="H11" s="137"/>
      <c r="I11" s="137">
        <v>1</v>
      </c>
      <c r="J11" s="137"/>
      <c r="K11" s="137">
        <v>3</v>
      </c>
      <c r="L11" s="137">
        <v>3</v>
      </c>
      <c r="M11" s="137">
        <v>1</v>
      </c>
      <c r="N11" s="137">
        <v>1</v>
      </c>
      <c r="O11" s="137"/>
      <c r="P11" s="137">
        <v>1</v>
      </c>
      <c r="Q11" s="137">
        <v>1</v>
      </c>
      <c r="R11" s="137"/>
      <c r="S11" s="137"/>
      <c r="T11" s="137"/>
      <c r="U11" s="137"/>
      <c r="V11" s="138">
        <f t="shared" ref="V11:V17" si="0">+SUM(G11:U11)</f>
        <v>11</v>
      </c>
      <c r="W11" s="141" t="s">
        <v>63</v>
      </c>
      <c r="Y11" s="282" t="s">
        <v>476</v>
      </c>
      <c r="Z11" s="282"/>
      <c r="AA11" s="62"/>
    </row>
    <row r="12" spans="2:29" s="8" customFormat="1" ht="24.95" customHeight="1" x14ac:dyDescent="0.25">
      <c r="B12" s="575" t="s">
        <v>466</v>
      </c>
      <c r="C12" s="576"/>
      <c r="D12" s="576"/>
      <c r="E12" s="576"/>
      <c r="F12" s="577"/>
      <c r="G12" s="137"/>
      <c r="H12" s="137"/>
      <c r="I12" s="137"/>
      <c r="J12" s="137"/>
      <c r="K12" s="137">
        <v>2</v>
      </c>
      <c r="L12" s="137">
        <v>3</v>
      </c>
      <c r="M12" s="137"/>
      <c r="N12" s="137"/>
      <c r="O12" s="137"/>
      <c r="P12" s="137"/>
      <c r="Q12" s="137"/>
      <c r="R12" s="137"/>
      <c r="S12" s="137"/>
      <c r="T12" s="137"/>
      <c r="U12" s="137"/>
      <c r="V12" s="138">
        <f t="shared" si="0"/>
        <v>5</v>
      </c>
      <c r="W12" s="141" t="s">
        <v>63</v>
      </c>
      <c r="Y12" s="282" t="s">
        <v>492</v>
      </c>
      <c r="Z12" s="282"/>
      <c r="AA12" s="62"/>
    </row>
    <row r="13" spans="2:29" s="8" customFormat="1" ht="24.95" customHeight="1" x14ac:dyDescent="0.25">
      <c r="B13" s="575" t="s">
        <v>460</v>
      </c>
      <c r="C13" s="576"/>
      <c r="D13" s="576"/>
      <c r="E13" s="576"/>
      <c r="F13" s="577"/>
      <c r="G13" s="137">
        <v>3</v>
      </c>
      <c r="H13" s="137">
        <v>2</v>
      </c>
      <c r="I13" s="137">
        <v>1</v>
      </c>
      <c r="J13" s="137"/>
      <c r="K13" s="137"/>
      <c r="L13" s="137"/>
      <c r="M13" s="137">
        <v>1</v>
      </c>
      <c r="N13" s="137">
        <v>1</v>
      </c>
      <c r="O13" s="137"/>
      <c r="P13" s="137">
        <v>1</v>
      </c>
      <c r="Q13" s="137">
        <v>1</v>
      </c>
      <c r="R13" s="137"/>
      <c r="S13" s="137"/>
      <c r="T13" s="137"/>
      <c r="U13" s="137"/>
      <c r="V13" s="138">
        <f t="shared" si="0"/>
        <v>10</v>
      </c>
      <c r="W13" s="141" t="s">
        <v>63</v>
      </c>
      <c r="Y13" s="282" t="s">
        <v>477</v>
      </c>
      <c r="Z13" s="282"/>
      <c r="AA13" s="62"/>
    </row>
    <row r="14" spans="2:29" s="7" customFormat="1" ht="24.95" customHeight="1" x14ac:dyDescent="0.25">
      <c r="B14" s="575" t="s">
        <v>467</v>
      </c>
      <c r="C14" s="576"/>
      <c r="D14" s="576"/>
      <c r="E14" s="576"/>
      <c r="F14" s="577"/>
      <c r="G14" s="137"/>
      <c r="H14" s="137">
        <v>1</v>
      </c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8">
        <f t="shared" si="0"/>
        <v>1</v>
      </c>
      <c r="W14" s="141" t="s">
        <v>63</v>
      </c>
      <c r="Y14" s="282" t="s">
        <v>478</v>
      </c>
      <c r="Z14" s="281"/>
      <c r="AA14" s="62"/>
    </row>
    <row r="15" spans="2:29" s="7" customFormat="1" ht="24.95" customHeight="1" x14ac:dyDescent="0.25">
      <c r="B15" s="575" t="s">
        <v>463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8">
        <f t="shared" si="0"/>
        <v>0</v>
      </c>
      <c r="W15" s="141" t="s">
        <v>63</v>
      </c>
      <c r="Y15" s="284" t="s">
        <v>480</v>
      </c>
      <c r="Z15" s="281"/>
      <c r="AA15" s="62"/>
    </row>
    <row r="16" spans="2:29" s="7" customFormat="1" ht="24.95" customHeight="1" x14ac:dyDescent="0.25">
      <c r="B16" s="575" t="s">
        <v>479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/>
      <c r="O16" s="137">
        <v>1</v>
      </c>
      <c r="P16" s="137"/>
      <c r="Q16" s="137"/>
      <c r="R16" s="137"/>
      <c r="S16" s="137"/>
      <c r="T16" s="137"/>
      <c r="U16" s="137"/>
      <c r="V16" s="138">
        <f t="shared" si="0"/>
        <v>1</v>
      </c>
      <c r="W16" s="141" t="s">
        <v>63</v>
      </c>
      <c r="Y16" s="282" t="s">
        <v>481</v>
      </c>
      <c r="Z16" s="281"/>
      <c r="AA16" s="62"/>
    </row>
    <row r="17" spans="2:27" s="7" customFormat="1" ht="24.95" customHeight="1" x14ac:dyDescent="0.25">
      <c r="B17" s="575" t="s">
        <v>1784</v>
      </c>
      <c r="C17" s="576"/>
      <c r="D17" s="576"/>
      <c r="E17" s="576"/>
      <c r="F17" s="577"/>
      <c r="G17" s="137">
        <v>3</v>
      </c>
      <c r="H17" s="137">
        <v>3</v>
      </c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8">
        <f t="shared" si="0"/>
        <v>6</v>
      </c>
      <c r="W17" s="141" t="s">
        <v>63</v>
      </c>
      <c r="Y17" s="282" t="s">
        <v>481</v>
      </c>
      <c r="Z17" s="281"/>
      <c r="AA17" s="62"/>
    </row>
    <row r="18" spans="2:27" s="8" customFormat="1" ht="24.95" customHeight="1" x14ac:dyDescent="0.25">
      <c r="B18" s="600" t="s">
        <v>61</v>
      </c>
      <c r="C18" s="601"/>
      <c r="D18" s="601"/>
      <c r="E18" s="601"/>
      <c r="F18" s="602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8"/>
      <c r="W18" s="141"/>
      <c r="Y18" s="282"/>
      <c r="Z18" s="282"/>
      <c r="AA18" s="62"/>
    </row>
    <row r="19" spans="2:27" s="8" customFormat="1" ht="24.95" customHeight="1" x14ac:dyDescent="0.25">
      <c r="B19" s="575" t="s">
        <v>471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8">
        <f t="shared" ref="V19:V34" si="1">+SUM(G19:U19)</f>
        <v>0</v>
      </c>
      <c r="W19" s="141" t="s">
        <v>63</v>
      </c>
      <c r="Y19" s="284" t="s">
        <v>482</v>
      </c>
      <c r="Z19" s="282"/>
      <c r="AA19" s="62"/>
    </row>
    <row r="20" spans="2:27" s="8" customFormat="1" ht="24.95" customHeight="1" x14ac:dyDescent="0.25">
      <c r="B20" s="575" t="s">
        <v>644</v>
      </c>
      <c r="C20" s="576"/>
      <c r="D20" s="576"/>
      <c r="E20" s="576"/>
      <c r="F20" s="577"/>
      <c r="G20" s="137"/>
      <c r="H20" s="137"/>
      <c r="I20" s="137"/>
      <c r="J20" s="137">
        <v>1</v>
      </c>
      <c r="K20" s="137"/>
      <c r="L20" s="137"/>
      <c r="M20" s="137"/>
      <c r="N20" s="137"/>
      <c r="O20" s="137"/>
      <c r="P20" s="137"/>
      <c r="Q20" s="137"/>
      <c r="R20" s="137">
        <v>1</v>
      </c>
      <c r="S20" s="137"/>
      <c r="T20" s="137"/>
      <c r="U20" s="137"/>
      <c r="V20" s="138">
        <f t="shared" si="1"/>
        <v>2</v>
      </c>
      <c r="W20" s="141" t="s">
        <v>63</v>
      </c>
      <c r="Y20" s="282" t="s">
        <v>483</v>
      </c>
      <c r="Z20" s="282"/>
      <c r="AA20" s="62"/>
    </row>
    <row r="21" spans="2:27" s="8" customFormat="1" ht="24.95" customHeight="1" x14ac:dyDescent="0.25">
      <c r="B21" s="575" t="s">
        <v>484</v>
      </c>
      <c r="C21" s="576"/>
      <c r="D21" s="576"/>
      <c r="E21" s="576"/>
      <c r="F21" s="577"/>
      <c r="G21" s="137">
        <f>+G13</f>
        <v>3</v>
      </c>
      <c r="H21" s="137">
        <f>+H13</f>
        <v>2</v>
      </c>
      <c r="I21" s="137">
        <f t="shared" ref="I21:O21" si="2">+I12</f>
        <v>0</v>
      </c>
      <c r="J21" s="137">
        <f t="shared" si="2"/>
        <v>0</v>
      </c>
      <c r="K21" s="137">
        <f t="shared" si="2"/>
        <v>2</v>
      </c>
      <c r="L21" s="137">
        <f t="shared" si="2"/>
        <v>3</v>
      </c>
      <c r="M21" s="137">
        <f t="shared" si="2"/>
        <v>0</v>
      </c>
      <c r="N21" s="137">
        <f t="shared" si="2"/>
        <v>0</v>
      </c>
      <c r="O21" s="137">
        <f t="shared" si="2"/>
        <v>0</v>
      </c>
      <c r="P21" s="137">
        <v>1</v>
      </c>
      <c r="Q21" s="137">
        <v>1</v>
      </c>
      <c r="R21" s="137">
        <f t="shared" ref="R21" si="3">+R12</f>
        <v>0</v>
      </c>
      <c r="S21" s="137">
        <f t="shared" ref="S21:U21" si="4">+S12</f>
        <v>0</v>
      </c>
      <c r="T21" s="137">
        <f t="shared" si="4"/>
        <v>0</v>
      </c>
      <c r="U21" s="137">
        <f t="shared" si="4"/>
        <v>0</v>
      </c>
      <c r="V21" s="138">
        <f t="shared" si="1"/>
        <v>12</v>
      </c>
      <c r="W21" s="141" t="s">
        <v>63</v>
      </c>
      <c r="Y21" s="282" t="s">
        <v>485</v>
      </c>
      <c r="Z21" s="282"/>
      <c r="AA21" s="62"/>
    </row>
    <row r="22" spans="2:27" s="7" customFormat="1" ht="24.95" customHeight="1" x14ac:dyDescent="0.25">
      <c r="B22" s="575" t="s">
        <v>461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8">
        <f t="shared" si="1"/>
        <v>0</v>
      </c>
      <c r="W22" s="141" t="s">
        <v>63</v>
      </c>
      <c r="Y22" s="285" t="s">
        <v>486</v>
      </c>
      <c r="Z22" s="281"/>
      <c r="AA22" s="62"/>
    </row>
    <row r="23" spans="2:27" s="7" customFormat="1" ht="24.95" customHeight="1" x14ac:dyDescent="0.25">
      <c r="B23" s="575" t="s">
        <v>472</v>
      </c>
      <c r="C23" s="576"/>
      <c r="D23" s="576"/>
      <c r="E23" s="576"/>
      <c r="F23" s="577"/>
      <c r="G23" s="137">
        <f>+G20</f>
        <v>0</v>
      </c>
      <c r="H23" s="137">
        <f t="shared" ref="H23:R23" si="5">+H20</f>
        <v>0</v>
      </c>
      <c r="I23" s="137">
        <f t="shared" si="5"/>
        <v>0</v>
      </c>
      <c r="J23" s="137">
        <f t="shared" si="5"/>
        <v>1</v>
      </c>
      <c r="K23" s="137">
        <f t="shared" si="5"/>
        <v>0</v>
      </c>
      <c r="L23" s="137">
        <f t="shared" si="5"/>
        <v>0</v>
      </c>
      <c r="M23" s="137">
        <f t="shared" si="5"/>
        <v>0</v>
      </c>
      <c r="N23" s="137">
        <f t="shared" si="5"/>
        <v>0</v>
      </c>
      <c r="O23" s="137">
        <f t="shared" si="5"/>
        <v>0</v>
      </c>
      <c r="P23" s="137">
        <f t="shared" si="5"/>
        <v>0</v>
      </c>
      <c r="Q23" s="137">
        <f t="shared" si="5"/>
        <v>0</v>
      </c>
      <c r="R23" s="137">
        <f t="shared" si="5"/>
        <v>1</v>
      </c>
      <c r="S23" s="137">
        <f t="shared" ref="S23:U23" si="6">+S20</f>
        <v>0</v>
      </c>
      <c r="T23" s="137">
        <f t="shared" si="6"/>
        <v>0</v>
      </c>
      <c r="U23" s="137">
        <f t="shared" si="6"/>
        <v>0</v>
      </c>
      <c r="V23" s="138">
        <f t="shared" si="1"/>
        <v>2</v>
      </c>
      <c r="W23" s="141" t="s">
        <v>63</v>
      </c>
      <c r="Y23" s="282" t="s">
        <v>487</v>
      </c>
      <c r="Z23" s="281"/>
      <c r="AA23" s="62"/>
    </row>
    <row r="24" spans="2:27" s="7" customFormat="1" ht="24.95" customHeight="1" x14ac:dyDescent="0.25">
      <c r="B24" s="575" t="s">
        <v>464</v>
      </c>
      <c r="C24" s="576"/>
      <c r="D24" s="576"/>
      <c r="E24" s="576"/>
      <c r="F24" s="577"/>
      <c r="G24" s="137">
        <f t="shared" ref="G24:R24" si="7">+G16</f>
        <v>0</v>
      </c>
      <c r="H24" s="137">
        <f t="shared" si="7"/>
        <v>0</v>
      </c>
      <c r="I24" s="137">
        <f t="shared" si="7"/>
        <v>0</v>
      </c>
      <c r="J24" s="137">
        <f t="shared" si="7"/>
        <v>0</v>
      </c>
      <c r="K24" s="137">
        <f t="shared" si="7"/>
        <v>0</v>
      </c>
      <c r="L24" s="137">
        <f t="shared" si="7"/>
        <v>0</v>
      </c>
      <c r="M24" s="137">
        <f t="shared" si="7"/>
        <v>0</v>
      </c>
      <c r="N24" s="137">
        <f t="shared" si="7"/>
        <v>0</v>
      </c>
      <c r="O24" s="137">
        <f t="shared" si="7"/>
        <v>1</v>
      </c>
      <c r="P24" s="137">
        <f t="shared" si="7"/>
        <v>0</v>
      </c>
      <c r="Q24" s="137">
        <f t="shared" si="7"/>
        <v>0</v>
      </c>
      <c r="R24" s="137">
        <f t="shared" si="7"/>
        <v>0</v>
      </c>
      <c r="S24" s="137">
        <f t="shared" ref="S24:U24" si="8">+S16</f>
        <v>0</v>
      </c>
      <c r="T24" s="137">
        <f t="shared" si="8"/>
        <v>0</v>
      </c>
      <c r="U24" s="137">
        <f t="shared" si="8"/>
        <v>0</v>
      </c>
      <c r="V24" s="138">
        <f t="shared" si="1"/>
        <v>1</v>
      </c>
      <c r="W24" s="141" t="s">
        <v>63</v>
      </c>
      <c r="Y24" s="282" t="s">
        <v>488</v>
      </c>
      <c r="Z24" s="281"/>
      <c r="AA24" s="62"/>
    </row>
    <row r="25" spans="2:27" s="7" customFormat="1" ht="39.950000000000003" customHeight="1" x14ac:dyDescent="0.25">
      <c r="B25" s="575" t="s">
        <v>499</v>
      </c>
      <c r="C25" s="576"/>
      <c r="D25" s="576"/>
      <c r="E25" s="576"/>
      <c r="F25" s="577"/>
      <c r="G25" s="137">
        <v>0</v>
      </c>
      <c r="H25" s="137">
        <v>0</v>
      </c>
      <c r="I25" s="137">
        <f t="shared" ref="I25:O25" si="9">+I13</f>
        <v>1</v>
      </c>
      <c r="J25" s="137">
        <f t="shared" si="9"/>
        <v>0</v>
      </c>
      <c r="K25" s="137">
        <f t="shared" si="9"/>
        <v>0</v>
      </c>
      <c r="L25" s="137">
        <f t="shared" si="9"/>
        <v>0</v>
      </c>
      <c r="M25" s="137">
        <f t="shared" si="9"/>
        <v>1</v>
      </c>
      <c r="N25" s="137">
        <f t="shared" si="9"/>
        <v>1</v>
      </c>
      <c r="O25" s="137">
        <f t="shared" si="9"/>
        <v>0</v>
      </c>
      <c r="P25" s="137"/>
      <c r="Q25" s="137"/>
      <c r="R25" s="137">
        <f t="shared" ref="R25" si="10">+R13</f>
        <v>0</v>
      </c>
      <c r="S25" s="137">
        <f t="shared" ref="S25:U25" si="11">+S13</f>
        <v>0</v>
      </c>
      <c r="T25" s="137">
        <f t="shared" si="11"/>
        <v>0</v>
      </c>
      <c r="U25" s="137">
        <f t="shared" si="11"/>
        <v>0</v>
      </c>
      <c r="V25" s="138">
        <f t="shared" si="1"/>
        <v>3</v>
      </c>
      <c r="W25" s="141" t="s">
        <v>63</v>
      </c>
      <c r="Y25" s="282" t="s">
        <v>500</v>
      </c>
      <c r="Z25" s="281"/>
      <c r="AA25" s="62"/>
    </row>
    <row r="26" spans="2:27" s="7" customFormat="1" ht="24.95" customHeight="1" x14ac:dyDescent="0.25">
      <c r="B26" s="575" t="s">
        <v>503</v>
      </c>
      <c r="C26" s="576"/>
      <c r="D26" s="576"/>
      <c r="E26" s="576"/>
      <c r="F26" s="577"/>
      <c r="G26" s="137">
        <f>+G11+G17</f>
        <v>3</v>
      </c>
      <c r="H26" s="137">
        <f>+H11+H17</f>
        <v>3</v>
      </c>
      <c r="I26" s="137">
        <f t="shared" ref="I26" si="12">+I11</f>
        <v>1</v>
      </c>
      <c r="J26" s="137">
        <f t="shared" ref="J26:R26" si="13">+J11+J17</f>
        <v>0</v>
      </c>
      <c r="K26" s="137">
        <f t="shared" si="13"/>
        <v>3</v>
      </c>
      <c r="L26" s="137">
        <f t="shared" si="13"/>
        <v>3</v>
      </c>
      <c r="M26" s="137">
        <f t="shared" si="13"/>
        <v>1</v>
      </c>
      <c r="N26" s="137">
        <f t="shared" si="13"/>
        <v>1</v>
      </c>
      <c r="O26" s="137">
        <f t="shared" si="13"/>
        <v>0</v>
      </c>
      <c r="P26" s="137">
        <f t="shared" si="13"/>
        <v>1</v>
      </c>
      <c r="Q26" s="137">
        <f t="shared" si="13"/>
        <v>1</v>
      </c>
      <c r="R26" s="137">
        <f t="shared" si="13"/>
        <v>0</v>
      </c>
      <c r="S26" s="137">
        <f t="shared" ref="S26:U26" si="14">+S11+S17</f>
        <v>0</v>
      </c>
      <c r="T26" s="137">
        <f t="shared" si="14"/>
        <v>0</v>
      </c>
      <c r="U26" s="137">
        <f t="shared" si="14"/>
        <v>0</v>
      </c>
      <c r="V26" s="138">
        <f t="shared" si="1"/>
        <v>17</v>
      </c>
      <c r="W26" s="141" t="s">
        <v>63</v>
      </c>
      <c r="Y26" s="281" t="s">
        <v>501</v>
      </c>
      <c r="Z26" s="281" t="s">
        <v>502</v>
      </c>
      <c r="AA26" s="62"/>
    </row>
    <row r="27" spans="2:27" s="7" customFormat="1" ht="24.95" customHeight="1" x14ac:dyDescent="0.25">
      <c r="B27" s="575" t="s">
        <v>473</v>
      </c>
      <c r="C27" s="576"/>
      <c r="D27" s="576"/>
      <c r="E27" s="576"/>
      <c r="F27" s="577"/>
      <c r="G27" s="137">
        <f t="shared" ref="G27:R27" si="15">+G20</f>
        <v>0</v>
      </c>
      <c r="H27" s="137">
        <f t="shared" si="15"/>
        <v>0</v>
      </c>
      <c r="I27" s="137">
        <f t="shared" si="15"/>
        <v>0</v>
      </c>
      <c r="J27" s="137">
        <f t="shared" si="15"/>
        <v>1</v>
      </c>
      <c r="K27" s="137">
        <f t="shared" si="15"/>
        <v>0</v>
      </c>
      <c r="L27" s="137">
        <f t="shared" si="15"/>
        <v>0</v>
      </c>
      <c r="M27" s="137">
        <f t="shared" si="15"/>
        <v>0</v>
      </c>
      <c r="N27" s="137">
        <f t="shared" si="15"/>
        <v>0</v>
      </c>
      <c r="O27" s="137">
        <f t="shared" si="15"/>
        <v>0</v>
      </c>
      <c r="P27" s="137">
        <f t="shared" si="15"/>
        <v>0</v>
      </c>
      <c r="Q27" s="137">
        <f t="shared" si="15"/>
        <v>0</v>
      </c>
      <c r="R27" s="137">
        <f t="shared" si="15"/>
        <v>1</v>
      </c>
      <c r="S27" s="137">
        <f t="shared" ref="S27:U27" si="16">+S20</f>
        <v>0</v>
      </c>
      <c r="T27" s="137">
        <f t="shared" si="16"/>
        <v>0</v>
      </c>
      <c r="U27" s="137">
        <f t="shared" si="16"/>
        <v>0</v>
      </c>
      <c r="V27" s="138">
        <f t="shared" si="1"/>
        <v>2</v>
      </c>
      <c r="W27" s="141" t="s">
        <v>63</v>
      </c>
      <c r="Y27" s="281" t="s">
        <v>510</v>
      </c>
      <c r="Z27" s="281"/>
      <c r="AA27" s="62"/>
    </row>
    <row r="28" spans="2:27" s="7" customFormat="1" ht="20.100000000000001" customHeight="1" x14ac:dyDescent="0.25">
      <c r="B28" s="575" t="s">
        <v>462</v>
      </c>
      <c r="C28" s="576"/>
      <c r="D28" s="576"/>
      <c r="E28" s="576"/>
      <c r="F28" s="577"/>
      <c r="G28" s="137">
        <f>+G12+G13</f>
        <v>3</v>
      </c>
      <c r="H28" s="137">
        <f t="shared" ref="H28:R28" si="17">+H12+H13</f>
        <v>2</v>
      </c>
      <c r="I28" s="137">
        <f t="shared" si="17"/>
        <v>1</v>
      </c>
      <c r="J28" s="137">
        <f t="shared" si="17"/>
        <v>0</v>
      </c>
      <c r="K28" s="137">
        <f t="shared" si="17"/>
        <v>2</v>
      </c>
      <c r="L28" s="137">
        <f t="shared" si="17"/>
        <v>3</v>
      </c>
      <c r="M28" s="137">
        <f t="shared" si="17"/>
        <v>1</v>
      </c>
      <c r="N28" s="137">
        <f t="shared" si="17"/>
        <v>1</v>
      </c>
      <c r="O28" s="137">
        <f t="shared" si="17"/>
        <v>0</v>
      </c>
      <c r="P28" s="137">
        <f t="shared" si="17"/>
        <v>1</v>
      </c>
      <c r="Q28" s="137">
        <f t="shared" si="17"/>
        <v>1</v>
      </c>
      <c r="R28" s="137">
        <f t="shared" si="17"/>
        <v>0</v>
      </c>
      <c r="S28" s="137">
        <f t="shared" ref="S28:U28" si="18">+S12+S13</f>
        <v>0</v>
      </c>
      <c r="T28" s="137">
        <f t="shared" si="18"/>
        <v>0</v>
      </c>
      <c r="U28" s="137">
        <f t="shared" si="18"/>
        <v>0</v>
      </c>
      <c r="V28" s="138">
        <f t="shared" si="1"/>
        <v>15</v>
      </c>
      <c r="W28" s="141" t="s">
        <v>63</v>
      </c>
      <c r="Y28" s="281" t="s">
        <v>511</v>
      </c>
      <c r="Z28" s="281"/>
      <c r="AA28" s="62"/>
    </row>
    <row r="29" spans="2:27" s="7" customFormat="1" ht="20.100000000000001" customHeight="1" x14ac:dyDescent="0.25">
      <c r="B29" s="575" t="s">
        <v>465</v>
      </c>
      <c r="C29" s="576"/>
      <c r="D29" s="576"/>
      <c r="E29" s="576"/>
      <c r="F29" s="577"/>
      <c r="G29" s="137">
        <f t="shared" ref="G29:R29" si="19">+G16</f>
        <v>0</v>
      </c>
      <c r="H29" s="137">
        <f t="shared" si="19"/>
        <v>0</v>
      </c>
      <c r="I29" s="137">
        <f t="shared" si="19"/>
        <v>0</v>
      </c>
      <c r="J29" s="137">
        <f t="shared" si="19"/>
        <v>0</v>
      </c>
      <c r="K29" s="137">
        <f t="shared" si="19"/>
        <v>0</v>
      </c>
      <c r="L29" s="137">
        <f t="shared" si="19"/>
        <v>0</v>
      </c>
      <c r="M29" s="137">
        <f t="shared" si="19"/>
        <v>0</v>
      </c>
      <c r="N29" s="137">
        <f t="shared" si="19"/>
        <v>0</v>
      </c>
      <c r="O29" s="137">
        <f t="shared" si="19"/>
        <v>1</v>
      </c>
      <c r="P29" s="137">
        <f t="shared" si="19"/>
        <v>0</v>
      </c>
      <c r="Q29" s="137">
        <f t="shared" si="19"/>
        <v>0</v>
      </c>
      <c r="R29" s="137">
        <f t="shared" si="19"/>
        <v>0</v>
      </c>
      <c r="S29" s="137">
        <f t="shared" ref="S29:U29" si="20">+S16</f>
        <v>0</v>
      </c>
      <c r="T29" s="137">
        <f t="shared" si="20"/>
        <v>0</v>
      </c>
      <c r="U29" s="137">
        <f t="shared" si="20"/>
        <v>0</v>
      </c>
      <c r="V29" s="138">
        <f t="shared" si="1"/>
        <v>1</v>
      </c>
      <c r="W29" s="141" t="s">
        <v>63</v>
      </c>
      <c r="Y29" s="281" t="s">
        <v>512</v>
      </c>
      <c r="Z29" s="281"/>
      <c r="AA29" s="62"/>
    </row>
    <row r="30" spans="2:27" s="7" customFormat="1" ht="24.95" customHeight="1" x14ac:dyDescent="0.25">
      <c r="B30" s="575" t="s">
        <v>468</v>
      </c>
      <c r="C30" s="576"/>
      <c r="D30" s="576"/>
      <c r="E30" s="576"/>
      <c r="F30" s="577"/>
      <c r="G30" s="137">
        <f t="shared" ref="G30:R30" si="21">+G14</f>
        <v>0</v>
      </c>
      <c r="H30" s="137">
        <f t="shared" si="21"/>
        <v>1</v>
      </c>
      <c r="I30" s="137">
        <f t="shared" si="21"/>
        <v>0</v>
      </c>
      <c r="J30" s="137">
        <f t="shared" si="21"/>
        <v>0</v>
      </c>
      <c r="K30" s="137">
        <f t="shared" si="21"/>
        <v>0</v>
      </c>
      <c r="L30" s="137">
        <f t="shared" si="21"/>
        <v>0</v>
      </c>
      <c r="M30" s="137">
        <f t="shared" si="21"/>
        <v>0</v>
      </c>
      <c r="N30" s="137">
        <f t="shared" si="21"/>
        <v>0</v>
      </c>
      <c r="O30" s="137">
        <f t="shared" si="21"/>
        <v>0</v>
      </c>
      <c r="P30" s="137">
        <f t="shared" si="21"/>
        <v>0</v>
      </c>
      <c r="Q30" s="137">
        <f t="shared" si="21"/>
        <v>0</v>
      </c>
      <c r="R30" s="137">
        <f t="shared" si="21"/>
        <v>0</v>
      </c>
      <c r="S30" s="137">
        <f t="shared" ref="S30:U30" si="22">+S14</f>
        <v>0</v>
      </c>
      <c r="T30" s="137">
        <f t="shared" si="22"/>
        <v>0</v>
      </c>
      <c r="U30" s="137">
        <f t="shared" si="22"/>
        <v>0</v>
      </c>
      <c r="V30" s="138">
        <f t="shared" si="1"/>
        <v>1</v>
      </c>
      <c r="W30" s="141" t="s">
        <v>63</v>
      </c>
      <c r="Y30" s="281" t="s">
        <v>513</v>
      </c>
      <c r="Z30" s="281"/>
      <c r="AA30" s="62"/>
    </row>
    <row r="31" spans="2:27" s="7" customFormat="1" ht="24.95" customHeight="1" x14ac:dyDescent="0.25">
      <c r="B31" s="575" t="s">
        <v>504</v>
      </c>
      <c r="C31" s="576"/>
      <c r="D31" s="576"/>
      <c r="E31" s="576"/>
      <c r="F31" s="577"/>
      <c r="G31" s="137">
        <f t="shared" ref="G31:R31" si="23">+G19+G20</f>
        <v>0</v>
      </c>
      <c r="H31" s="137">
        <f t="shared" si="23"/>
        <v>0</v>
      </c>
      <c r="I31" s="137">
        <f t="shared" si="23"/>
        <v>0</v>
      </c>
      <c r="J31" s="137">
        <f t="shared" si="23"/>
        <v>1</v>
      </c>
      <c r="K31" s="137">
        <f t="shared" si="23"/>
        <v>0</v>
      </c>
      <c r="L31" s="137">
        <f t="shared" si="23"/>
        <v>0</v>
      </c>
      <c r="M31" s="137">
        <f t="shared" si="23"/>
        <v>0</v>
      </c>
      <c r="N31" s="137">
        <f t="shared" si="23"/>
        <v>0</v>
      </c>
      <c r="O31" s="137">
        <f t="shared" si="23"/>
        <v>0</v>
      </c>
      <c r="P31" s="137">
        <f t="shared" si="23"/>
        <v>0</v>
      </c>
      <c r="Q31" s="137">
        <f t="shared" si="23"/>
        <v>0</v>
      </c>
      <c r="R31" s="137">
        <f t="shared" si="23"/>
        <v>1</v>
      </c>
      <c r="S31" s="137">
        <f t="shared" ref="S31:U31" si="24">+S19+S20</f>
        <v>0</v>
      </c>
      <c r="T31" s="137">
        <f t="shared" si="24"/>
        <v>0</v>
      </c>
      <c r="U31" s="137">
        <f t="shared" si="24"/>
        <v>0</v>
      </c>
      <c r="V31" s="138">
        <f t="shared" si="1"/>
        <v>2</v>
      </c>
      <c r="W31" s="141" t="s">
        <v>63</v>
      </c>
      <c r="Y31" s="281" t="s">
        <v>505</v>
      </c>
      <c r="Z31" s="281"/>
      <c r="AA31" s="62"/>
    </row>
    <row r="32" spans="2:27" s="7" customFormat="1" ht="24.95" customHeight="1" x14ac:dyDescent="0.25">
      <c r="B32" s="575" t="s">
        <v>506</v>
      </c>
      <c r="C32" s="576"/>
      <c r="D32" s="576"/>
      <c r="E32" s="576"/>
      <c r="F32" s="577"/>
      <c r="G32" s="137">
        <f>+G12+G13</f>
        <v>3</v>
      </c>
      <c r="H32" s="137">
        <f t="shared" ref="H32:R32" si="25">+H12+H13</f>
        <v>2</v>
      </c>
      <c r="I32" s="137">
        <f t="shared" si="25"/>
        <v>1</v>
      </c>
      <c r="J32" s="137">
        <f t="shared" si="25"/>
        <v>0</v>
      </c>
      <c r="K32" s="137">
        <f t="shared" si="25"/>
        <v>2</v>
      </c>
      <c r="L32" s="137">
        <f t="shared" si="25"/>
        <v>3</v>
      </c>
      <c r="M32" s="137">
        <f t="shared" si="25"/>
        <v>1</v>
      </c>
      <c r="N32" s="137">
        <f t="shared" si="25"/>
        <v>1</v>
      </c>
      <c r="O32" s="137">
        <f t="shared" si="25"/>
        <v>0</v>
      </c>
      <c r="P32" s="137">
        <f t="shared" si="25"/>
        <v>1</v>
      </c>
      <c r="Q32" s="137">
        <f t="shared" si="25"/>
        <v>1</v>
      </c>
      <c r="R32" s="137">
        <f t="shared" si="25"/>
        <v>0</v>
      </c>
      <c r="S32" s="137">
        <f t="shared" ref="S32:U32" si="26">+S12+S13</f>
        <v>0</v>
      </c>
      <c r="T32" s="137">
        <f t="shared" si="26"/>
        <v>0</v>
      </c>
      <c r="U32" s="137">
        <f t="shared" si="26"/>
        <v>0</v>
      </c>
      <c r="V32" s="138">
        <f t="shared" si="1"/>
        <v>15</v>
      </c>
      <c r="W32" s="141" t="s">
        <v>63</v>
      </c>
      <c r="Y32" s="281" t="s">
        <v>507</v>
      </c>
      <c r="Z32" s="281"/>
      <c r="AA32" s="62"/>
    </row>
    <row r="33" spans="2:27" s="7" customFormat="1" ht="20.100000000000001" customHeight="1" x14ac:dyDescent="0.25">
      <c r="B33" s="575" t="s">
        <v>508</v>
      </c>
      <c r="C33" s="576"/>
      <c r="D33" s="576"/>
      <c r="E33" s="576"/>
      <c r="F33" s="577"/>
      <c r="G33" s="137">
        <f t="shared" ref="G33:R34" si="27">+G16</f>
        <v>0</v>
      </c>
      <c r="H33" s="137">
        <f t="shared" si="27"/>
        <v>0</v>
      </c>
      <c r="I33" s="137">
        <f t="shared" si="27"/>
        <v>0</v>
      </c>
      <c r="J33" s="137">
        <f t="shared" si="27"/>
        <v>0</v>
      </c>
      <c r="K33" s="137">
        <f t="shared" si="27"/>
        <v>0</v>
      </c>
      <c r="L33" s="137">
        <f t="shared" si="27"/>
        <v>0</v>
      </c>
      <c r="M33" s="137">
        <f t="shared" si="27"/>
        <v>0</v>
      </c>
      <c r="N33" s="137">
        <f t="shared" si="27"/>
        <v>0</v>
      </c>
      <c r="O33" s="137">
        <f t="shared" si="27"/>
        <v>1</v>
      </c>
      <c r="P33" s="137">
        <f t="shared" si="27"/>
        <v>0</v>
      </c>
      <c r="Q33" s="137">
        <f t="shared" si="27"/>
        <v>0</v>
      </c>
      <c r="R33" s="137">
        <f t="shared" si="27"/>
        <v>0</v>
      </c>
      <c r="S33" s="137">
        <f t="shared" ref="S33:U34" si="28">+S16</f>
        <v>0</v>
      </c>
      <c r="T33" s="137">
        <f t="shared" si="28"/>
        <v>0</v>
      </c>
      <c r="U33" s="137">
        <f t="shared" si="28"/>
        <v>0</v>
      </c>
      <c r="V33" s="138">
        <f t="shared" si="1"/>
        <v>1</v>
      </c>
      <c r="W33" s="141" t="s">
        <v>63</v>
      </c>
      <c r="Y33" s="281" t="s">
        <v>509</v>
      </c>
      <c r="Z33" s="281"/>
      <c r="AA33" s="62"/>
    </row>
    <row r="34" spans="2:27" s="7" customFormat="1" ht="20.100000000000001" customHeight="1" x14ac:dyDescent="0.25">
      <c r="B34" s="581" t="s">
        <v>1785</v>
      </c>
      <c r="C34" s="576"/>
      <c r="D34" s="576"/>
      <c r="E34" s="576"/>
      <c r="F34" s="577"/>
      <c r="G34" s="137">
        <f>+G17</f>
        <v>3</v>
      </c>
      <c r="H34" s="137">
        <f t="shared" si="27"/>
        <v>3</v>
      </c>
      <c r="I34" s="137">
        <f t="shared" si="27"/>
        <v>0</v>
      </c>
      <c r="J34" s="137">
        <f t="shared" si="27"/>
        <v>0</v>
      </c>
      <c r="K34" s="137">
        <f t="shared" si="27"/>
        <v>0</v>
      </c>
      <c r="L34" s="137">
        <f t="shared" si="27"/>
        <v>0</v>
      </c>
      <c r="M34" s="137">
        <f t="shared" si="27"/>
        <v>0</v>
      </c>
      <c r="N34" s="137">
        <f t="shared" si="27"/>
        <v>0</v>
      </c>
      <c r="O34" s="137">
        <f t="shared" si="27"/>
        <v>0</v>
      </c>
      <c r="P34" s="137">
        <f t="shared" si="27"/>
        <v>0</v>
      </c>
      <c r="Q34" s="137">
        <f t="shared" si="27"/>
        <v>0</v>
      </c>
      <c r="R34" s="137">
        <f t="shared" si="27"/>
        <v>0</v>
      </c>
      <c r="S34" s="137">
        <f t="shared" si="28"/>
        <v>0</v>
      </c>
      <c r="T34" s="137">
        <f t="shared" si="28"/>
        <v>0</v>
      </c>
      <c r="U34" s="137">
        <f t="shared" si="28"/>
        <v>0</v>
      </c>
      <c r="V34" s="138">
        <f t="shared" si="1"/>
        <v>6</v>
      </c>
      <c r="W34" s="141" t="s">
        <v>63</v>
      </c>
      <c r="Y34" s="281" t="s">
        <v>509</v>
      </c>
      <c r="Z34" s="281"/>
      <c r="AA34" s="62"/>
    </row>
    <row r="35" spans="2:27" s="7" customFormat="1" ht="24.95" customHeight="1" x14ac:dyDescent="0.25">
      <c r="B35" s="600" t="s">
        <v>62</v>
      </c>
      <c r="C35" s="601"/>
      <c r="D35" s="601"/>
      <c r="E35" s="601"/>
      <c r="F35" s="602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8"/>
      <c r="W35" s="141"/>
      <c r="Y35" s="281"/>
      <c r="Z35" s="281"/>
      <c r="AA35" s="62"/>
    </row>
    <row r="36" spans="2:27" s="7" customFormat="1" ht="24.95" customHeight="1" x14ac:dyDescent="0.25">
      <c r="B36" s="603" t="s">
        <v>489</v>
      </c>
      <c r="C36" s="604"/>
      <c r="D36" s="604"/>
      <c r="E36" s="604"/>
      <c r="F36" s="605"/>
      <c r="G36" s="137">
        <v>1</v>
      </c>
      <c r="H36" s="137">
        <v>1</v>
      </c>
      <c r="I36" s="137">
        <v>1</v>
      </c>
      <c r="J36" s="137">
        <v>1</v>
      </c>
      <c r="K36" s="137">
        <v>1</v>
      </c>
      <c r="L36" s="137">
        <v>1</v>
      </c>
      <c r="M36" s="137">
        <v>1</v>
      </c>
      <c r="N36" s="137">
        <v>1</v>
      </c>
      <c r="O36" s="137">
        <v>1</v>
      </c>
      <c r="P36" s="137">
        <v>1</v>
      </c>
      <c r="Q36" s="137">
        <v>1</v>
      </c>
      <c r="R36" s="137">
        <v>1</v>
      </c>
      <c r="S36" s="137"/>
      <c r="T36" s="137"/>
      <c r="U36" s="137"/>
      <c r="V36" s="138">
        <f t="shared" ref="V36:V44" si="29">+SUM(G36:U36)</f>
        <v>12</v>
      </c>
      <c r="W36" s="141" t="s">
        <v>63</v>
      </c>
      <c r="Y36" s="281" t="s">
        <v>490</v>
      </c>
      <c r="Z36" s="281" t="s">
        <v>491</v>
      </c>
      <c r="AA36" s="62"/>
    </row>
    <row r="37" spans="2:27" s="7" customFormat="1" ht="24.95" customHeight="1" x14ac:dyDescent="0.25">
      <c r="B37" s="575" t="s">
        <v>469</v>
      </c>
      <c r="C37" s="576"/>
      <c r="D37" s="576"/>
      <c r="E37" s="576"/>
      <c r="F37" s="577"/>
      <c r="G37" s="137">
        <f t="shared" ref="G37:H37" si="30">+G11+G17</f>
        <v>3</v>
      </c>
      <c r="H37" s="137">
        <f t="shared" si="30"/>
        <v>3</v>
      </c>
      <c r="I37" s="137">
        <f>+I11+I17</f>
        <v>1</v>
      </c>
      <c r="J37" s="137">
        <f t="shared" ref="J37:R37" si="31">+J11+J17</f>
        <v>0</v>
      </c>
      <c r="K37" s="137">
        <f t="shared" si="31"/>
        <v>3</v>
      </c>
      <c r="L37" s="137">
        <f t="shared" si="31"/>
        <v>3</v>
      </c>
      <c r="M37" s="137">
        <f t="shared" si="31"/>
        <v>1</v>
      </c>
      <c r="N37" s="137">
        <f t="shared" si="31"/>
        <v>1</v>
      </c>
      <c r="O37" s="137">
        <f t="shared" si="31"/>
        <v>0</v>
      </c>
      <c r="P37" s="137">
        <f t="shared" si="31"/>
        <v>1</v>
      </c>
      <c r="Q37" s="137">
        <f t="shared" si="31"/>
        <v>1</v>
      </c>
      <c r="R37" s="137">
        <f t="shared" si="31"/>
        <v>0</v>
      </c>
      <c r="S37" s="137">
        <f t="shared" ref="S37:U37" si="32">+S11+S17</f>
        <v>0</v>
      </c>
      <c r="T37" s="137">
        <f t="shared" si="32"/>
        <v>0</v>
      </c>
      <c r="U37" s="137">
        <f t="shared" si="32"/>
        <v>0</v>
      </c>
      <c r="V37" s="138">
        <f t="shared" si="29"/>
        <v>17</v>
      </c>
      <c r="W37" s="141" t="s">
        <v>63</v>
      </c>
      <c r="Y37" s="282" t="s">
        <v>485</v>
      </c>
      <c r="Z37" s="281"/>
      <c r="AA37" s="62"/>
    </row>
    <row r="38" spans="2:27" s="7" customFormat="1" ht="50.1" customHeight="1" x14ac:dyDescent="0.25">
      <c r="B38" s="603" t="s">
        <v>493</v>
      </c>
      <c r="C38" s="604"/>
      <c r="D38" s="604"/>
      <c r="E38" s="604"/>
      <c r="F38" s="605"/>
      <c r="G38" s="137">
        <f t="shared" ref="G38:R38" si="33">+G36</f>
        <v>1</v>
      </c>
      <c r="H38" s="137">
        <f t="shared" si="33"/>
        <v>1</v>
      </c>
      <c r="I38" s="137">
        <f t="shared" si="33"/>
        <v>1</v>
      </c>
      <c r="J38" s="137">
        <f t="shared" si="33"/>
        <v>1</v>
      </c>
      <c r="K38" s="137">
        <f t="shared" si="33"/>
        <v>1</v>
      </c>
      <c r="L38" s="137">
        <f t="shared" si="33"/>
        <v>1</v>
      </c>
      <c r="M38" s="137">
        <f t="shared" si="33"/>
        <v>1</v>
      </c>
      <c r="N38" s="137">
        <f t="shared" si="33"/>
        <v>1</v>
      </c>
      <c r="O38" s="137">
        <f t="shared" si="33"/>
        <v>1</v>
      </c>
      <c r="P38" s="137">
        <f t="shared" si="33"/>
        <v>1</v>
      </c>
      <c r="Q38" s="137">
        <f t="shared" si="33"/>
        <v>1</v>
      </c>
      <c r="R38" s="137">
        <f t="shared" si="33"/>
        <v>1</v>
      </c>
      <c r="S38" s="137">
        <f t="shared" ref="S38:U38" si="34">+S36</f>
        <v>0</v>
      </c>
      <c r="T38" s="137">
        <f t="shared" si="34"/>
        <v>0</v>
      </c>
      <c r="U38" s="137">
        <f t="shared" si="34"/>
        <v>0</v>
      </c>
      <c r="V38" s="138">
        <f t="shared" si="29"/>
        <v>12</v>
      </c>
      <c r="W38" s="141" t="s">
        <v>63</v>
      </c>
      <c r="Y38" s="281" t="s">
        <v>494</v>
      </c>
      <c r="Z38" s="281" t="s">
        <v>251</v>
      </c>
      <c r="AA38" s="62"/>
    </row>
    <row r="39" spans="2:27" s="7" customFormat="1" ht="24.95" customHeight="1" x14ac:dyDescent="0.25">
      <c r="B39" s="575" t="s">
        <v>470</v>
      </c>
      <c r="C39" s="576"/>
      <c r="D39" s="576"/>
      <c r="E39" s="576"/>
      <c r="F39" s="577"/>
      <c r="G39" s="137">
        <f t="shared" ref="G39:H39" si="35">+G11+G17</f>
        <v>3</v>
      </c>
      <c r="H39" s="137">
        <f t="shared" si="35"/>
        <v>3</v>
      </c>
      <c r="I39" s="137">
        <f>+I11+I17</f>
        <v>1</v>
      </c>
      <c r="J39" s="137">
        <f t="shared" ref="J39:R39" si="36">+J11+J17</f>
        <v>0</v>
      </c>
      <c r="K39" s="137">
        <f t="shared" si="36"/>
        <v>3</v>
      </c>
      <c r="L39" s="137">
        <f t="shared" si="36"/>
        <v>3</v>
      </c>
      <c r="M39" s="137">
        <f t="shared" si="36"/>
        <v>1</v>
      </c>
      <c r="N39" s="137">
        <f t="shared" si="36"/>
        <v>1</v>
      </c>
      <c r="O39" s="137">
        <f t="shared" si="36"/>
        <v>0</v>
      </c>
      <c r="P39" s="137">
        <f t="shared" si="36"/>
        <v>1</v>
      </c>
      <c r="Q39" s="137">
        <f t="shared" si="36"/>
        <v>1</v>
      </c>
      <c r="R39" s="137">
        <f t="shared" si="36"/>
        <v>0</v>
      </c>
      <c r="S39" s="137">
        <f t="shared" ref="S39:U39" si="37">+S11+S17</f>
        <v>0</v>
      </c>
      <c r="T39" s="137">
        <f t="shared" si="37"/>
        <v>0</v>
      </c>
      <c r="U39" s="137">
        <f t="shared" si="37"/>
        <v>0</v>
      </c>
      <c r="V39" s="138">
        <f t="shared" si="29"/>
        <v>17</v>
      </c>
      <c r="W39" s="141" t="s">
        <v>63</v>
      </c>
      <c r="Y39" s="281" t="s">
        <v>495</v>
      </c>
      <c r="Z39" s="281"/>
      <c r="AA39" s="62"/>
    </row>
    <row r="40" spans="2:27" s="7" customFormat="1" ht="24.95" customHeight="1" x14ac:dyDescent="0.25">
      <c r="B40" s="575" t="s">
        <v>474</v>
      </c>
      <c r="C40" s="576"/>
      <c r="D40" s="576"/>
      <c r="E40" s="576"/>
      <c r="F40" s="57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8">
        <f t="shared" si="29"/>
        <v>0</v>
      </c>
      <c r="W40" s="141" t="s">
        <v>63</v>
      </c>
      <c r="Y40" s="281" t="s">
        <v>496</v>
      </c>
      <c r="Z40" s="281"/>
      <c r="AA40" s="62"/>
    </row>
    <row r="41" spans="2:27" s="7" customFormat="1" ht="24.95" customHeight="1" x14ac:dyDescent="0.25">
      <c r="B41" s="575" t="s">
        <v>475</v>
      </c>
      <c r="C41" s="576"/>
      <c r="D41" s="576"/>
      <c r="E41" s="576"/>
      <c r="F41" s="57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8">
        <f t="shared" si="29"/>
        <v>0</v>
      </c>
      <c r="W41" s="141" t="s">
        <v>63</v>
      </c>
      <c r="Y41" s="285" t="s">
        <v>497</v>
      </c>
      <c r="Z41" s="281"/>
      <c r="AA41" s="62"/>
    </row>
    <row r="42" spans="2:27" s="7" customFormat="1" ht="24.95" customHeight="1" x14ac:dyDescent="0.25">
      <c r="B42" s="575" t="s">
        <v>518</v>
      </c>
      <c r="C42" s="576"/>
      <c r="D42" s="576"/>
      <c r="E42" s="576"/>
      <c r="F42" s="577"/>
      <c r="G42" s="137">
        <f t="shared" ref="G42:R42" si="38">+G43</f>
        <v>0</v>
      </c>
      <c r="H42" s="137">
        <f t="shared" si="38"/>
        <v>0</v>
      </c>
      <c r="I42" s="137">
        <f t="shared" si="38"/>
        <v>0</v>
      </c>
      <c r="J42" s="137">
        <f t="shared" si="38"/>
        <v>0</v>
      </c>
      <c r="K42" s="137">
        <f t="shared" si="38"/>
        <v>0</v>
      </c>
      <c r="L42" s="137">
        <f t="shared" si="38"/>
        <v>0</v>
      </c>
      <c r="M42" s="137">
        <f t="shared" si="38"/>
        <v>0</v>
      </c>
      <c r="N42" s="137">
        <f t="shared" si="38"/>
        <v>0</v>
      </c>
      <c r="O42" s="137">
        <f t="shared" si="38"/>
        <v>0</v>
      </c>
      <c r="P42" s="137">
        <f t="shared" si="38"/>
        <v>1</v>
      </c>
      <c r="Q42" s="137">
        <f t="shared" si="38"/>
        <v>1</v>
      </c>
      <c r="R42" s="137">
        <f t="shared" si="38"/>
        <v>0</v>
      </c>
      <c r="S42" s="137">
        <f t="shared" ref="S42:U42" si="39">+S43</f>
        <v>0</v>
      </c>
      <c r="T42" s="137">
        <f t="shared" si="39"/>
        <v>0</v>
      </c>
      <c r="U42" s="137">
        <f t="shared" si="39"/>
        <v>0</v>
      </c>
      <c r="V42" s="138">
        <f t="shared" si="29"/>
        <v>2</v>
      </c>
      <c r="W42" s="141" t="s">
        <v>63</v>
      </c>
      <c r="Y42" s="281" t="s">
        <v>517</v>
      </c>
      <c r="Z42" s="281"/>
      <c r="AA42" s="62"/>
    </row>
    <row r="43" spans="2:27" s="7" customFormat="1" ht="24.95" customHeight="1" x14ac:dyDescent="0.25">
      <c r="B43" s="575" t="s">
        <v>459</v>
      </c>
      <c r="C43" s="576"/>
      <c r="D43" s="576"/>
      <c r="E43" s="576"/>
      <c r="F43" s="577"/>
      <c r="G43" s="137"/>
      <c r="H43" s="137"/>
      <c r="I43" s="137"/>
      <c r="J43" s="137"/>
      <c r="K43" s="137"/>
      <c r="L43" s="137"/>
      <c r="M43" s="137"/>
      <c r="N43" s="137"/>
      <c r="O43" s="137"/>
      <c r="P43" s="137">
        <v>1</v>
      </c>
      <c r="Q43" s="137">
        <v>1</v>
      </c>
      <c r="R43" s="137"/>
      <c r="S43" s="137"/>
      <c r="T43" s="137"/>
      <c r="U43" s="137"/>
      <c r="V43" s="138">
        <f t="shared" si="29"/>
        <v>2</v>
      </c>
      <c r="W43" s="141" t="s">
        <v>63</v>
      </c>
      <c r="Y43" s="281" t="s">
        <v>498</v>
      </c>
      <c r="Z43" s="281"/>
      <c r="AA43" s="62"/>
    </row>
    <row r="44" spans="2:27" s="7" customFormat="1" ht="24.95" customHeight="1" x14ac:dyDescent="0.25">
      <c r="B44" s="575" t="s">
        <v>514</v>
      </c>
      <c r="C44" s="576"/>
      <c r="D44" s="576"/>
      <c r="E44" s="576"/>
      <c r="F44" s="577"/>
      <c r="G44" s="137">
        <f t="shared" ref="G44:R44" si="40">+G43</f>
        <v>0</v>
      </c>
      <c r="H44" s="137">
        <f t="shared" si="40"/>
        <v>0</v>
      </c>
      <c r="I44" s="137">
        <f t="shared" si="40"/>
        <v>0</v>
      </c>
      <c r="J44" s="137">
        <f t="shared" si="40"/>
        <v>0</v>
      </c>
      <c r="K44" s="137">
        <f t="shared" si="40"/>
        <v>0</v>
      </c>
      <c r="L44" s="137">
        <f t="shared" si="40"/>
        <v>0</v>
      </c>
      <c r="M44" s="137">
        <f t="shared" si="40"/>
        <v>0</v>
      </c>
      <c r="N44" s="137">
        <f t="shared" si="40"/>
        <v>0</v>
      </c>
      <c r="O44" s="137">
        <f t="shared" si="40"/>
        <v>0</v>
      </c>
      <c r="P44" s="137">
        <f t="shared" si="40"/>
        <v>1</v>
      </c>
      <c r="Q44" s="137">
        <f t="shared" si="40"/>
        <v>1</v>
      </c>
      <c r="R44" s="137">
        <f t="shared" si="40"/>
        <v>0</v>
      </c>
      <c r="S44" s="137">
        <f t="shared" ref="S44:U44" si="41">+S43</f>
        <v>0</v>
      </c>
      <c r="T44" s="137">
        <f t="shared" si="41"/>
        <v>0</v>
      </c>
      <c r="U44" s="137">
        <f t="shared" si="41"/>
        <v>0</v>
      </c>
      <c r="V44" s="138">
        <f t="shared" si="29"/>
        <v>2</v>
      </c>
      <c r="W44" s="141" t="s">
        <v>63</v>
      </c>
      <c r="Y44" s="281" t="s">
        <v>515</v>
      </c>
      <c r="Z44" s="281" t="s">
        <v>516</v>
      </c>
      <c r="AA44" s="62"/>
    </row>
    <row r="45" spans="2:27" s="7" customFormat="1" ht="24.95" customHeight="1" thickBot="1" x14ac:dyDescent="0.3">
      <c r="B45" s="578"/>
      <c r="C45" s="579"/>
      <c r="D45" s="579"/>
      <c r="E45" s="579"/>
      <c r="F45" s="580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40"/>
      <c r="W45" s="142"/>
      <c r="Y45" s="282"/>
      <c r="Z45" s="281"/>
      <c r="AA45" s="62"/>
    </row>
    <row r="46" spans="2:27" s="7" customFormat="1" ht="20.100000000000001" customHeight="1" x14ac:dyDescent="0.25">
      <c r="B46" s="55"/>
      <c r="C46" s="55"/>
      <c r="D46" s="55"/>
      <c r="E46" s="55"/>
      <c r="F46" s="55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59"/>
      <c r="Y46" s="282"/>
      <c r="Z46" s="281"/>
      <c r="AA46" s="62"/>
    </row>
    <row r="47" spans="2:27" s="7" customFormat="1" ht="20.100000000000001" customHeight="1" x14ac:dyDescent="0.25">
      <c r="B47" s="55"/>
      <c r="C47" s="55"/>
      <c r="D47" s="55"/>
      <c r="E47" s="55"/>
      <c r="F47" s="55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59"/>
      <c r="Y47" s="281"/>
      <c r="Z47" s="281"/>
    </row>
    <row r="48" spans="2:27" s="7" customFormat="1" ht="20.100000000000001" customHeight="1" x14ac:dyDescent="0.25">
      <c r="B48" s="55"/>
      <c r="C48" s="55"/>
      <c r="D48" s="55"/>
      <c r="E48" s="55"/>
      <c r="F48" s="55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59"/>
      <c r="Y48" s="281"/>
      <c r="Z48" s="281"/>
    </row>
  </sheetData>
  <mergeCells count="38">
    <mergeCell ref="B45:F45"/>
    <mergeCell ref="B39:F39"/>
    <mergeCell ref="B40:F40"/>
    <mergeCell ref="B41:F41"/>
    <mergeCell ref="B42:F42"/>
    <mergeCell ref="B43:F43"/>
    <mergeCell ref="B44:F44"/>
    <mergeCell ref="B38:F38"/>
    <mergeCell ref="B26:F26"/>
    <mergeCell ref="B27:F27"/>
    <mergeCell ref="B28:F28"/>
    <mergeCell ref="B29:F29"/>
    <mergeCell ref="B30:F30"/>
    <mergeCell ref="B31:F31"/>
    <mergeCell ref="B32:F32"/>
    <mergeCell ref="B33:F33"/>
    <mergeCell ref="B35:F35"/>
    <mergeCell ref="B36:F36"/>
    <mergeCell ref="B37:F37"/>
    <mergeCell ref="B34:F34"/>
    <mergeCell ref="B25:F25"/>
    <mergeCell ref="B13:F13"/>
    <mergeCell ref="B14:F14"/>
    <mergeCell ref="B15:F15"/>
    <mergeCell ref="B16:F16"/>
    <mergeCell ref="B18:F18"/>
    <mergeCell ref="B19:F19"/>
    <mergeCell ref="B20:F20"/>
    <mergeCell ref="B21:F21"/>
    <mergeCell ref="B22:F22"/>
    <mergeCell ref="B23:F23"/>
    <mergeCell ref="B24:F24"/>
    <mergeCell ref="B17:F17"/>
    <mergeCell ref="B1:W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0795-D97D-4B3A-A648-4E8AA789BFA7}">
  <sheetPr>
    <tabColor rgb="FF92D050"/>
  </sheetPr>
  <dimension ref="B1:S35"/>
  <sheetViews>
    <sheetView showGridLines="0" view="pageBreakPreview" topLeftCell="A6" zoomScaleNormal="70" zoomScaleSheetLayoutView="100" workbookViewId="0">
      <selection activeCell="P14" sqref="P1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1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2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69</v>
      </c>
      <c r="K7" s="3" t="s">
        <v>240</v>
      </c>
      <c r="L7" s="298" t="s">
        <v>975</v>
      </c>
      <c r="M7" s="3" t="s">
        <v>25</v>
      </c>
      <c r="N7" s="58" t="s">
        <v>77</v>
      </c>
    </row>
    <row r="8" spans="2:1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20" t="s">
        <v>52</v>
      </c>
      <c r="D9" s="621"/>
      <c r="E9" s="621"/>
      <c r="F9" s="621"/>
      <c r="G9" s="188" t="s">
        <v>54</v>
      </c>
      <c r="H9" s="188" t="s">
        <v>226</v>
      </c>
      <c r="I9" s="188" t="s">
        <v>46</v>
      </c>
      <c r="J9" s="188" t="s">
        <v>47</v>
      </c>
      <c r="K9" s="188" t="s">
        <v>70</v>
      </c>
      <c r="L9" s="188" t="s">
        <v>11</v>
      </c>
      <c r="M9" s="188" t="s">
        <v>73</v>
      </c>
      <c r="N9" s="189" t="s">
        <v>3</v>
      </c>
    </row>
    <row r="10" spans="2:19" s="8" customFormat="1" ht="18.95" customHeight="1" x14ac:dyDescent="0.25">
      <c r="C10" s="606" t="s">
        <v>1809</v>
      </c>
      <c r="D10" s="607"/>
      <c r="E10" s="607"/>
      <c r="F10" s="608"/>
      <c r="G10" s="615" t="s">
        <v>645</v>
      </c>
      <c r="H10" s="190" t="s">
        <v>72</v>
      </c>
      <c r="I10" s="191">
        <v>2</v>
      </c>
      <c r="J10" s="192">
        <v>0.6</v>
      </c>
      <c r="K10" s="193">
        <f>+I10*J10</f>
        <v>1.2</v>
      </c>
      <c r="L10" s="618">
        <v>2</v>
      </c>
      <c r="M10" s="194">
        <f>ROUND(K10*L10,2)</f>
        <v>2.4</v>
      </c>
      <c r="N10" s="178" t="s">
        <v>2</v>
      </c>
    </row>
    <row r="11" spans="2:19" s="8" customFormat="1" ht="18.95" customHeight="1" x14ac:dyDescent="0.25">
      <c r="C11" s="609"/>
      <c r="D11" s="610"/>
      <c r="E11" s="610"/>
      <c r="F11" s="611"/>
      <c r="G11" s="616"/>
      <c r="H11" s="195" t="s">
        <v>71</v>
      </c>
      <c r="I11" s="196">
        <f>+I10+J10</f>
        <v>2.6</v>
      </c>
      <c r="J11" s="197">
        <v>0.6</v>
      </c>
      <c r="K11" s="198">
        <f>+I11*J11</f>
        <v>1.56</v>
      </c>
      <c r="L11" s="619"/>
      <c r="M11" s="199">
        <f>ROUND(K11*L10,2)</f>
        <v>3.12</v>
      </c>
      <c r="N11" s="163" t="s">
        <v>2</v>
      </c>
    </row>
    <row r="12" spans="2:19" s="8" customFormat="1" ht="18.95" customHeight="1" x14ac:dyDescent="0.25">
      <c r="C12" s="609"/>
      <c r="D12" s="610"/>
      <c r="E12" s="610"/>
      <c r="F12" s="611"/>
      <c r="G12" s="616"/>
      <c r="H12" s="195" t="s">
        <v>83</v>
      </c>
      <c r="I12" s="196">
        <f>+I10+J10</f>
        <v>2.6</v>
      </c>
      <c r="J12" s="197">
        <v>0.03</v>
      </c>
      <c r="K12" s="198">
        <f>+I12*J12</f>
        <v>7.8E-2</v>
      </c>
      <c r="L12" s="619"/>
      <c r="M12" s="199">
        <f>ROUND(K12*L10,2)</f>
        <v>0.16</v>
      </c>
      <c r="N12" s="163" t="s">
        <v>2</v>
      </c>
    </row>
    <row r="13" spans="2:19" s="8" customFormat="1" ht="18.95" customHeight="1" thickBot="1" x14ac:dyDescent="0.3">
      <c r="C13" s="612"/>
      <c r="D13" s="613"/>
      <c r="E13" s="613"/>
      <c r="F13" s="614"/>
      <c r="G13" s="617"/>
      <c r="H13" s="200"/>
      <c r="I13" s="201"/>
      <c r="J13" s="89"/>
      <c r="K13" s="202"/>
      <c r="L13" s="203" t="s">
        <v>4</v>
      </c>
      <c r="M13" s="204">
        <f>SUM(M10:M12)</f>
        <v>5.68</v>
      </c>
      <c r="N13" s="20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7"/>
      <c r="M14" s="44"/>
      <c r="N14" s="7"/>
    </row>
    <row r="15" spans="2:19" s="8" customFormat="1" ht="18.95" customHeight="1" x14ac:dyDescent="0.25">
      <c r="C15" s="606" t="s">
        <v>1810</v>
      </c>
      <c r="D15" s="607"/>
      <c r="E15" s="607"/>
      <c r="F15" s="608"/>
      <c r="G15" s="615" t="s">
        <v>645</v>
      </c>
      <c r="H15" s="190" t="s">
        <v>72</v>
      </c>
      <c r="I15" s="191">
        <v>2</v>
      </c>
      <c r="J15" s="192">
        <v>0.6</v>
      </c>
      <c r="K15" s="193">
        <f>+I15*J15</f>
        <v>1.2</v>
      </c>
      <c r="L15" s="618">
        <v>4</v>
      </c>
      <c r="M15" s="194">
        <f>ROUND(K15*L15,2)</f>
        <v>4.8</v>
      </c>
      <c r="N15" s="178" t="s">
        <v>2</v>
      </c>
    </row>
    <row r="16" spans="2:19" s="8" customFormat="1" ht="18.95" customHeight="1" x14ac:dyDescent="0.25">
      <c r="C16" s="609"/>
      <c r="D16" s="610"/>
      <c r="E16" s="610"/>
      <c r="F16" s="611"/>
      <c r="G16" s="616"/>
      <c r="H16" s="195" t="s">
        <v>71</v>
      </c>
      <c r="I16" s="196">
        <f>+I15+J15</f>
        <v>2.6</v>
      </c>
      <c r="J16" s="197">
        <v>0.6</v>
      </c>
      <c r="K16" s="198">
        <f t="shared" ref="K16:K17" si="0">+I16*J16</f>
        <v>1.56</v>
      </c>
      <c r="L16" s="619"/>
      <c r="M16" s="199">
        <f>ROUND(K16*L15,2)</f>
        <v>6.24</v>
      </c>
      <c r="N16" s="163" t="s">
        <v>2</v>
      </c>
    </row>
    <row r="17" spans="3:14" s="8" customFormat="1" ht="18.95" customHeight="1" x14ac:dyDescent="0.25">
      <c r="C17" s="609"/>
      <c r="D17" s="610"/>
      <c r="E17" s="610"/>
      <c r="F17" s="611"/>
      <c r="G17" s="616"/>
      <c r="H17" s="195" t="s">
        <v>83</v>
      </c>
      <c r="I17" s="196">
        <f>+I15+J15</f>
        <v>2.6</v>
      </c>
      <c r="J17" s="197">
        <v>0.03</v>
      </c>
      <c r="K17" s="198">
        <f t="shared" si="0"/>
        <v>7.8E-2</v>
      </c>
      <c r="L17" s="619"/>
      <c r="M17" s="199">
        <f>ROUND(K17*L15,2)</f>
        <v>0.31</v>
      </c>
      <c r="N17" s="163" t="s">
        <v>2</v>
      </c>
    </row>
    <row r="18" spans="3:14" s="8" customFormat="1" ht="18.95" customHeight="1" thickBot="1" x14ac:dyDescent="0.3">
      <c r="C18" s="612"/>
      <c r="D18" s="613"/>
      <c r="E18" s="613"/>
      <c r="F18" s="614"/>
      <c r="G18" s="617"/>
      <c r="H18" s="200"/>
      <c r="I18" s="201"/>
      <c r="J18" s="89"/>
      <c r="K18" s="202"/>
      <c r="L18" s="203" t="s">
        <v>4</v>
      </c>
      <c r="M18" s="204">
        <f>SUM(M15:M17)</f>
        <v>11.35</v>
      </c>
      <c r="N18" s="205" t="s">
        <v>2</v>
      </c>
    </row>
    <row r="19" spans="3:14" s="8" customFormat="1" ht="20.100000000000001" customHeight="1" thickBot="1" x14ac:dyDescent="0.3">
      <c r="H19" s="9"/>
      <c r="I19" s="10"/>
      <c r="J19" s="11"/>
      <c r="K19" s="12"/>
      <c r="L19" s="57"/>
      <c r="M19" s="44"/>
      <c r="N19" s="7"/>
    </row>
    <row r="20" spans="3:14" s="8" customFormat="1" ht="18.95" customHeight="1" x14ac:dyDescent="0.25">
      <c r="C20" s="606" t="s">
        <v>1811</v>
      </c>
      <c r="D20" s="607"/>
      <c r="E20" s="607"/>
      <c r="F20" s="608"/>
      <c r="G20" s="615" t="s">
        <v>645</v>
      </c>
      <c r="H20" s="190" t="s">
        <v>72</v>
      </c>
      <c r="I20" s="191">
        <v>2.76</v>
      </c>
      <c r="J20" s="192">
        <v>0.55000000000000004</v>
      </c>
      <c r="K20" s="193">
        <f>+I20*J20</f>
        <v>1.518</v>
      </c>
      <c r="L20" s="618">
        <v>2</v>
      </c>
      <c r="M20" s="194">
        <f>ROUND(K20*L20,2)</f>
        <v>3.04</v>
      </c>
      <c r="N20" s="178" t="s">
        <v>2</v>
      </c>
    </row>
    <row r="21" spans="3:14" s="8" customFormat="1" ht="18.95" customHeight="1" x14ac:dyDescent="0.25">
      <c r="C21" s="609"/>
      <c r="D21" s="610"/>
      <c r="E21" s="610"/>
      <c r="F21" s="611"/>
      <c r="G21" s="616"/>
      <c r="H21" s="195" t="s">
        <v>71</v>
      </c>
      <c r="I21" s="196">
        <f>+I20+J20+J20</f>
        <v>3.8599999999999994</v>
      </c>
      <c r="J21" s="197">
        <v>0.1</v>
      </c>
      <c r="K21" s="198">
        <f t="shared" ref="K21:K22" si="1">+I21*J21</f>
        <v>0.38599999999999995</v>
      </c>
      <c r="L21" s="619"/>
      <c r="M21" s="199">
        <f>ROUND(K21*L20,2)</f>
        <v>0.77</v>
      </c>
      <c r="N21" s="163" t="s">
        <v>2</v>
      </c>
    </row>
    <row r="22" spans="3:14" s="8" customFormat="1" ht="18.95" customHeight="1" x14ac:dyDescent="0.25">
      <c r="C22" s="609"/>
      <c r="D22" s="610"/>
      <c r="E22" s="610"/>
      <c r="F22" s="611"/>
      <c r="G22" s="616"/>
      <c r="H22" s="195" t="s">
        <v>83</v>
      </c>
      <c r="I22" s="196">
        <f>+I20</f>
        <v>2.76</v>
      </c>
      <c r="J22" s="197">
        <v>0.03</v>
      </c>
      <c r="K22" s="198">
        <f t="shared" si="1"/>
        <v>8.2799999999999985E-2</v>
      </c>
      <c r="L22" s="619"/>
      <c r="M22" s="199">
        <f>ROUND(K22*L20,2)</f>
        <v>0.17</v>
      </c>
      <c r="N22" s="163" t="s">
        <v>2</v>
      </c>
    </row>
    <row r="23" spans="3:14" s="8" customFormat="1" ht="18.95" customHeight="1" thickBot="1" x14ac:dyDescent="0.3">
      <c r="C23" s="612"/>
      <c r="D23" s="613"/>
      <c r="E23" s="613"/>
      <c r="F23" s="614"/>
      <c r="G23" s="617"/>
      <c r="H23" s="200"/>
      <c r="I23" s="201"/>
      <c r="J23" s="89"/>
      <c r="K23" s="202"/>
      <c r="L23" s="203" t="s">
        <v>4</v>
      </c>
      <c r="M23" s="204">
        <f>SUM(M20:M22)</f>
        <v>3.98</v>
      </c>
      <c r="N23" s="205" t="s">
        <v>2</v>
      </c>
    </row>
    <row r="24" spans="3:14" s="8" customFormat="1" ht="20.100000000000001" customHeight="1" thickBot="1" x14ac:dyDescent="0.3">
      <c r="H24" s="9"/>
      <c r="I24" s="10"/>
      <c r="J24" s="11"/>
      <c r="K24" s="12"/>
      <c r="L24" s="57"/>
      <c r="M24" s="44"/>
      <c r="N24" s="7"/>
    </row>
    <row r="25" spans="3:14" s="8" customFormat="1" ht="18.95" customHeight="1" x14ac:dyDescent="0.25">
      <c r="C25" s="606" t="s">
        <v>1812</v>
      </c>
      <c r="D25" s="607"/>
      <c r="E25" s="607"/>
      <c r="F25" s="608"/>
      <c r="G25" s="615" t="s">
        <v>645</v>
      </c>
      <c r="H25" s="190" t="s">
        <v>72</v>
      </c>
      <c r="I25" s="191">
        <v>3.5</v>
      </c>
      <c r="J25" s="192">
        <v>0.6</v>
      </c>
      <c r="K25" s="193">
        <f>+I25*J25</f>
        <v>2.1</v>
      </c>
      <c r="L25" s="618">
        <v>1</v>
      </c>
      <c r="M25" s="194">
        <f>ROUND(K25*L25,2)</f>
        <v>2.1</v>
      </c>
      <c r="N25" s="178" t="s">
        <v>2</v>
      </c>
    </row>
    <row r="26" spans="3:14" s="8" customFormat="1" ht="18.95" customHeight="1" x14ac:dyDescent="0.25">
      <c r="C26" s="609"/>
      <c r="D26" s="610"/>
      <c r="E26" s="610"/>
      <c r="F26" s="611"/>
      <c r="G26" s="616"/>
      <c r="H26" s="195" t="s">
        <v>71</v>
      </c>
      <c r="I26" s="196">
        <f>+I25+J25</f>
        <v>4.0999999999999996</v>
      </c>
      <c r="J26" s="197">
        <v>0.1</v>
      </c>
      <c r="K26" s="198">
        <f t="shared" ref="K26:K27" si="2">+I26*J26</f>
        <v>0.41</v>
      </c>
      <c r="L26" s="619"/>
      <c r="M26" s="199">
        <f>ROUND(K26*L25,2)</f>
        <v>0.41</v>
      </c>
      <c r="N26" s="163" t="s">
        <v>2</v>
      </c>
    </row>
    <row r="27" spans="3:14" s="8" customFormat="1" ht="18.95" customHeight="1" x14ac:dyDescent="0.25">
      <c r="C27" s="609"/>
      <c r="D27" s="610"/>
      <c r="E27" s="610"/>
      <c r="F27" s="611"/>
      <c r="G27" s="616"/>
      <c r="H27" s="195" t="s">
        <v>83</v>
      </c>
      <c r="I27" s="196">
        <f>+I26</f>
        <v>4.0999999999999996</v>
      </c>
      <c r="J27" s="197">
        <v>0.03</v>
      </c>
      <c r="K27" s="198">
        <f t="shared" si="2"/>
        <v>0.12299999999999998</v>
      </c>
      <c r="L27" s="619"/>
      <c r="M27" s="199">
        <f>ROUND(K27*L25,2)</f>
        <v>0.12</v>
      </c>
      <c r="N27" s="163" t="s">
        <v>2</v>
      </c>
    </row>
    <row r="28" spans="3:14" s="8" customFormat="1" ht="18.95" customHeight="1" thickBot="1" x14ac:dyDescent="0.3">
      <c r="C28" s="612"/>
      <c r="D28" s="613"/>
      <c r="E28" s="613"/>
      <c r="F28" s="614"/>
      <c r="G28" s="617"/>
      <c r="H28" s="200"/>
      <c r="I28" s="201"/>
      <c r="J28" s="89"/>
      <c r="K28" s="202"/>
      <c r="L28" s="203" t="s">
        <v>4</v>
      </c>
      <c r="M28" s="204">
        <f>SUM(M25:M27)</f>
        <v>2.6300000000000003</v>
      </c>
      <c r="N28" s="205" t="s">
        <v>2</v>
      </c>
    </row>
    <row r="29" spans="3:14" s="8" customFormat="1" ht="20.100000000000001" customHeight="1" thickBot="1" x14ac:dyDescent="0.3">
      <c r="H29" s="9"/>
      <c r="I29" s="10"/>
      <c r="J29" s="11"/>
      <c r="K29" s="12"/>
      <c r="L29" s="57"/>
      <c r="M29" s="44"/>
      <c r="N29" s="7"/>
    </row>
    <row r="30" spans="3:14" s="8" customFormat="1" ht="18.95" customHeight="1" x14ac:dyDescent="0.25">
      <c r="C30" s="606" t="s">
        <v>1813</v>
      </c>
      <c r="D30" s="607"/>
      <c r="E30" s="607"/>
      <c r="F30" s="608"/>
      <c r="G30" s="615" t="s">
        <v>645</v>
      </c>
      <c r="H30" s="190" t="s">
        <v>72</v>
      </c>
      <c r="I30" s="191">
        <v>1.82</v>
      </c>
      <c r="J30" s="192">
        <v>0.6</v>
      </c>
      <c r="K30" s="193">
        <f>+I30*J30</f>
        <v>1.0920000000000001</v>
      </c>
      <c r="L30" s="618">
        <v>2</v>
      </c>
      <c r="M30" s="194">
        <f>ROUND(K30*L30,2)</f>
        <v>2.1800000000000002</v>
      </c>
      <c r="N30" s="178" t="s">
        <v>2</v>
      </c>
    </row>
    <row r="31" spans="3:14" s="8" customFormat="1" ht="18.95" customHeight="1" x14ac:dyDescent="0.25">
      <c r="C31" s="609"/>
      <c r="D31" s="610"/>
      <c r="E31" s="610"/>
      <c r="F31" s="611"/>
      <c r="G31" s="616"/>
      <c r="H31" s="195" t="s">
        <v>71</v>
      </c>
      <c r="I31" s="196">
        <f>+I30+J30</f>
        <v>2.42</v>
      </c>
      <c r="J31" s="197">
        <v>0.1</v>
      </c>
      <c r="K31" s="198">
        <f t="shared" ref="K31:K32" si="3">+I31*J31</f>
        <v>0.24199999999999999</v>
      </c>
      <c r="L31" s="619"/>
      <c r="M31" s="199">
        <f>ROUND(K31*L30,2)</f>
        <v>0.48</v>
      </c>
      <c r="N31" s="163" t="s">
        <v>2</v>
      </c>
    </row>
    <row r="32" spans="3:14" s="8" customFormat="1" ht="18.95" customHeight="1" x14ac:dyDescent="0.25">
      <c r="C32" s="609"/>
      <c r="D32" s="610"/>
      <c r="E32" s="610"/>
      <c r="F32" s="611"/>
      <c r="G32" s="616"/>
      <c r="H32" s="195" t="s">
        <v>83</v>
      </c>
      <c r="I32" s="196">
        <f>+I31</f>
        <v>2.42</v>
      </c>
      <c r="J32" s="197">
        <v>0.03</v>
      </c>
      <c r="K32" s="198">
        <f t="shared" si="3"/>
        <v>7.2599999999999998E-2</v>
      </c>
      <c r="L32" s="619"/>
      <c r="M32" s="199">
        <f>ROUND(K32*L30,2)</f>
        <v>0.15</v>
      </c>
      <c r="N32" s="163" t="s">
        <v>2</v>
      </c>
    </row>
    <row r="33" spans="3:14" s="8" customFormat="1" ht="18.95" customHeight="1" thickBot="1" x14ac:dyDescent="0.3">
      <c r="C33" s="612"/>
      <c r="D33" s="613"/>
      <c r="E33" s="613"/>
      <c r="F33" s="614"/>
      <c r="G33" s="617"/>
      <c r="H33" s="200"/>
      <c r="I33" s="201"/>
      <c r="J33" s="89"/>
      <c r="K33" s="202"/>
      <c r="L33" s="203" t="s">
        <v>4</v>
      </c>
      <c r="M33" s="204">
        <f>SUM(M30:M32)</f>
        <v>2.81</v>
      </c>
      <c r="N33" s="205" t="s">
        <v>2</v>
      </c>
    </row>
    <row r="34" spans="3:14" s="8" customFormat="1" ht="20.100000000000001" customHeight="1" x14ac:dyDescent="0.25">
      <c r="H34" s="9"/>
      <c r="I34" s="10"/>
      <c r="J34" s="11"/>
      <c r="K34" s="12"/>
      <c r="L34" s="57"/>
      <c r="M34" s="44"/>
      <c r="N34" s="7"/>
    </row>
    <row r="35" spans="3:14" ht="20.100000000000001" customHeight="1" x14ac:dyDescent="0.25"/>
  </sheetData>
  <mergeCells count="17">
    <mergeCell ref="C30:F33"/>
    <mergeCell ref="G30:G33"/>
    <mergeCell ref="L30:L32"/>
    <mergeCell ref="C20:F23"/>
    <mergeCell ref="G20:G23"/>
    <mergeCell ref="L20:L22"/>
    <mergeCell ref="C25:F28"/>
    <mergeCell ref="G25:G28"/>
    <mergeCell ref="L25:L27"/>
    <mergeCell ref="C15:F18"/>
    <mergeCell ref="G15:G18"/>
    <mergeCell ref="L15:L17"/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2616-3F52-4283-92E5-A3E129C759A0}">
  <sheetPr>
    <tabColor rgb="FF92D050"/>
  </sheetPr>
  <dimension ref="B1:S24"/>
  <sheetViews>
    <sheetView showGridLines="0" view="pageBreakPreview" zoomScaleNormal="70" zoomScaleSheetLayoutView="100" workbookViewId="0">
      <selection activeCell="P14" sqref="P1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1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2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69</v>
      </c>
      <c r="K7" s="3" t="s">
        <v>240</v>
      </c>
      <c r="L7" s="298" t="s">
        <v>241</v>
      </c>
      <c r="M7" s="3" t="s">
        <v>25</v>
      </c>
      <c r="N7" s="58" t="s">
        <v>294</v>
      </c>
    </row>
    <row r="8" spans="2:1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20" t="s">
        <v>52</v>
      </c>
      <c r="D9" s="621"/>
      <c r="E9" s="621"/>
      <c r="F9" s="621"/>
      <c r="G9" s="188" t="s">
        <v>54</v>
      </c>
      <c r="H9" s="188" t="s">
        <v>226</v>
      </c>
      <c r="I9" s="188" t="s">
        <v>46</v>
      </c>
      <c r="J9" s="188" t="s">
        <v>47</v>
      </c>
      <c r="K9" s="188" t="s">
        <v>70</v>
      </c>
      <c r="L9" s="188" t="s">
        <v>11</v>
      </c>
      <c r="M9" s="188" t="s">
        <v>73</v>
      </c>
      <c r="N9" s="189" t="s">
        <v>3</v>
      </c>
    </row>
    <row r="10" spans="2:19" s="8" customFormat="1" ht="18.95" customHeight="1" x14ac:dyDescent="0.25">
      <c r="C10" s="606" t="s">
        <v>1814</v>
      </c>
      <c r="D10" s="607"/>
      <c r="E10" s="607"/>
      <c r="F10" s="608"/>
      <c r="G10" s="615" t="s">
        <v>645</v>
      </c>
      <c r="H10" s="190" t="s">
        <v>72</v>
      </c>
      <c r="I10" s="191">
        <v>3.2</v>
      </c>
      <c r="J10" s="192">
        <v>0.6</v>
      </c>
      <c r="K10" s="193">
        <f>+I10*J10</f>
        <v>1.92</v>
      </c>
      <c r="L10" s="618">
        <v>1</v>
      </c>
      <c r="M10" s="194">
        <f>ROUND(K10*L10,2)</f>
        <v>1.92</v>
      </c>
      <c r="N10" s="178" t="s">
        <v>2</v>
      </c>
    </row>
    <row r="11" spans="2:19" s="8" customFormat="1" ht="18.95" customHeight="1" x14ac:dyDescent="0.25">
      <c r="C11" s="609"/>
      <c r="D11" s="610"/>
      <c r="E11" s="610"/>
      <c r="F11" s="611"/>
      <c r="G11" s="616"/>
      <c r="H11" s="195" t="s">
        <v>71</v>
      </c>
      <c r="I11" s="196">
        <f>+I10+J10</f>
        <v>3.8000000000000003</v>
      </c>
      <c r="J11" s="197">
        <v>0.6</v>
      </c>
      <c r="K11" s="198">
        <f>+I11*J11</f>
        <v>2.2800000000000002</v>
      </c>
      <c r="L11" s="619"/>
      <c r="M11" s="199">
        <f>ROUND(K11*L10,2)</f>
        <v>2.2799999999999998</v>
      </c>
      <c r="N11" s="163" t="s">
        <v>2</v>
      </c>
    </row>
    <row r="12" spans="2:19" s="8" customFormat="1" ht="18.95" customHeight="1" x14ac:dyDescent="0.25">
      <c r="C12" s="609"/>
      <c r="D12" s="610"/>
      <c r="E12" s="610"/>
      <c r="F12" s="611"/>
      <c r="G12" s="616"/>
      <c r="H12" s="195" t="s">
        <v>83</v>
      </c>
      <c r="I12" s="196">
        <f>+I10+J10</f>
        <v>3.8000000000000003</v>
      </c>
      <c r="J12" s="197">
        <v>0.03</v>
      </c>
      <c r="K12" s="198">
        <f>+I12*J12</f>
        <v>0.114</v>
      </c>
      <c r="L12" s="619"/>
      <c r="M12" s="199">
        <f>ROUND(K12*L10,2)</f>
        <v>0.11</v>
      </c>
      <c r="N12" s="163" t="s">
        <v>2</v>
      </c>
    </row>
    <row r="13" spans="2:19" s="8" customFormat="1" ht="18.95" customHeight="1" thickBot="1" x14ac:dyDescent="0.3">
      <c r="C13" s="612"/>
      <c r="D13" s="613"/>
      <c r="E13" s="613"/>
      <c r="F13" s="614"/>
      <c r="G13" s="617"/>
      <c r="H13" s="200"/>
      <c r="I13" s="201"/>
      <c r="J13" s="89"/>
      <c r="K13" s="202"/>
      <c r="L13" s="203" t="s">
        <v>4</v>
      </c>
      <c r="M13" s="204">
        <f>SUM(M10:M12)</f>
        <v>4.3099999999999996</v>
      </c>
      <c r="N13" s="20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7"/>
      <c r="M14" s="44"/>
      <c r="N14" s="7"/>
    </row>
    <row r="15" spans="2:19" s="8" customFormat="1" ht="18.95" customHeight="1" x14ac:dyDescent="0.25">
      <c r="C15" s="606" t="s">
        <v>1813</v>
      </c>
      <c r="D15" s="607"/>
      <c r="E15" s="607"/>
      <c r="F15" s="608"/>
      <c r="G15" s="615" t="s">
        <v>645</v>
      </c>
      <c r="H15" s="190" t="s">
        <v>72</v>
      </c>
      <c r="I15" s="191">
        <v>1.82</v>
      </c>
      <c r="J15" s="192">
        <v>0.6</v>
      </c>
      <c r="K15" s="193">
        <f>+I15*J15</f>
        <v>1.0920000000000001</v>
      </c>
      <c r="L15" s="618">
        <v>2</v>
      </c>
      <c r="M15" s="194">
        <f>ROUND(K15*L15,2)</f>
        <v>2.1800000000000002</v>
      </c>
      <c r="N15" s="178" t="s">
        <v>2</v>
      </c>
    </row>
    <row r="16" spans="2:19" s="8" customFormat="1" ht="18.95" customHeight="1" x14ac:dyDescent="0.25">
      <c r="C16" s="609"/>
      <c r="D16" s="610"/>
      <c r="E16" s="610"/>
      <c r="F16" s="611"/>
      <c r="G16" s="616"/>
      <c r="H16" s="195" t="s">
        <v>71</v>
      </c>
      <c r="I16" s="196">
        <f>+I15+J15</f>
        <v>2.42</v>
      </c>
      <c r="J16" s="197">
        <v>0.1</v>
      </c>
      <c r="K16" s="198">
        <f t="shared" ref="K16:K17" si="0">+I16*J16</f>
        <v>0.24199999999999999</v>
      </c>
      <c r="L16" s="619"/>
      <c r="M16" s="199">
        <f>ROUND(K16*L15,2)</f>
        <v>0.48</v>
      </c>
      <c r="N16" s="163" t="s">
        <v>2</v>
      </c>
    </row>
    <row r="17" spans="3:14" s="8" customFormat="1" ht="18.95" customHeight="1" x14ac:dyDescent="0.25">
      <c r="C17" s="609"/>
      <c r="D17" s="610"/>
      <c r="E17" s="610"/>
      <c r="F17" s="611"/>
      <c r="G17" s="616"/>
      <c r="H17" s="195" t="s">
        <v>83</v>
      </c>
      <c r="I17" s="196">
        <f>+I16</f>
        <v>2.42</v>
      </c>
      <c r="J17" s="197">
        <v>0.03</v>
      </c>
      <c r="K17" s="198">
        <f t="shared" si="0"/>
        <v>7.2599999999999998E-2</v>
      </c>
      <c r="L17" s="619"/>
      <c r="M17" s="199">
        <f>ROUND(K17*L15,2)</f>
        <v>0.15</v>
      </c>
      <c r="N17" s="163" t="s">
        <v>2</v>
      </c>
    </row>
    <row r="18" spans="3:14" s="8" customFormat="1" ht="18.95" customHeight="1" thickBot="1" x14ac:dyDescent="0.3">
      <c r="C18" s="612"/>
      <c r="D18" s="613"/>
      <c r="E18" s="613"/>
      <c r="F18" s="614"/>
      <c r="G18" s="617"/>
      <c r="H18" s="200"/>
      <c r="I18" s="201"/>
      <c r="J18" s="89"/>
      <c r="K18" s="202"/>
      <c r="L18" s="203" t="s">
        <v>4</v>
      </c>
      <c r="M18" s="204">
        <f>SUM(M15:M17)</f>
        <v>2.81</v>
      </c>
      <c r="N18" s="205" t="s">
        <v>2</v>
      </c>
    </row>
    <row r="19" spans="3:14" s="8" customFormat="1" ht="20.100000000000001" customHeight="1" thickBot="1" x14ac:dyDescent="0.3">
      <c r="H19" s="9"/>
      <c r="I19" s="10"/>
      <c r="J19" s="11"/>
      <c r="K19" s="12"/>
      <c r="L19" s="57"/>
      <c r="M19" s="44"/>
      <c r="N19" s="7"/>
    </row>
    <row r="20" spans="3:14" s="8" customFormat="1" ht="18.95" customHeight="1" x14ac:dyDescent="0.25">
      <c r="C20" s="606" t="s">
        <v>1815</v>
      </c>
      <c r="D20" s="607"/>
      <c r="E20" s="607"/>
      <c r="F20" s="608"/>
      <c r="G20" s="615" t="s">
        <v>645</v>
      </c>
      <c r="H20" s="190" t="s">
        <v>72</v>
      </c>
      <c r="I20" s="191">
        <v>2.5</v>
      </c>
      <c r="J20" s="192">
        <v>0.6</v>
      </c>
      <c r="K20" s="193">
        <f>+I20*J20</f>
        <v>1.5</v>
      </c>
      <c r="L20" s="618">
        <v>1</v>
      </c>
      <c r="M20" s="194">
        <f>ROUND(K20*L20,2)</f>
        <v>1.5</v>
      </c>
      <c r="N20" s="178" t="s">
        <v>2</v>
      </c>
    </row>
    <row r="21" spans="3:14" s="8" customFormat="1" ht="18.95" customHeight="1" x14ac:dyDescent="0.25">
      <c r="C21" s="609"/>
      <c r="D21" s="610"/>
      <c r="E21" s="610"/>
      <c r="F21" s="611"/>
      <c r="G21" s="616"/>
      <c r="H21" s="195" t="s">
        <v>71</v>
      </c>
      <c r="I21" s="196">
        <f>+I20+J20</f>
        <v>3.1</v>
      </c>
      <c r="J21" s="197">
        <v>0.1</v>
      </c>
      <c r="K21" s="198">
        <f t="shared" ref="K21:K22" si="1">+I21*J21</f>
        <v>0.31000000000000005</v>
      </c>
      <c r="L21" s="619"/>
      <c r="M21" s="199">
        <f>ROUND(K21*L20,2)</f>
        <v>0.31</v>
      </c>
      <c r="N21" s="163" t="s">
        <v>2</v>
      </c>
    </row>
    <row r="22" spans="3:14" s="8" customFormat="1" ht="18.95" customHeight="1" x14ac:dyDescent="0.25">
      <c r="C22" s="609"/>
      <c r="D22" s="610"/>
      <c r="E22" s="610"/>
      <c r="F22" s="611"/>
      <c r="G22" s="616"/>
      <c r="H22" s="195" t="s">
        <v>83</v>
      </c>
      <c r="I22" s="196">
        <f>+I21</f>
        <v>3.1</v>
      </c>
      <c r="J22" s="197">
        <v>0.03</v>
      </c>
      <c r="K22" s="198">
        <f t="shared" si="1"/>
        <v>9.2999999999999999E-2</v>
      </c>
      <c r="L22" s="619"/>
      <c r="M22" s="199">
        <f>ROUND(K22*L20,2)</f>
        <v>0.09</v>
      </c>
      <c r="N22" s="163" t="s">
        <v>2</v>
      </c>
    </row>
    <row r="23" spans="3:14" s="8" customFormat="1" ht="18.95" customHeight="1" thickBot="1" x14ac:dyDescent="0.3">
      <c r="C23" s="612"/>
      <c r="D23" s="613"/>
      <c r="E23" s="613"/>
      <c r="F23" s="614"/>
      <c r="G23" s="617"/>
      <c r="H23" s="200"/>
      <c r="I23" s="201"/>
      <c r="J23" s="89"/>
      <c r="K23" s="202"/>
      <c r="L23" s="203" t="s">
        <v>4</v>
      </c>
      <c r="M23" s="204">
        <f>SUM(M20:M22)</f>
        <v>1.9000000000000001</v>
      </c>
      <c r="N23" s="205" t="s">
        <v>2</v>
      </c>
    </row>
    <row r="24" spans="3:14" s="8" customFormat="1" ht="20.100000000000001" customHeight="1" x14ac:dyDescent="0.25">
      <c r="H24" s="9"/>
      <c r="I24" s="10"/>
      <c r="J24" s="11"/>
      <c r="K24" s="12"/>
      <c r="L24" s="57"/>
      <c r="M24" s="44"/>
      <c r="N24" s="7"/>
    </row>
  </sheetData>
  <mergeCells count="11">
    <mergeCell ref="B1:N2"/>
    <mergeCell ref="C9:F9"/>
    <mergeCell ref="C10:F13"/>
    <mergeCell ref="G10:G13"/>
    <mergeCell ref="L10:L12"/>
    <mergeCell ref="C15:F18"/>
    <mergeCell ref="G15:G18"/>
    <mergeCell ref="L15:L17"/>
    <mergeCell ref="C20:F23"/>
    <mergeCell ref="G20:G23"/>
    <mergeCell ref="L20:L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F4B6-8DCA-4C75-9C41-578C2CA67186}">
  <sheetPr>
    <tabColor rgb="FF92D050"/>
  </sheetPr>
  <dimension ref="B1:S19"/>
  <sheetViews>
    <sheetView showGridLines="0" view="pageBreakPreview" zoomScaleNormal="70" zoomScaleSheetLayoutView="100" workbookViewId="0">
      <selection activeCell="P14" sqref="P1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1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2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69</v>
      </c>
      <c r="K7" s="3" t="s">
        <v>240</v>
      </c>
      <c r="L7" s="298" t="s">
        <v>241</v>
      </c>
      <c r="M7" s="3" t="s">
        <v>25</v>
      </c>
      <c r="N7" s="58" t="s">
        <v>293</v>
      </c>
    </row>
    <row r="8" spans="2:1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20" t="s">
        <v>52</v>
      </c>
      <c r="D9" s="621"/>
      <c r="E9" s="621"/>
      <c r="F9" s="621"/>
      <c r="G9" s="188" t="s">
        <v>54</v>
      </c>
      <c r="H9" s="188" t="s">
        <v>226</v>
      </c>
      <c r="I9" s="188" t="s">
        <v>46</v>
      </c>
      <c r="J9" s="188" t="s">
        <v>47</v>
      </c>
      <c r="K9" s="188" t="s">
        <v>70</v>
      </c>
      <c r="L9" s="188" t="s">
        <v>11</v>
      </c>
      <c r="M9" s="188" t="s">
        <v>73</v>
      </c>
      <c r="N9" s="189" t="s">
        <v>3</v>
      </c>
    </row>
    <row r="10" spans="2:19" s="8" customFormat="1" ht="18.95" customHeight="1" x14ac:dyDescent="0.25">
      <c r="C10" s="606" t="s">
        <v>1564</v>
      </c>
      <c r="D10" s="607"/>
      <c r="E10" s="607"/>
      <c r="F10" s="608"/>
      <c r="G10" s="615" t="s">
        <v>645</v>
      </c>
      <c r="H10" s="190" t="s">
        <v>72</v>
      </c>
      <c r="I10" s="191">
        <v>5.81</v>
      </c>
      <c r="J10" s="192">
        <v>0.55000000000000004</v>
      </c>
      <c r="K10" s="193">
        <f>+I10*J10</f>
        <v>3.1955</v>
      </c>
      <c r="L10" s="618">
        <v>1</v>
      </c>
      <c r="M10" s="194">
        <f>ROUND(K10*L10,2)</f>
        <v>3.2</v>
      </c>
      <c r="N10" s="178" t="s">
        <v>2</v>
      </c>
    </row>
    <row r="11" spans="2:19" s="8" customFormat="1" ht="18.95" customHeight="1" x14ac:dyDescent="0.25">
      <c r="C11" s="609"/>
      <c r="D11" s="610"/>
      <c r="E11" s="610"/>
      <c r="F11" s="611"/>
      <c r="G11" s="616"/>
      <c r="H11" s="195" t="s">
        <v>71</v>
      </c>
      <c r="I11" s="196">
        <f>+I10+J10+0.3</f>
        <v>6.6599999999999993</v>
      </c>
      <c r="J11" s="197">
        <v>0.1</v>
      </c>
      <c r="K11" s="198">
        <f t="shared" ref="K11:K12" si="0">+I11*J11</f>
        <v>0.66599999999999993</v>
      </c>
      <c r="L11" s="619"/>
      <c r="M11" s="199">
        <f>ROUND(K11*L10,2)</f>
        <v>0.67</v>
      </c>
      <c r="N11" s="163" t="s">
        <v>2</v>
      </c>
    </row>
    <row r="12" spans="2:19" s="8" customFormat="1" ht="18.95" customHeight="1" x14ac:dyDescent="0.25">
      <c r="C12" s="609"/>
      <c r="D12" s="610"/>
      <c r="E12" s="610"/>
      <c r="F12" s="611"/>
      <c r="G12" s="616"/>
      <c r="H12" s="195" t="s">
        <v>83</v>
      </c>
      <c r="I12" s="196">
        <f>+I10+0.28</f>
        <v>6.09</v>
      </c>
      <c r="J12" s="197">
        <v>0.03</v>
      </c>
      <c r="K12" s="198">
        <f t="shared" si="0"/>
        <v>0.1827</v>
      </c>
      <c r="L12" s="619"/>
      <c r="M12" s="199">
        <f>ROUND(K12*L10,2)</f>
        <v>0.18</v>
      </c>
      <c r="N12" s="163" t="s">
        <v>2</v>
      </c>
    </row>
    <row r="13" spans="2:19" s="8" customFormat="1" ht="18.95" customHeight="1" thickBot="1" x14ac:dyDescent="0.3">
      <c r="C13" s="612"/>
      <c r="D13" s="613"/>
      <c r="E13" s="613"/>
      <c r="F13" s="614"/>
      <c r="G13" s="617"/>
      <c r="H13" s="200"/>
      <c r="I13" s="201"/>
      <c r="J13" s="89"/>
      <c r="K13" s="202"/>
      <c r="L13" s="203" t="s">
        <v>4</v>
      </c>
      <c r="M13" s="204">
        <f>SUM(M10:M12)</f>
        <v>4.05</v>
      </c>
      <c r="N13" s="20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7"/>
      <c r="M14" s="44"/>
      <c r="N14" s="7"/>
    </row>
    <row r="15" spans="2:19" s="8" customFormat="1" ht="18.95" customHeight="1" x14ac:dyDescent="0.25">
      <c r="C15" s="606" t="s">
        <v>1813</v>
      </c>
      <c r="D15" s="607"/>
      <c r="E15" s="607"/>
      <c r="F15" s="608"/>
      <c r="G15" s="615" t="s">
        <v>645</v>
      </c>
      <c r="H15" s="190" t="s">
        <v>72</v>
      </c>
      <c r="I15" s="191">
        <v>1.82</v>
      </c>
      <c r="J15" s="192">
        <v>0.6</v>
      </c>
      <c r="K15" s="193">
        <f>+I15*J15</f>
        <v>1.0920000000000001</v>
      </c>
      <c r="L15" s="618">
        <v>2</v>
      </c>
      <c r="M15" s="194">
        <f>ROUND(K15*L15,2)</f>
        <v>2.1800000000000002</v>
      </c>
      <c r="N15" s="178" t="s">
        <v>2</v>
      </c>
    </row>
    <row r="16" spans="2:19" s="8" customFormat="1" ht="18.95" customHeight="1" x14ac:dyDescent="0.25">
      <c r="C16" s="609"/>
      <c r="D16" s="610"/>
      <c r="E16" s="610"/>
      <c r="F16" s="611"/>
      <c r="G16" s="616"/>
      <c r="H16" s="195" t="s">
        <v>71</v>
      </c>
      <c r="I16" s="196">
        <f>+I15+J15</f>
        <v>2.42</v>
      </c>
      <c r="J16" s="197">
        <v>0.1</v>
      </c>
      <c r="K16" s="198">
        <f t="shared" ref="K16:K17" si="1">+I16*J16</f>
        <v>0.24199999999999999</v>
      </c>
      <c r="L16" s="619"/>
      <c r="M16" s="199">
        <f>ROUND(K16*L15,2)</f>
        <v>0.48</v>
      </c>
      <c r="N16" s="163" t="s">
        <v>2</v>
      </c>
    </row>
    <row r="17" spans="3:14" s="8" customFormat="1" ht="18.95" customHeight="1" x14ac:dyDescent="0.25">
      <c r="C17" s="609"/>
      <c r="D17" s="610"/>
      <c r="E17" s="610"/>
      <c r="F17" s="611"/>
      <c r="G17" s="616"/>
      <c r="H17" s="195" t="s">
        <v>83</v>
      </c>
      <c r="I17" s="196">
        <f>+I16</f>
        <v>2.42</v>
      </c>
      <c r="J17" s="197">
        <v>0.03</v>
      </c>
      <c r="K17" s="198">
        <f t="shared" si="1"/>
        <v>7.2599999999999998E-2</v>
      </c>
      <c r="L17" s="619"/>
      <c r="M17" s="199">
        <f>ROUND(K17*L15,2)</f>
        <v>0.15</v>
      </c>
      <c r="N17" s="163" t="s">
        <v>2</v>
      </c>
    </row>
    <row r="18" spans="3:14" s="8" customFormat="1" ht="18.95" customHeight="1" thickBot="1" x14ac:dyDescent="0.3">
      <c r="C18" s="612"/>
      <c r="D18" s="613"/>
      <c r="E18" s="613"/>
      <c r="F18" s="614"/>
      <c r="G18" s="617"/>
      <c r="H18" s="200"/>
      <c r="I18" s="201"/>
      <c r="J18" s="89"/>
      <c r="K18" s="202"/>
      <c r="L18" s="203" t="s">
        <v>4</v>
      </c>
      <c r="M18" s="204">
        <f>SUM(M15:M17)</f>
        <v>2.81</v>
      </c>
      <c r="N18" s="205" t="s">
        <v>2</v>
      </c>
    </row>
    <row r="19" spans="3:14" s="8" customFormat="1" ht="20.100000000000001" customHeight="1" x14ac:dyDescent="0.25">
      <c r="H19" s="9"/>
      <c r="I19" s="10"/>
      <c r="J19" s="11"/>
      <c r="K19" s="12"/>
      <c r="L19" s="57"/>
      <c r="M19" s="44"/>
      <c r="N19" s="7"/>
    </row>
  </sheetData>
  <mergeCells count="8">
    <mergeCell ref="C15:F18"/>
    <mergeCell ref="G15:G18"/>
    <mergeCell ref="L15:L17"/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D76FB-1E5B-4FCB-BD47-E35549692234}">
  <sheetPr>
    <tabColor rgb="FF92D050"/>
  </sheetPr>
  <dimension ref="B1:S14"/>
  <sheetViews>
    <sheetView showGridLines="0" view="pageBreakPreview" topLeftCell="A6" zoomScaleNormal="70" zoomScaleSheetLayoutView="100" workbookViewId="0">
      <selection activeCell="P14" sqref="P1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1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2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69</v>
      </c>
      <c r="K7" s="3" t="s">
        <v>240</v>
      </c>
      <c r="L7" s="298" t="s">
        <v>241</v>
      </c>
      <c r="M7" s="3" t="s">
        <v>25</v>
      </c>
      <c r="N7" s="58" t="s">
        <v>292</v>
      </c>
    </row>
    <row r="8" spans="2:1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20" t="s">
        <v>52</v>
      </c>
      <c r="D9" s="621"/>
      <c r="E9" s="621"/>
      <c r="F9" s="621"/>
      <c r="G9" s="188" t="s">
        <v>54</v>
      </c>
      <c r="H9" s="188" t="s">
        <v>226</v>
      </c>
      <c r="I9" s="188" t="s">
        <v>46</v>
      </c>
      <c r="J9" s="188" t="s">
        <v>47</v>
      </c>
      <c r="K9" s="188" t="s">
        <v>70</v>
      </c>
      <c r="L9" s="188" t="s">
        <v>11</v>
      </c>
      <c r="M9" s="188" t="s">
        <v>73</v>
      </c>
      <c r="N9" s="189" t="s">
        <v>3</v>
      </c>
    </row>
    <row r="10" spans="2:19" s="8" customFormat="1" ht="18.95" customHeight="1" x14ac:dyDescent="0.25">
      <c r="C10" s="606" t="s">
        <v>1813</v>
      </c>
      <c r="D10" s="607"/>
      <c r="E10" s="607"/>
      <c r="F10" s="608"/>
      <c r="G10" s="615" t="s">
        <v>645</v>
      </c>
      <c r="H10" s="190" t="s">
        <v>72</v>
      </c>
      <c r="I10" s="191">
        <v>1.82</v>
      </c>
      <c r="J10" s="192">
        <v>0.6</v>
      </c>
      <c r="K10" s="193">
        <f>+I10*J10</f>
        <v>1.0920000000000001</v>
      </c>
      <c r="L10" s="618">
        <v>2</v>
      </c>
      <c r="M10" s="194">
        <f>ROUND(K10*L10,2)</f>
        <v>2.1800000000000002</v>
      </c>
      <c r="N10" s="178" t="s">
        <v>2</v>
      </c>
    </row>
    <row r="11" spans="2:19" s="8" customFormat="1" ht="18.95" customHeight="1" x14ac:dyDescent="0.25">
      <c r="C11" s="609"/>
      <c r="D11" s="610"/>
      <c r="E11" s="610"/>
      <c r="F11" s="611"/>
      <c r="G11" s="616"/>
      <c r="H11" s="195" t="s">
        <v>71</v>
      </c>
      <c r="I11" s="196">
        <f>+I10+J10</f>
        <v>2.42</v>
      </c>
      <c r="J11" s="197">
        <v>0.1</v>
      </c>
      <c r="K11" s="198">
        <f t="shared" ref="K11:K12" si="0">+I11*J11</f>
        <v>0.24199999999999999</v>
      </c>
      <c r="L11" s="619"/>
      <c r="M11" s="199">
        <f>ROUND(K11*L10,2)</f>
        <v>0.48</v>
      </c>
      <c r="N11" s="163" t="s">
        <v>2</v>
      </c>
    </row>
    <row r="12" spans="2:19" s="8" customFormat="1" ht="18.95" customHeight="1" x14ac:dyDescent="0.25">
      <c r="C12" s="609"/>
      <c r="D12" s="610"/>
      <c r="E12" s="610"/>
      <c r="F12" s="611"/>
      <c r="G12" s="616"/>
      <c r="H12" s="195" t="s">
        <v>83</v>
      </c>
      <c r="I12" s="196">
        <f>+I11</f>
        <v>2.42</v>
      </c>
      <c r="J12" s="197">
        <v>0.03</v>
      </c>
      <c r="K12" s="198">
        <f t="shared" si="0"/>
        <v>7.2599999999999998E-2</v>
      </c>
      <c r="L12" s="619"/>
      <c r="M12" s="199">
        <f>ROUND(K12*L10,2)</f>
        <v>0.15</v>
      </c>
      <c r="N12" s="163" t="s">
        <v>2</v>
      </c>
    </row>
    <row r="13" spans="2:19" s="8" customFormat="1" ht="18.95" customHeight="1" thickBot="1" x14ac:dyDescent="0.3">
      <c r="C13" s="612"/>
      <c r="D13" s="613"/>
      <c r="E13" s="613"/>
      <c r="F13" s="614"/>
      <c r="G13" s="617"/>
      <c r="H13" s="200"/>
      <c r="I13" s="201"/>
      <c r="J13" s="89"/>
      <c r="K13" s="202"/>
      <c r="L13" s="203" t="s">
        <v>4</v>
      </c>
      <c r="M13" s="204">
        <f>SUM(M10:M12)</f>
        <v>2.81</v>
      </c>
      <c r="N13" s="205" t="s">
        <v>2</v>
      </c>
    </row>
    <row r="14" spans="2:19" s="8" customFormat="1" ht="20.100000000000001" customHeight="1" x14ac:dyDescent="0.25">
      <c r="H14" s="9"/>
      <c r="I14" s="10"/>
      <c r="J14" s="11"/>
      <c r="K14" s="12"/>
      <c r="L14" s="57"/>
      <c r="M14" s="44"/>
      <c r="N14" s="7"/>
    </row>
  </sheetData>
  <mergeCells count="5"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20EA-507C-4326-BEBC-09A171DEE786}">
  <sheetPr>
    <tabColor rgb="FF92D050"/>
  </sheetPr>
  <dimension ref="B1:S14"/>
  <sheetViews>
    <sheetView showGridLines="0" view="pageBreakPreview" zoomScaleNormal="70" zoomScaleSheetLayoutView="100" workbookViewId="0">
      <selection activeCell="P14" sqref="P1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19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2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69</v>
      </c>
      <c r="K7" s="3" t="s">
        <v>240</v>
      </c>
      <c r="L7" s="298" t="s">
        <v>241</v>
      </c>
      <c r="M7" s="3" t="s">
        <v>25</v>
      </c>
      <c r="N7" s="58" t="s">
        <v>295</v>
      </c>
    </row>
    <row r="8" spans="2:19" s="8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20" t="s">
        <v>52</v>
      </c>
      <c r="D9" s="621"/>
      <c r="E9" s="621"/>
      <c r="F9" s="621"/>
      <c r="G9" s="188" t="s">
        <v>54</v>
      </c>
      <c r="H9" s="188" t="s">
        <v>226</v>
      </c>
      <c r="I9" s="188" t="s">
        <v>46</v>
      </c>
      <c r="J9" s="188" t="s">
        <v>47</v>
      </c>
      <c r="K9" s="188" t="s">
        <v>70</v>
      </c>
      <c r="L9" s="188" t="s">
        <v>11</v>
      </c>
      <c r="M9" s="188" t="s">
        <v>73</v>
      </c>
      <c r="N9" s="189" t="s">
        <v>3</v>
      </c>
    </row>
    <row r="10" spans="2:19" s="8" customFormat="1" ht="18.95" customHeight="1" x14ac:dyDescent="0.25">
      <c r="C10" s="606" t="s">
        <v>1813</v>
      </c>
      <c r="D10" s="607"/>
      <c r="E10" s="607"/>
      <c r="F10" s="608"/>
      <c r="G10" s="615" t="s">
        <v>645</v>
      </c>
      <c r="H10" s="190" t="s">
        <v>72</v>
      </c>
      <c r="I10" s="191">
        <v>1.82</v>
      </c>
      <c r="J10" s="192">
        <v>0.6</v>
      </c>
      <c r="K10" s="193">
        <f>+I10*J10</f>
        <v>1.0920000000000001</v>
      </c>
      <c r="L10" s="618">
        <v>2</v>
      </c>
      <c r="M10" s="194">
        <f>ROUND(K10*L10,2)</f>
        <v>2.1800000000000002</v>
      </c>
      <c r="N10" s="178" t="s">
        <v>2</v>
      </c>
    </row>
    <row r="11" spans="2:19" s="8" customFormat="1" ht="18.95" customHeight="1" x14ac:dyDescent="0.25">
      <c r="C11" s="609"/>
      <c r="D11" s="610"/>
      <c r="E11" s="610"/>
      <c r="F11" s="611"/>
      <c r="G11" s="616"/>
      <c r="H11" s="195" t="s">
        <v>71</v>
      </c>
      <c r="I11" s="196">
        <f>+I10+J10</f>
        <v>2.42</v>
      </c>
      <c r="J11" s="197">
        <v>0.1</v>
      </c>
      <c r="K11" s="198">
        <f t="shared" ref="K11:K12" si="0">+I11*J11</f>
        <v>0.24199999999999999</v>
      </c>
      <c r="L11" s="619"/>
      <c r="M11" s="199">
        <f>ROUND(K11*L10,2)</f>
        <v>0.48</v>
      </c>
      <c r="N11" s="163" t="s">
        <v>2</v>
      </c>
    </row>
    <row r="12" spans="2:19" s="8" customFormat="1" ht="18.95" customHeight="1" x14ac:dyDescent="0.25">
      <c r="C12" s="609"/>
      <c r="D12" s="610"/>
      <c r="E12" s="610"/>
      <c r="F12" s="611"/>
      <c r="G12" s="616"/>
      <c r="H12" s="195" t="s">
        <v>83</v>
      </c>
      <c r="I12" s="196">
        <f>+I11</f>
        <v>2.42</v>
      </c>
      <c r="J12" s="197">
        <v>0.03</v>
      </c>
      <c r="K12" s="198">
        <f t="shared" si="0"/>
        <v>7.2599999999999998E-2</v>
      </c>
      <c r="L12" s="619"/>
      <c r="M12" s="199">
        <f>ROUND(K12*L10,2)</f>
        <v>0.15</v>
      </c>
      <c r="N12" s="163" t="s">
        <v>2</v>
      </c>
    </row>
    <row r="13" spans="2:19" s="8" customFormat="1" ht="18.95" customHeight="1" thickBot="1" x14ac:dyDescent="0.3">
      <c r="C13" s="612"/>
      <c r="D13" s="613"/>
      <c r="E13" s="613"/>
      <c r="F13" s="614"/>
      <c r="G13" s="617"/>
      <c r="H13" s="200"/>
      <c r="I13" s="201"/>
      <c r="J13" s="89"/>
      <c r="K13" s="202"/>
      <c r="L13" s="203" t="s">
        <v>4</v>
      </c>
      <c r="M13" s="204">
        <f>SUM(M10:M12)</f>
        <v>2.81</v>
      </c>
      <c r="N13" s="205" t="s">
        <v>2</v>
      </c>
    </row>
    <row r="14" spans="2:19" s="8" customFormat="1" ht="20.100000000000001" customHeight="1" x14ac:dyDescent="0.25">
      <c r="H14" s="9"/>
      <c r="I14" s="10"/>
      <c r="J14" s="11"/>
      <c r="K14" s="12"/>
      <c r="L14" s="57"/>
      <c r="M14" s="44"/>
      <c r="N14" s="7"/>
    </row>
  </sheetData>
  <mergeCells count="5"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85971-E9D7-4160-BE0D-88361AAF1B9F}">
  <sheetPr>
    <tabColor rgb="FF92D050"/>
  </sheetPr>
  <dimension ref="B1:AB48"/>
  <sheetViews>
    <sheetView showGridLines="0" view="pageBreakPreview" zoomScaleNormal="70" zoomScaleSheetLayoutView="100" workbookViewId="0">
      <selection activeCell="G9" sqref="G9:H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21" width="10.7109375" style="32" customWidth="1"/>
    <col min="22" max="22" width="3.5703125" style="34" customWidth="1"/>
    <col min="23" max="23" width="1.7109375" style="32" customWidth="1"/>
    <col min="24" max="25" width="9.140625" style="283"/>
    <col min="26" max="16384" width="9.140625" style="32"/>
  </cols>
  <sheetData>
    <row r="1" spans="2:28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X1" s="277"/>
      <c r="Y1" s="277"/>
    </row>
    <row r="2" spans="2:28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X2" s="277"/>
      <c r="Y2" s="277"/>
    </row>
    <row r="3" spans="2:28" s="10" customFormat="1" ht="20.100000000000001" customHeight="1" x14ac:dyDescent="0.25">
      <c r="X3" s="277"/>
      <c r="Y3" s="277"/>
    </row>
    <row r="4" spans="2:28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 t="s">
        <v>21</v>
      </c>
      <c r="U4" s="226" t="str">
        <f>+'DADOS DA OBRA'!$N$25</f>
        <v>18/03/2026</v>
      </c>
      <c r="X4" s="278"/>
      <c r="Y4" s="278"/>
      <c r="Z4" s="35"/>
      <c r="AA4" s="36"/>
      <c r="AB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T5" s="3" t="s">
        <v>22</v>
      </c>
      <c r="U5" s="4" t="str">
        <f>'DADOS DA OBRA'!$N$28</f>
        <v>00</v>
      </c>
      <c r="X5" s="279"/>
      <c r="Y5" s="279"/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X6" s="279"/>
      <c r="Y6" s="279"/>
    </row>
    <row r="7" spans="2:28" s="5" customFormat="1" ht="20.100000000000001" customHeight="1" x14ac:dyDescent="0.25">
      <c r="B7" s="1" t="s">
        <v>24</v>
      </c>
      <c r="D7" s="43" t="s">
        <v>68</v>
      </c>
      <c r="R7" s="3" t="s">
        <v>240</v>
      </c>
      <c r="S7" s="298" t="s">
        <v>975</v>
      </c>
      <c r="T7" s="3" t="s">
        <v>25</v>
      </c>
      <c r="U7" s="58" t="s">
        <v>293</v>
      </c>
      <c r="X7" s="279"/>
      <c r="Y7" s="279"/>
    </row>
    <row r="8" spans="2:28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M8" s="9"/>
      <c r="X8" s="280"/>
      <c r="Y8" s="280"/>
    </row>
    <row r="9" spans="2:28" s="8" customFormat="1" ht="24.95" customHeight="1" x14ac:dyDescent="0.25">
      <c r="B9" s="573"/>
      <c r="C9" s="574"/>
      <c r="D9" s="574"/>
      <c r="E9" s="574"/>
      <c r="F9" s="574"/>
      <c r="G9" s="156" t="s">
        <v>1741</v>
      </c>
      <c r="H9" s="156" t="s">
        <v>1740</v>
      </c>
      <c r="I9" s="156" t="s">
        <v>1739</v>
      </c>
      <c r="J9" s="156" t="s">
        <v>1789</v>
      </c>
      <c r="K9" s="156" t="s">
        <v>1790</v>
      </c>
      <c r="L9" s="156" t="s">
        <v>1791</v>
      </c>
      <c r="M9" s="156" t="s">
        <v>1792</v>
      </c>
      <c r="N9" s="156" t="s">
        <v>1803</v>
      </c>
      <c r="O9" s="156"/>
      <c r="P9" s="156"/>
      <c r="Q9" s="156"/>
      <c r="R9" s="156"/>
      <c r="S9" s="156"/>
      <c r="T9" s="156"/>
      <c r="U9" s="157" t="s">
        <v>91</v>
      </c>
      <c r="V9" s="158"/>
      <c r="X9" s="280"/>
      <c r="Y9" s="280"/>
    </row>
    <row r="10" spans="2:28" s="8" customFormat="1" ht="24.95" customHeight="1" x14ac:dyDescent="0.25">
      <c r="B10" s="600" t="s">
        <v>60</v>
      </c>
      <c r="C10" s="601"/>
      <c r="D10" s="601"/>
      <c r="E10" s="601"/>
      <c r="F10" s="602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8"/>
      <c r="V10" s="141"/>
      <c r="X10" s="282"/>
      <c r="Y10" s="282"/>
    </row>
    <row r="11" spans="2:28" s="8" customFormat="1" ht="24.95" customHeight="1" x14ac:dyDescent="0.25">
      <c r="B11" s="575" t="s">
        <v>458</v>
      </c>
      <c r="C11" s="576"/>
      <c r="D11" s="576"/>
      <c r="E11" s="576"/>
      <c r="F11" s="577"/>
      <c r="G11" s="137"/>
      <c r="H11" s="137"/>
      <c r="I11" s="137">
        <v>1</v>
      </c>
      <c r="J11" s="137">
        <v>3</v>
      </c>
      <c r="K11" s="137">
        <v>3</v>
      </c>
      <c r="L11" s="137">
        <v>1</v>
      </c>
      <c r="M11" s="137">
        <v>1</v>
      </c>
      <c r="N11" s="137"/>
      <c r="O11" s="137"/>
      <c r="P11" s="137"/>
      <c r="Q11" s="137"/>
      <c r="R11" s="137"/>
      <c r="S11" s="137"/>
      <c r="T11" s="137"/>
      <c r="U11" s="138">
        <f t="shared" ref="U11:U17" si="0">+SUM(G11:T11)</f>
        <v>9</v>
      </c>
      <c r="V11" s="141" t="s">
        <v>63</v>
      </c>
      <c r="X11" s="282" t="s">
        <v>476</v>
      </c>
      <c r="Y11" s="282"/>
      <c r="Z11" s="62"/>
    </row>
    <row r="12" spans="2:28" s="8" customFormat="1" ht="24.95" customHeight="1" x14ac:dyDescent="0.25">
      <c r="B12" s="575" t="s">
        <v>466</v>
      </c>
      <c r="C12" s="576"/>
      <c r="D12" s="576"/>
      <c r="E12" s="576"/>
      <c r="F12" s="577"/>
      <c r="G12" s="137"/>
      <c r="H12" s="137"/>
      <c r="I12" s="137"/>
      <c r="J12" s="137">
        <v>2</v>
      </c>
      <c r="K12" s="137">
        <v>3</v>
      </c>
      <c r="L12" s="137"/>
      <c r="M12" s="137"/>
      <c r="N12" s="137"/>
      <c r="O12" s="137"/>
      <c r="P12" s="137"/>
      <c r="Q12" s="137"/>
      <c r="R12" s="137"/>
      <c r="S12" s="137"/>
      <c r="T12" s="137"/>
      <c r="U12" s="138">
        <f t="shared" si="0"/>
        <v>5</v>
      </c>
      <c r="V12" s="141" t="s">
        <v>63</v>
      </c>
      <c r="X12" s="282" t="s">
        <v>492</v>
      </c>
      <c r="Y12" s="282"/>
      <c r="Z12" s="62"/>
    </row>
    <row r="13" spans="2:28" s="8" customFormat="1" ht="24.95" customHeight="1" x14ac:dyDescent="0.25">
      <c r="B13" s="575" t="s">
        <v>460</v>
      </c>
      <c r="C13" s="576"/>
      <c r="D13" s="576"/>
      <c r="E13" s="576"/>
      <c r="F13" s="577"/>
      <c r="G13" s="137">
        <v>3</v>
      </c>
      <c r="H13" s="137">
        <v>2</v>
      </c>
      <c r="I13" s="137">
        <v>1</v>
      </c>
      <c r="J13" s="137"/>
      <c r="K13" s="137"/>
      <c r="L13" s="137">
        <v>1</v>
      </c>
      <c r="M13" s="137">
        <v>1</v>
      </c>
      <c r="N13" s="137"/>
      <c r="O13" s="137"/>
      <c r="P13" s="137"/>
      <c r="Q13" s="137"/>
      <c r="R13" s="137"/>
      <c r="S13" s="137"/>
      <c r="T13" s="137"/>
      <c r="U13" s="138">
        <f t="shared" si="0"/>
        <v>8</v>
      </c>
      <c r="V13" s="141" t="s">
        <v>63</v>
      </c>
      <c r="X13" s="282" t="s">
        <v>477</v>
      </c>
      <c r="Y13" s="282"/>
      <c r="Z13" s="62"/>
    </row>
    <row r="14" spans="2:28" s="7" customFormat="1" ht="24.95" customHeight="1" x14ac:dyDescent="0.25">
      <c r="B14" s="575" t="s">
        <v>467</v>
      </c>
      <c r="C14" s="576"/>
      <c r="D14" s="576"/>
      <c r="E14" s="576"/>
      <c r="F14" s="577"/>
      <c r="G14" s="137"/>
      <c r="H14" s="137">
        <v>1</v>
      </c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8">
        <f t="shared" si="0"/>
        <v>1</v>
      </c>
      <c r="V14" s="141" t="s">
        <v>63</v>
      </c>
      <c r="X14" s="282" t="s">
        <v>478</v>
      </c>
      <c r="Y14" s="281"/>
      <c r="Z14" s="62"/>
    </row>
    <row r="15" spans="2:28" s="7" customFormat="1" ht="24.95" customHeight="1" x14ac:dyDescent="0.25">
      <c r="B15" s="575" t="s">
        <v>463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8">
        <f t="shared" si="0"/>
        <v>0</v>
      </c>
      <c r="V15" s="141" t="s">
        <v>63</v>
      </c>
      <c r="X15" s="284" t="s">
        <v>480</v>
      </c>
      <c r="Y15" s="281"/>
      <c r="Z15" s="62"/>
    </row>
    <row r="16" spans="2:28" s="7" customFormat="1" ht="24.95" customHeight="1" x14ac:dyDescent="0.25">
      <c r="B16" s="575" t="s">
        <v>479</v>
      </c>
      <c r="C16" s="576"/>
      <c r="D16" s="576"/>
      <c r="E16" s="576"/>
      <c r="F16" s="577"/>
      <c r="G16" s="137"/>
      <c r="H16" s="137"/>
      <c r="I16" s="137"/>
      <c r="J16" s="137"/>
      <c r="K16" s="137"/>
      <c r="L16" s="137"/>
      <c r="M16" s="137"/>
      <c r="N16" s="137">
        <v>1</v>
      </c>
      <c r="O16" s="137"/>
      <c r="P16" s="137"/>
      <c r="Q16" s="137"/>
      <c r="R16" s="137"/>
      <c r="S16" s="137"/>
      <c r="T16" s="137"/>
      <c r="U16" s="138">
        <f t="shared" si="0"/>
        <v>1</v>
      </c>
      <c r="V16" s="141" t="s">
        <v>63</v>
      </c>
      <c r="X16" s="282" t="s">
        <v>481</v>
      </c>
      <c r="Y16" s="281"/>
      <c r="Z16" s="62"/>
    </row>
    <row r="17" spans="2:26" s="7" customFormat="1" ht="24.95" customHeight="1" x14ac:dyDescent="0.25">
      <c r="B17" s="575" t="s">
        <v>1784</v>
      </c>
      <c r="C17" s="576"/>
      <c r="D17" s="576"/>
      <c r="E17" s="576"/>
      <c r="F17" s="577"/>
      <c r="G17" s="137">
        <v>3</v>
      </c>
      <c r="H17" s="137">
        <v>3</v>
      </c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8">
        <f t="shared" si="0"/>
        <v>6</v>
      </c>
      <c r="V17" s="141" t="s">
        <v>63</v>
      </c>
      <c r="X17" s="282" t="s">
        <v>481</v>
      </c>
      <c r="Y17" s="281"/>
      <c r="Z17" s="62"/>
    </row>
    <row r="18" spans="2:26" s="8" customFormat="1" ht="24.95" customHeight="1" x14ac:dyDescent="0.25">
      <c r="B18" s="600" t="s">
        <v>61</v>
      </c>
      <c r="C18" s="601"/>
      <c r="D18" s="601"/>
      <c r="E18" s="601"/>
      <c r="F18" s="602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8"/>
      <c r="V18" s="141"/>
      <c r="X18" s="282"/>
      <c r="Y18" s="282"/>
      <c r="Z18" s="62"/>
    </row>
    <row r="19" spans="2:26" s="8" customFormat="1" ht="24.95" customHeight="1" x14ac:dyDescent="0.25">
      <c r="B19" s="575" t="s">
        <v>471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8">
        <f t="shared" ref="U19:U34" si="1">+SUM(G19:T19)</f>
        <v>0</v>
      </c>
      <c r="V19" s="141" t="s">
        <v>63</v>
      </c>
      <c r="X19" s="284" t="s">
        <v>482</v>
      </c>
      <c r="Y19" s="282"/>
      <c r="Z19" s="62"/>
    </row>
    <row r="20" spans="2:26" s="8" customFormat="1" ht="24.95" customHeight="1" x14ac:dyDescent="0.25">
      <c r="B20" s="575" t="s">
        <v>644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8">
        <f t="shared" si="1"/>
        <v>0</v>
      </c>
      <c r="V20" s="141" t="s">
        <v>63</v>
      </c>
      <c r="X20" s="282" t="s">
        <v>483</v>
      </c>
      <c r="Y20" s="282"/>
      <c r="Z20" s="62"/>
    </row>
    <row r="21" spans="2:26" s="8" customFormat="1" ht="24.95" customHeight="1" x14ac:dyDescent="0.25">
      <c r="B21" s="575" t="s">
        <v>484</v>
      </c>
      <c r="C21" s="576"/>
      <c r="D21" s="576"/>
      <c r="E21" s="576"/>
      <c r="F21" s="577"/>
      <c r="G21" s="137">
        <f>+G13</f>
        <v>3</v>
      </c>
      <c r="H21" s="137">
        <f>+H13</f>
        <v>2</v>
      </c>
      <c r="I21" s="137">
        <f t="shared" ref="I21:N21" si="2">+I12</f>
        <v>0</v>
      </c>
      <c r="J21" s="137">
        <f t="shared" si="2"/>
        <v>2</v>
      </c>
      <c r="K21" s="137">
        <f t="shared" si="2"/>
        <v>3</v>
      </c>
      <c r="L21" s="137">
        <f t="shared" si="2"/>
        <v>0</v>
      </c>
      <c r="M21" s="137">
        <f t="shared" si="2"/>
        <v>0</v>
      </c>
      <c r="N21" s="137">
        <f t="shared" si="2"/>
        <v>0</v>
      </c>
      <c r="O21" s="137">
        <v>0</v>
      </c>
      <c r="P21" s="137">
        <v>0</v>
      </c>
      <c r="Q21" s="137">
        <f t="shared" ref="Q21:T21" si="3">+Q12</f>
        <v>0</v>
      </c>
      <c r="R21" s="137">
        <f t="shared" si="3"/>
        <v>0</v>
      </c>
      <c r="S21" s="137">
        <f t="shared" si="3"/>
        <v>0</v>
      </c>
      <c r="T21" s="137">
        <f t="shared" si="3"/>
        <v>0</v>
      </c>
      <c r="U21" s="138">
        <f t="shared" si="1"/>
        <v>10</v>
      </c>
      <c r="V21" s="141" t="s">
        <v>63</v>
      </c>
      <c r="X21" s="282" t="s">
        <v>485</v>
      </c>
      <c r="Y21" s="282"/>
      <c r="Z21" s="62"/>
    </row>
    <row r="22" spans="2:26" s="7" customFormat="1" ht="24.95" customHeight="1" x14ac:dyDescent="0.25">
      <c r="B22" s="575" t="s">
        <v>461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8">
        <f t="shared" si="1"/>
        <v>0</v>
      </c>
      <c r="V22" s="141" t="s">
        <v>63</v>
      </c>
      <c r="X22" s="285" t="s">
        <v>486</v>
      </c>
      <c r="Y22" s="281"/>
      <c r="Z22" s="62"/>
    </row>
    <row r="23" spans="2:26" s="7" customFormat="1" ht="24.95" customHeight="1" x14ac:dyDescent="0.25">
      <c r="B23" s="575" t="s">
        <v>472</v>
      </c>
      <c r="C23" s="576"/>
      <c r="D23" s="576"/>
      <c r="E23" s="576"/>
      <c r="F23" s="577"/>
      <c r="G23" s="137">
        <f>+G20</f>
        <v>0</v>
      </c>
      <c r="H23" s="137">
        <f t="shared" ref="H23:T23" si="4">+H20</f>
        <v>0</v>
      </c>
      <c r="I23" s="137">
        <f t="shared" si="4"/>
        <v>0</v>
      </c>
      <c r="J23" s="137">
        <f t="shared" si="4"/>
        <v>0</v>
      </c>
      <c r="K23" s="137">
        <f t="shared" si="4"/>
        <v>0</v>
      </c>
      <c r="L23" s="137">
        <f t="shared" si="4"/>
        <v>0</v>
      </c>
      <c r="M23" s="137">
        <f t="shared" si="4"/>
        <v>0</v>
      </c>
      <c r="N23" s="137">
        <f t="shared" si="4"/>
        <v>0</v>
      </c>
      <c r="O23" s="137">
        <f t="shared" si="4"/>
        <v>0</v>
      </c>
      <c r="P23" s="137">
        <f t="shared" si="4"/>
        <v>0</v>
      </c>
      <c r="Q23" s="137">
        <f t="shared" si="4"/>
        <v>0</v>
      </c>
      <c r="R23" s="137">
        <f t="shared" si="4"/>
        <v>0</v>
      </c>
      <c r="S23" s="137">
        <f t="shared" si="4"/>
        <v>0</v>
      </c>
      <c r="T23" s="137">
        <f t="shared" si="4"/>
        <v>0</v>
      </c>
      <c r="U23" s="138">
        <f t="shared" si="1"/>
        <v>0</v>
      </c>
      <c r="V23" s="141" t="s">
        <v>63</v>
      </c>
      <c r="X23" s="282" t="s">
        <v>487</v>
      </c>
      <c r="Y23" s="281"/>
      <c r="Z23" s="62"/>
    </row>
    <row r="24" spans="2:26" s="7" customFormat="1" ht="24.95" customHeight="1" x14ac:dyDescent="0.25">
      <c r="B24" s="575" t="s">
        <v>464</v>
      </c>
      <c r="C24" s="576"/>
      <c r="D24" s="576"/>
      <c r="E24" s="576"/>
      <c r="F24" s="577"/>
      <c r="G24" s="137">
        <f t="shared" ref="G24:T24" si="5">+G16</f>
        <v>0</v>
      </c>
      <c r="H24" s="137">
        <f t="shared" si="5"/>
        <v>0</v>
      </c>
      <c r="I24" s="137">
        <f t="shared" si="5"/>
        <v>0</v>
      </c>
      <c r="J24" s="137">
        <f t="shared" si="5"/>
        <v>0</v>
      </c>
      <c r="K24" s="137">
        <f t="shared" si="5"/>
        <v>0</v>
      </c>
      <c r="L24" s="137">
        <f t="shared" si="5"/>
        <v>0</v>
      </c>
      <c r="M24" s="137">
        <f t="shared" si="5"/>
        <v>0</v>
      </c>
      <c r="N24" s="137">
        <f t="shared" si="5"/>
        <v>1</v>
      </c>
      <c r="O24" s="137">
        <f t="shared" si="5"/>
        <v>0</v>
      </c>
      <c r="P24" s="137">
        <f t="shared" si="5"/>
        <v>0</v>
      </c>
      <c r="Q24" s="137">
        <f t="shared" si="5"/>
        <v>0</v>
      </c>
      <c r="R24" s="137">
        <f t="shared" si="5"/>
        <v>0</v>
      </c>
      <c r="S24" s="137">
        <f t="shared" si="5"/>
        <v>0</v>
      </c>
      <c r="T24" s="137">
        <f t="shared" si="5"/>
        <v>0</v>
      </c>
      <c r="U24" s="138">
        <f t="shared" si="1"/>
        <v>1</v>
      </c>
      <c r="V24" s="141" t="s">
        <v>63</v>
      </c>
      <c r="X24" s="282" t="s">
        <v>488</v>
      </c>
      <c r="Y24" s="281"/>
      <c r="Z24" s="62"/>
    </row>
    <row r="25" spans="2:26" s="7" customFormat="1" ht="39.950000000000003" customHeight="1" x14ac:dyDescent="0.25">
      <c r="B25" s="575" t="s">
        <v>499</v>
      </c>
      <c r="C25" s="576"/>
      <c r="D25" s="576"/>
      <c r="E25" s="576"/>
      <c r="F25" s="577"/>
      <c r="G25" s="137">
        <v>0</v>
      </c>
      <c r="H25" s="137">
        <v>0</v>
      </c>
      <c r="I25" s="137">
        <f t="shared" ref="I25:N25" si="6">+I13</f>
        <v>1</v>
      </c>
      <c r="J25" s="137">
        <f t="shared" si="6"/>
        <v>0</v>
      </c>
      <c r="K25" s="137">
        <f t="shared" si="6"/>
        <v>0</v>
      </c>
      <c r="L25" s="137">
        <f t="shared" si="6"/>
        <v>1</v>
      </c>
      <c r="M25" s="137">
        <f t="shared" si="6"/>
        <v>1</v>
      </c>
      <c r="N25" s="137">
        <f t="shared" si="6"/>
        <v>0</v>
      </c>
      <c r="O25" s="137"/>
      <c r="P25" s="137"/>
      <c r="Q25" s="137">
        <f t="shared" ref="Q25:T25" si="7">+Q13</f>
        <v>0</v>
      </c>
      <c r="R25" s="137">
        <f t="shared" si="7"/>
        <v>0</v>
      </c>
      <c r="S25" s="137">
        <f t="shared" si="7"/>
        <v>0</v>
      </c>
      <c r="T25" s="137">
        <f t="shared" si="7"/>
        <v>0</v>
      </c>
      <c r="U25" s="138">
        <f t="shared" si="1"/>
        <v>3</v>
      </c>
      <c r="V25" s="141" t="s">
        <v>63</v>
      </c>
      <c r="X25" s="282" t="s">
        <v>500</v>
      </c>
      <c r="Y25" s="281"/>
      <c r="Z25" s="62"/>
    </row>
    <row r="26" spans="2:26" s="7" customFormat="1" ht="24.95" customHeight="1" x14ac:dyDescent="0.25">
      <c r="B26" s="575" t="s">
        <v>503</v>
      </c>
      <c r="C26" s="576"/>
      <c r="D26" s="576"/>
      <c r="E26" s="576"/>
      <c r="F26" s="577"/>
      <c r="G26" s="137">
        <f>+G11+G17</f>
        <v>3</v>
      </c>
      <c r="H26" s="137">
        <f>+H11+H17</f>
        <v>3</v>
      </c>
      <c r="I26" s="137">
        <f t="shared" ref="I26" si="8">+I11</f>
        <v>1</v>
      </c>
      <c r="J26" s="137">
        <f t="shared" ref="J26:T26" si="9">+J11+J17</f>
        <v>3</v>
      </c>
      <c r="K26" s="137">
        <f t="shared" si="9"/>
        <v>3</v>
      </c>
      <c r="L26" s="137">
        <f t="shared" si="9"/>
        <v>1</v>
      </c>
      <c r="M26" s="137">
        <f t="shared" si="9"/>
        <v>1</v>
      </c>
      <c r="N26" s="137">
        <f t="shared" si="9"/>
        <v>0</v>
      </c>
      <c r="O26" s="137">
        <f t="shared" si="9"/>
        <v>0</v>
      </c>
      <c r="P26" s="137">
        <f t="shared" si="9"/>
        <v>0</v>
      </c>
      <c r="Q26" s="137">
        <f t="shared" si="9"/>
        <v>0</v>
      </c>
      <c r="R26" s="137">
        <f t="shared" si="9"/>
        <v>0</v>
      </c>
      <c r="S26" s="137">
        <f t="shared" si="9"/>
        <v>0</v>
      </c>
      <c r="T26" s="137">
        <f t="shared" si="9"/>
        <v>0</v>
      </c>
      <c r="U26" s="138">
        <f t="shared" si="1"/>
        <v>15</v>
      </c>
      <c r="V26" s="141" t="s">
        <v>63</v>
      </c>
      <c r="X26" s="281" t="s">
        <v>501</v>
      </c>
      <c r="Y26" s="281" t="s">
        <v>502</v>
      </c>
      <c r="Z26" s="62"/>
    </row>
    <row r="27" spans="2:26" s="7" customFormat="1" ht="24.95" customHeight="1" x14ac:dyDescent="0.25">
      <c r="B27" s="575" t="s">
        <v>473</v>
      </c>
      <c r="C27" s="576"/>
      <c r="D27" s="576"/>
      <c r="E27" s="576"/>
      <c r="F27" s="577"/>
      <c r="G27" s="137">
        <f t="shared" ref="G27:T27" si="10">+G20</f>
        <v>0</v>
      </c>
      <c r="H27" s="137">
        <f t="shared" si="10"/>
        <v>0</v>
      </c>
      <c r="I27" s="137">
        <f t="shared" si="10"/>
        <v>0</v>
      </c>
      <c r="J27" s="137">
        <f t="shared" si="10"/>
        <v>0</v>
      </c>
      <c r="K27" s="137">
        <f t="shared" si="10"/>
        <v>0</v>
      </c>
      <c r="L27" s="137">
        <f t="shared" si="10"/>
        <v>0</v>
      </c>
      <c r="M27" s="137">
        <f t="shared" si="10"/>
        <v>0</v>
      </c>
      <c r="N27" s="137">
        <f t="shared" si="10"/>
        <v>0</v>
      </c>
      <c r="O27" s="137">
        <f t="shared" si="10"/>
        <v>0</v>
      </c>
      <c r="P27" s="137">
        <f t="shared" si="10"/>
        <v>0</v>
      </c>
      <c r="Q27" s="137">
        <f t="shared" si="10"/>
        <v>0</v>
      </c>
      <c r="R27" s="137">
        <f t="shared" si="10"/>
        <v>0</v>
      </c>
      <c r="S27" s="137">
        <f t="shared" si="10"/>
        <v>0</v>
      </c>
      <c r="T27" s="137">
        <f t="shared" si="10"/>
        <v>0</v>
      </c>
      <c r="U27" s="138">
        <f t="shared" si="1"/>
        <v>0</v>
      </c>
      <c r="V27" s="141" t="s">
        <v>63</v>
      </c>
      <c r="X27" s="281" t="s">
        <v>510</v>
      </c>
      <c r="Y27" s="281"/>
      <c r="Z27" s="62"/>
    </row>
    <row r="28" spans="2:26" s="7" customFormat="1" ht="20.100000000000001" customHeight="1" x14ac:dyDescent="0.25">
      <c r="B28" s="575" t="s">
        <v>462</v>
      </c>
      <c r="C28" s="576"/>
      <c r="D28" s="576"/>
      <c r="E28" s="576"/>
      <c r="F28" s="577"/>
      <c r="G28" s="137">
        <f>+G12+G13</f>
        <v>3</v>
      </c>
      <c r="H28" s="137">
        <f t="shared" ref="H28:T28" si="11">+H12+H13</f>
        <v>2</v>
      </c>
      <c r="I28" s="137">
        <f t="shared" si="11"/>
        <v>1</v>
      </c>
      <c r="J28" s="137">
        <f t="shared" si="11"/>
        <v>2</v>
      </c>
      <c r="K28" s="137">
        <f t="shared" si="11"/>
        <v>3</v>
      </c>
      <c r="L28" s="137">
        <f t="shared" si="11"/>
        <v>1</v>
      </c>
      <c r="M28" s="137">
        <f t="shared" si="11"/>
        <v>1</v>
      </c>
      <c r="N28" s="137">
        <f t="shared" si="11"/>
        <v>0</v>
      </c>
      <c r="O28" s="137">
        <f t="shared" si="11"/>
        <v>0</v>
      </c>
      <c r="P28" s="137">
        <f t="shared" si="11"/>
        <v>0</v>
      </c>
      <c r="Q28" s="137">
        <f t="shared" si="11"/>
        <v>0</v>
      </c>
      <c r="R28" s="137">
        <f t="shared" si="11"/>
        <v>0</v>
      </c>
      <c r="S28" s="137">
        <f t="shared" si="11"/>
        <v>0</v>
      </c>
      <c r="T28" s="137">
        <f t="shared" si="11"/>
        <v>0</v>
      </c>
      <c r="U28" s="138">
        <f t="shared" si="1"/>
        <v>13</v>
      </c>
      <c r="V28" s="141" t="s">
        <v>63</v>
      </c>
      <c r="X28" s="281" t="s">
        <v>511</v>
      </c>
      <c r="Y28" s="281"/>
      <c r="Z28" s="62"/>
    </row>
    <row r="29" spans="2:26" s="7" customFormat="1" ht="20.100000000000001" customHeight="1" x14ac:dyDescent="0.25">
      <c r="B29" s="575" t="s">
        <v>465</v>
      </c>
      <c r="C29" s="576"/>
      <c r="D29" s="576"/>
      <c r="E29" s="576"/>
      <c r="F29" s="577"/>
      <c r="G29" s="137">
        <f t="shared" ref="G29:T29" si="12">+G16</f>
        <v>0</v>
      </c>
      <c r="H29" s="137">
        <f t="shared" si="12"/>
        <v>0</v>
      </c>
      <c r="I29" s="137">
        <f t="shared" si="12"/>
        <v>0</v>
      </c>
      <c r="J29" s="137">
        <f t="shared" si="12"/>
        <v>0</v>
      </c>
      <c r="K29" s="137">
        <f t="shared" si="12"/>
        <v>0</v>
      </c>
      <c r="L29" s="137">
        <f t="shared" si="12"/>
        <v>0</v>
      </c>
      <c r="M29" s="137">
        <f t="shared" si="12"/>
        <v>0</v>
      </c>
      <c r="N29" s="137">
        <f t="shared" si="12"/>
        <v>1</v>
      </c>
      <c r="O29" s="137">
        <f t="shared" si="12"/>
        <v>0</v>
      </c>
      <c r="P29" s="137">
        <f t="shared" si="12"/>
        <v>0</v>
      </c>
      <c r="Q29" s="137">
        <f t="shared" si="12"/>
        <v>0</v>
      </c>
      <c r="R29" s="137">
        <f t="shared" si="12"/>
        <v>0</v>
      </c>
      <c r="S29" s="137">
        <f t="shared" si="12"/>
        <v>0</v>
      </c>
      <c r="T29" s="137">
        <f t="shared" si="12"/>
        <v>0</v>
      </c>
      <c r="U29" s="138">
        <f t="shared" si="1"/>
        <v>1</v>
      </c>
      <c r="V29" s="141" t="s">
        <v>63</v>
      </c>
      <c r="X29" s="281" t="s">
        <v>512</v>
      </c>
      <c r="Y29" s="281"/>
      <c r="Z29" s="62"/>
    </row>
    <row r="30" spans="2:26" s="7" customFormat="1" ht="24.95" customHeight="1" x14ac:dyDescent="0.25">
      <c r="B30" s="575" t="s">
        <v>468</v>
      </c>
      <c r="C30" s="576"/>
      <c r="D30" s="576"/>
      <c r="E30" s="576"/>
      <c r="F30" s="577"/>
      <c r="G30" s="137">
        <f t="shared" ref="G30:T30" si="13">+G14</f>
        <v>0</v>
      </c>
      <c r="H30" s="137">
        <f t="shared" si="13"/>
        <v>1</v>
      </c>
      <c r="I30" s="137">
        <f t="shared" si="13"/>
        <v>0</v>
      </c>
      <c r="J30" s="137">
        <f t="shared" si="13"/>
        <v>0</v>
      </c>
      <c r="K30" s="137">
        <f t="shared" si="13"/>
        <v>0</v>
      </c>
      <c r="L30" s="137">
        <f t="shared" si="13"/>
        <v>0</v>
      </c>
      <c r="M30" s="137">
        <f t="shared" si="13"/>
        <v>0</v>
      </c>
      <c r="N30" s="137">
        <f t="shared" si="13"/>
        <v>0</v>
      </c>
      <c r="O30" s="137">
        <f t="shared" si="13"/>
        <v>0</v>
      </c>
      <c r="P30" s="137">
        <f t="shared" si="13"/>
        <v>0</v>
      </c>
      <c r="Q30" s="137">
        <f t="shared" si="13"/>
        <v>0</v>
      </c>
      <c r="R30" s="137">
        <f t="shared" si="13"/>
        <v>0</v>
      </c>
      <c r="S30" s="137">
        <f t="shared" si="13"/>
        <v>0</v>
      </c>
      <c r="T30" s="137">
        <f t="shared" si="13"/>
        <v>0</v>
      </c>
      <c r="U30" s="138">
        <f t="shared" si="1"/>
        <v>1</v>
      </c>
      <c r="V30" s="141" t="s">
        <v>63</v>
      </c>
      <c r="X30" s="281" t="s">
        <v>513</v>
      </c>
      <c r="Y30" s="281"/>
      <c r="Z30" s="62"/>
    </row>
    <row r="31" spans="2:26" s="7" customFormat="1" ht="24.95" customHeight="1" x14ac:dyDescent="0.25">
      <c r="B31" s="575" t="s">
        <v>504</v>
      </c>
      <c r="C31" s="576"/>
      <c r="D31" s="576"/>
      <c r="E31" s="576"/>
      <c r="F31" s="577"/>
      <c r="G31" s="137">
        <f t="shared" ref="G31:T31" si="14">+G19+G20</f>
        <v>0</v>
      </c>
      <c r="H31" s="137">
        <f t="shared" si="14"/>
        <v>0</v>
      </c>
      <c r="I31" s="137">
        <f t="shared" si="14"/>
        <v>0</v>
      </c>
      <c r="J31" s="137">
        <f t="shared" si="14"/>
        <v>0</v>
      </c>
      <c r="K31" s="137">
        <f t="shared" si="14"/>
        <v>0</v>
      </c>
      <c r="L31" s="137">
        <f t="shared" si="14"/>
        <v>0</v>
      </c>
      <c r="M31" s="137">
        <f t="shared" si="14"/>
        <v>0</v>
      </c>
      <c r="N31" s="137">
        <f t="shared" si="14"/>
        <v>0</v>
      </c>
      <c r="O31" s="137">
        <f t="shared" si="14"/>
        <v>0</v>
      </c>
      <c r="P31" s="137">
        <f t="shared" si="14"/>
        <v>0</v>
      </c>
      <c r="Q31" s="137">
        <f t="shared" si="14"/>
        <v>0</v>
      </c>
      <c r="R31" s="137">
        <f t="shared" si="14"/>
        <v>0</v>
      </c>
      <c r="S31" s="137">
        <f t="shared" si="14"/>
        <v>0</v>
      </c>
      <c r="T31" s="137">
        <f t="shared" si="14"/>
        <v>0</v>
      </c>
      <c r="U31" s="138">
        <f t="shared" si="1"/>
        <v>0</v>
      </c>
      <c r="V31" s="141" t="s">
        <v>63</v>
      </c>
      <c r="X31" s="281" t="s">
        <v>505</v>
      </c>
      <c r="Y31" s="281"/>
      <c r="Z31" s="62"/>
    </row>
    <row r="32" spans="2:26" s="7" customFormat="1" ht="24.95" customHeight="1" x14ac:dyDescent="0.25">
      <c r="B32" s="575" t="s">
        <v>506</v>
      </c>
      <c r="C32" s="576"/>
      <c r="D32" s="576"/>
      <c r="E32" s="576"/>
      <c r="F32" s="577"/>
      <c r="G32" s="137">
        <f>+G12+G13</f>
        <v>3</v>
      </c>
      <c r="H32" s="137">
        <f t="shared" ref="H32:T32" si="15">+H12+H13</f>
        <v>2</v>
      </c>
      <c r="I32" s="137">
        <f t="shared" si="15"/>
        <v>1</v>
      </c>
      <c r="J32" s="137">
        <f t="shared" si="15"/>
        <v>2</v>
      </c>
      <c r="K32" s="137">
        <f t="shared" si="15"/>
        <v>3</v>
      </c>
      <c r="L32" s="137">
        <f t="shared" si="15"/>
        <v>1</v>
      </c>
      <c r="M32" s="137">
        <f t="shared" si="15"/>
        <v>1</v>
      </c>
      <c r="N32" s="137">
        <f t="shared" si="15"/>
        <v>0</v>
      </c>
      <c r="O32" s="137">
        <f t="shared" si="15"/>
        <v>0</v>
      </c>
      <c r="P32" s="137">
        <f t="shared" si="15"/>
        <v>0</v>
      </c>
      <c r="Q32" s="137">
        <f t="shared" si="15"/>
        <v>0</v>
      </c>
      <c r="R32" s="137">
        <f t="shared" si="15"/>
        <v>0</v>
      </c>
      <c r="S32" s="137">
        <f t="shared" si="15"/>
        <v>0</v>
      </c>
      <c r="T32" s="137">
        <f t="shared" si="15"/>
        <v>0</v>
      </c>
      <c r="U32" s="138">
        <f t="shared" si="1"/>
        <v>13</v>
      </c>
      <c r="V32" s="141" t="s">
        <v>63</v>
      </c>
      <c r="X32" s="281" t="s">
        <v>507</v>
      </c>
      <c r="Y32" s="281"/>
      <c r="Z32" s="62"/>
    </row>
    <row r="33" spans="2:26" s="7" customFormat="1" ht="20.100000000000001" customHeight="1" x14ac:dyDescent="0.25">
      <c r="B33" s="575" t="s">
        <v>508</v>
      </c>
      <c r="C33" s="576"/>
      <c r="D33" s="576"/>
      <c r="E33" s="576"/>
      <c r="F33" s="577"/>
      <c r="G33" s="137">
        <f t="shared" ref="G33:T34" si="16">+G16</f>
        <v>0</v>
      </c>
      <c r="H33" s="137">
        <f t="shared" si="16"/>
        <v>0</v>
      </c>
      <c r="I33" s="137">
        <f t="shared" si="16"/>
        <v>0</v>
      </c>
      <c r="J33" s="137">
        <f t="shared" si="16"/>
        <v>0</v>
      </c>
      <c r="K33" s="137">
        <f t="shared" si="16"/>
        <v>0</v>
      </c>
      <c r="L33" s="137">
        <f t="shared" si="16"/>
        <v>0</v>
      </c>
      <c r="M33" s="137">
        <f t="shared" si="16"/>
        <v>0</v>
      </c>
      <c r="N33" s="137">
        <f t="shared" si="16"/>
        <v>1</v>
      </c>
      <c r="O33" s="137">
        <f t="shared" si="16"/>
        <v>0</v>
      </c>
      <c r="P33" s="137">
        <f t="shared" si="16"/>
        <v>0</v>
      </c>
      <c r="Q33" s="137">
        <f t="shared" si="16"/>
        <v>0</v>
      </c>
      <c r="R33" s="137">
        <f t="shared" si="16"/>
        <v>0</v>
      </c>
      <c r="S33" s="137">
        <f t="shared" si="16"/>
        <v>0</v>
      </c>
      <c r="T33" s="137">
        <f t="shared" si="16"/>
        <v>0</v>
      </c>
      <c r="U33" s="138">
        <f t="shared" si="1"/>
        <v>1</v>
      </c>
      <c r="V33" s="141" t="s">
        <v>63</v>
      </c>
      <c r="X33" s="281" t="s">
        <v>509</v>
      </c>
      <c r="Y33" s="281"/>
      <c r="Z33" s="62"/>
    </row>
    <row r="34" spans="2:26" s="7" customFormat="1" ht="20.100000000000001" customHeight="1" x14ac:dyDescent="0.25">
      <c r="B34" s="581" t="s">
        <v>1785</v>
      </c>
      <c r="C34" s="576"/>
      <c r="D34" s="576"/>
      <c r="E34" s="576"/>
      <c r="F34" s="577"/>
      <c r="G34" s="137">
        <f>+G17</f>
        <v>3</v>
      </c>
      <c r="H34" s="137">
        <f t="shared" si="16"/>
        <v>3</v>
      </c>
      <c r="I34" s="137">
        <f t="shared" si="16"/>
        <v>0</v>
      </c>
      <c r="J34" s="137">
        <f t="shared" si="16"/>
        <v>0</v>
      </c>
      <c r="K34" s="137">
        <f t="shared" si="16"/>
        <v>0</v>
      </c>
      <c r="L34" s="137">
        <f t="shared" si="16"/>
        <v>0</v>
      </c>
      <c r="M34" s="137">
        <f t="shared" si="16"/>
        <v>0</v>
      </c>
      <c r="N34" s="137">
        <f t="shared" si="16"/>
        <v>0</v>
      </c>
      <c r="O34" s="137">
        <f t="shared" si="16"/>
        <v>0</v>
      </c>
      <c r="P34" s="137">
        <f t="shared" si="16"/>
        <v>0</v>
      </c>
      <c r="Q34" s="137">
        <f t="shared" si="16"/>
        <v>0</v>
      </c>
      <c r="R34" s="137">
        <f t="shared" si="16"/>
        <v>0</v>
      </c>
      <c r="S34" s="137">
        <f t="shared" si="16"/>
        <v>0</v>
      </c>
      <c r="T34" s="137">
        <f t="shared" si="16"/>
        <v>0</v>
      </c>
      <c r="U34" s="138">
        <f t="shared" si="1"/>
        <v>6</v>
      </c>
      <c r="V34" s="141" t="s">
        <v>63</v>
      </c>
      <c r="X34" s="281" t="s">
        <v>509</v>
      </c>
      <c r="Y34" s="281"/>
      <c r="Z34" s="62"/>
    </row>
    <row r="35" spans="2:26" s="7" customFormat="1" ht="24.95" customHeight="1" x14ac:dyDescent="0.25">
      <c r="B35" s="600" t="s">
        <v>62</v>
      </c>
      <c r="C35" s="601"/>
      <c r="D35" s="601"/>
      <c r="E35" s="601"/>
      <c r="F35" s="602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8"/>
      <c r="V35" s="141"/>
      <c r="X35" s="281"/>
      <c r="Y35" s="281"/>
      <c r="Z35" s="62"/>
    </row>
    <row r="36" spans="2:26" s="7" customFormat="1" ht="24.95" customHeight="1" x14ac:dyDescent="0.25">
      <c r="B36" s="603" t="s">
        <v>489</v>
      </c>
      <c r="C36" s="604"/>
      <c r="D36" s="604"/>
      <c r="E36" s="604"/>
      <c r="F36" s="605"/>
      <c r="G36" s="137">
        <v>1</v>
      </c>
      <c r="H36" s="137">
        <v>1</v>
      </c>
      <c r="I36" s="137">
        <v>1</v>
      </c>
      <c r="J36" s="137">
        <v>1</v>
      </c>
      <c r="K36" s="137">
        <v>1</v>
      </c>
      <c r="L36" s="137">
        <v>1</v>
      </c>
      <c r="M36" s="137">
        <v>1</v>
      </c>
      <c r="N36" s="137">
        <v>1</v>
      </c>
      <c r="O36" s="137"/>
      <c r="P36" s="137"/>
      <c r="Q36" s="137"/>
      <c r="R36" s="137"/>
      <c r="S36" s="137"/>
      <c r="T36" s="137"/>
      <c r="U36" s="138">
        <f t="shared" ref="U36:U44" si="17">+SUM(G36:T36)</f>
        <v>8</v>
      </c>
      <c r="V36" s="141" t="s">
        <v>63</v>
      </c>
      <c r="X36" s="281" t="s">
        <v>490</v>
      </c>
      <c r="Y36" s="281" t="s">
        <v>491</v>
      </c>
      <c r="Z36" s="62"/>
    </row>
    <row r="37" spans="2:26" s="7" customFormat="1" ht="24.95" customHeight="1" x14ac:dyDescent="0.25">
      <c r="B37" s="575" t="s">
        <v>469</v>
      </c>
      <c r="C37" s="576"/>
      <c r="D37" s="576"/>
      <c r="E37" s="576"/>
      <c r="F37" s="577"/>
      <c r="G37" s="137">
        <f t="shared" ref="G37:H37" si="18">+G11+G17</f>
        <v>3</v>
      </c>
      <c r="H37" s="137">
        <f t="shared" si="18"/>
        <v>3</v>
      </c>
      <c r="I37" s="137">
        <f>+I11+I17</f>
        <v>1</v>
      </c>
      <c r="J37" s="137">
        <f t="shared" ref="J37:T37" si="19">+J11+J17</f>
        <v>3</v>
      </c>
      <c r="K37" s="137">
        <f t="shared" si="19"/>
        <v>3</v>
      </c>
      <c r="L37" s="137">
        <f t="shared" si="19"/>
        <v>1</v>
      </c>
      <c r="M37" s="137">
        <f t="shared" si="19"/>
        <v>1</v>
      </c>
      <c r="N37" s="137">
        <f t="shared" si="19"/>
        <v>0</v>
      </c>
      <c r="O37" s="137">
        <f t="shared" si="19"/>
        <v>0</v>
      </c>
      <c r="P37" s="137">
        <f t="shared" si="19"/>
        <v>0</v>
      </c>
      <c r="Q37" s="137">
        <f t="shared" si="19"/>
        <v>0</v>
      </c>
      <c r="R37" s="137">
        <f t="shared" si="19"/>
        <v>0</v>
      </c>
      <c r="S37" s="137">
        <f t="shared" si="19"/>
        <v>0</v>
      </c>
      <c r="T37" s="137">
        <f t="shared" si="19"/>
        <v>0</v>
      </c>
      <c r="U37" s="138">
        <f t="shared" si="17"/>
        <v>15</v>
      </c>
      <c r="V37" s="141" t="s">
        <v>63</v>
      </c>
      <c r="X37" s="282" t="s">
        <v>485</v>
      </c>
      <c r="Y37" s="281"/>
      <c r="Z37" s="62"/>
    </row>
    <row r="38" spans="2:26" s="7" customFormat="1" ht="50.1" customHeight="1" x14ac:dyDescent="0.25">
      <c r="B38" s="603" t="s">
        <v>493</v>
      </c>
      <c r="C38" s="604"/>
      <c r="D38" s="604"/>
      <c r="E38" s="604"/>
      <c r="F38" s="605"/>
      <c r="G38" s="137">
        <f t="shared" ref="G38:T38" si="20">+G36</f>
        <v>1</v>
      </c>
      <c r="H38" s="137">
        <f t="shared" si="20"/>
        <v>1</v>
      </c>
      <c r="I38" s="137">
        <f t="shared" si="20"/>
        <v>1</v>
      </c>
      <c r="J38" s="137">
        <f t="shared" si="20"/>
        <v>1</v>
      </c>
      <c r="K38" s="137">
        <f t="shared" si="20"/>
        <v>1</v>
      </c>
      <c r="L38" s="137">
        <f t="shared" si="20"/>
        <v>1</v>
      </c>
      <c r="M38" s="137">
        <f t="shared" si="20"/>
        <v>1</v>
      </c>
      <c r="N38" s="137">
        <f t="shared" si="20"/>
        <v>1</v>
      </c>
      <c r="O38" s="137">
        <f t="shared" si="20"/>
        <v>0</v>
      </c>
      <c r="P38" s="137">
        <f t="shared" si="20"/>
        <v>0</v>
      </c>
      <c r="Q38" s="137">
        <f t="shared" si="20"/>
        <v>0</v>
      </c>
      <c r="R38" s="137">
        <f t="shared" si="20"/>
        <v>0</v>
      </c>
      <c r="S38" s="137">
        <f t="shared" si="20"/>
        <v>0</v>
      </c>
      <c r="T38" s="137">
        <f t="shared" si="20"/>
        <v>0</v>
      </c>
      <c r="U38" s="138">
        <f t="shared" si="17"/>
        <v>8</v>
      </c>
      <c r="V38" s="141" t="s">
        <v>63</v>
      </c>
      <c r="X38" s="281" t="s">
        <v>494</v>
      </c>
      <c r="Y38" s="281" t="s">
        <v>251</v>
      </c>
      <c r="Z38" s="62"/>
    </row>
    <row r="39" spans="2:26" s="7" customFormat="1" ht="24.95" customHeight="1" x14ac:dyDescent="0.25">
      <c r="B39" s="575" t="s">
        <v>470</v>
      </c>
      <c r="C39" s="576"/>
      <c r="D39" s="576"/>
      <c r="E39" s="576"/>
      <c r="F39" s="577"/>
      <c r="G39" s="137">
        <f t="shared" ref="G39:H39" si="21">+G11+G17</f>
        <v>3</v>
      </c>
      <c r="H39" s="137">
        <f t="shared" si="21"/>
        <v>3</v>
      </c>
      <c r="I39" s="137">
        <f>+I11+I17</f>
        <v>1</v>
      </c>
      <c r="J39" s="137">
        <f t="shared" ref="J39:T39" si="22">+J11+J17</f>
        <v>3</v>
      </c>
      <c r="K39" s="137">
        <f t="shared" si="22"/>
        <v>3</v>
      </c>
      <c r="L39" s="137">
        <f t="shared" si="22"/>
        <v>1</v>
      </c>
      <c r="M39" s="137">
        <f t="shared" si="22"/>
        <v>1</v>
      </c>
      <c r="N39" s="137">
        <f t="shared" si="22"/>
        <v>0</v>
      </c>
      <c r="O39" s="137">
        <f t="shared" si="22"/>
        <v>0</v>
      </c>
      <c r="P39" s="137">
        <f t="shared" si="22"/>
        <v>0</v>
      </c>
      <c r="Q39" s="137">
        <f t="shared" si="22"/>
        <v>0</v>
      </c>
      <c r="R39" s="137">
        <f t="shared" si="22"/>
        <v>0</v>
      </c>
      <c r="S39" s="137">
        <f t="shared" si="22"/>
        <v>0</v>
      </c>
      <c r="T39" s="137">
        <f t="shared" si="22"/>
        <v>0</v>
      </c>
      <c r="U39" s="138">
        <f t="shared" si="17"/>
        <v>15</v>
      </c>
      <c r="V39" s="141" t="s">
        <v>63</v>
      </c>
      <c r="X39" s="281" t="s">
        <v>495</v>
      </c>
      <c r="Y39" s="281"/>
      <c r="Z39" s="62"/>
    </row>
    <row r="40" spans="2:26" s="7" customFormat="1" ht="24.95" customHeight="1" x14ac:dyDescent="0.25">
      <c r="B40" s="575" t="s">
        <v>474</v>
      </c>
      <c r="C40" s="576"/>
      <c r="D40" s="576"/>
      <c r="E40" s="576"/>
      <c r="F40" s="57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8">
        <f t="shared" si="17"/>
        <v>0</v>
      </c>
      <c r="V40" s="141" t="s">
        <v>63</v>
      </c>
      <c r="X40" s="281" t="s">
        <v>496</v>
      </c>
      <c r="Y40" s="281"/>
      <c r="Z40" s="62"/>
    </row>
    <row r="41" spans="2:26" s="7" customFormat="1" ht="24.95" customHeight="1" x14ac:dyDescent="0.25">
      <c r="B41" s="575" t="s">
        <v>475</v>
      </c>
      <c r="C41" s="576"/>
      <c r="D41" s="576"/>
      <c r="E41" s="576"/>
      <c r="F41" s="57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8">
        <f t="shared" si="17"/>
        <v>0</v>
      </c>
      <c r="V41" s="141" t="s">
        <v>63</v>
      </c>
      <c r="X41" s="285" t="s">
        <v>497</v>
      </c>
      <c r="Y41" s="281"/>
      <c r="Z41" s="62"/>
    </row>
    <row r="42" spans="2:26" s="7" customFormat="1" ht="24.95" customHeight="1" x14ac:dyDescent="0.25">
      <c r="B42" s="575" t="s">
        <v>518</v>
      </c>
      <c r="C42" s="576"/>
      <c r="D42" s="576"/>
      <c r="E42" s="576"/>
      <c r="F42" s="577"/>
      <c r="G42" s="137">
        <f t="shared" ref="G42:T42" si="23">+G43</f>
        <v>0</v>
      </c>
      <c r="H42" s="137">
        <f t="shared" si="23"/>
        <v>0</v>
      </c>
      <c r="I42" s="137">
        <f t="shared" si="23"/>
        <v>0</v>
      </c>
      <c r="J42" s="137">
        <f t="shared" si="23"/>
        <v>0</v>
      </c>
      <c r="K42" s="137">
        <f t="shared" si="23"/>
        <v>0</v>
      </c>
      <c r="L42" s="137">
        <f t="shared" si="23"/>
        <v>0</v>
      </c>
      <c r="M42" s="137">
        <f t="shared" si="23"/>
        <v>0</v>
      </c>
      <c r="N42" s="137">
        <f t="shared" si="23"/>
        <v>0</v>
      </c>
      <c r="O42" s="137">
        <f t="shared" si="23"/>
        <v>0</v>
      </c>
      <c r="P42" s="137">
        <f t="shared" si="23"/>
        <v>0</v>
      </c>
      <c r="Q42" s="137">
        <f t="shared" si="23"/>
        <v>0</v>
      </c>
      <c r="R42" s="137">
        <f t="shared" si="23"/>
        <v>0</v>
      </c>
      <c r="S42" s="137">
        <f t="shared" si="23"/>
        <v>0</v>
      </c>
      <c r="T42" s="137">
        <f t="shared" si="23"/>
        <v>0</v>
      </c>
      <c r="U42" s="138">
        <f t="shared" si="17"/>
        <v>0</v>
      </c>
      <c r="V42" s="141" t="s">
        <v>63</v>
      </c>
      <c r="X42" s="281" t="s">
        <v>517</v>
      </c>
      <c r="Y42" s="281"/>
      <c r="Z42" s="62"/>
    </row>
    <row r="43" spans="2:26" s="7" customFormat="1" ht="24.95" customHeight="1" x14ac:dyDescent="0.25">
      <c r="B43" s="575" t="s">
        <v>459</v>
      </c>
      <c r="C43" s="576"/>
      <c r="D43" s="576"/>
      <c r="E43" s="576"/>
      <c r="F43" s="57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8">
        <f t="shared" si="17"/>
        <v>0</v>
      </c>
      <c r="V43" s="141" t="s">
        <v>63</v>
      </c>
      <c r="X43" s="281" t="s">
        <v>498</v>
      </c>
      <c r="Y43" s="281"/>
      <c r="Z43" s="62"/>
    </row>
    <row r="44" spans="2:26" s="7" customFormat="1" ht="24.95" customHeight="1" x14ac:dyDescent="0.25">
      <c r="B44" s="575" t="s">
        <v>514</v>
      </c>
      <c r="C44" s="576"/>
      <c r="D44" s="576"/>
      <c r="E44" s="576"/>
      <c r="F44" s="577"/>
      <c r="G44" s="137">
        <f t="shared" ref="G44:T44" si="24">+G43</f>
        <v>0</v>
      </c>
      <c r="H44" s="137">
        <f t="shared" si="24"/>
        <v>0</v>
      </c>
      <c r="I44" s="137">
        <f t="shared" si="24"/>
        <v>0</v>
      </c>
      <c r="J44" s="137">
        <f t="shared" si="24"/>
        <v>0</v>
      </c>
      <c r="K44" s="137">
        <f t="shared" si="24"/>
        <v>0</v>
      </c>
      <c r="L44" s="137">
        <f t="shared" si="24"/>
        <v>0</v>
      </c>
      <c r="M44" s="137">
        <f t="shared" si="24"/>
        <v>0</v>
      </c>
      <c r="N44" s="137">
        <f t="shared" si="24"/>
        <v>0</v>
      </c>
      <c r="O44" s="137">
        <f t="shared" si="24"/>
        <v>0</v>
      </c>
      <c r="P44" s="137">
        <f t="shared" si="24"/>
        <v>0</v>
      </c>
      <c r="Q44" s="137">
        <f t="shared" si="24"/>
        <v>0</v>
      </c>
      <c r="R44" s="137">
        <f t="shared" si="24"/>
        <v>0</v>
      </c>
      <c r="S44" s="137">
        <f t="shared" si="24"/>
        <v>0</v>
      </c>
      <c r="T44" s="137">
        <f t="shared" si="24"/>
        <v>0</v>
      </c>
      <c r="U44" s="138">
        <f t="shared" si="17"/>
        <v>0</v>
      </c>
      <c r="V44" s="141" t="s">
        <v>63</v>
      </c>
      <c r="X44" s="281" t="s">
        <v>515</v>
      </c>
      <c r="Y44" s="281" t="s">
        <v>516</v>
      </c>
      <c r="Z44" s="62"/>
    </row>
    <row r="45" spans="2:26" s="7" customFormat="1" ht="24.95" customHeight="1" thickBot="1" x14ac:dyDescent="0.3">
      <c r="B45" s="578"/>
      <c r="C45" s="579"/>
      <c r="D45" s="579"/>
      <c r="E45" s="579"/>
      <c r="F45" s="580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40"/>
      <c r="V45" s="142"/>
      <c r="X45" s="282"/>
      <c r="Y45" s="281"/>
      <c r="Z45" s="62"/>
    </row>
    <row r="46" spans="2:26" s="7" customFormat="1" ht="20.100000000000001" customHeight="1" x14ac:dyDescent="0.25">
      <c r="B46" s="55"/>
      <c r="C46" s="55"/>
      <c r="D46" s="55"/>
      <c r="E46" s="55"/>
      <c r="F46" s="55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59"/>
      <c r="X46" s="282"/>
      <c r="Y46" s="281"/>
      <c r="Z46" s="62"/>
    </row>
    <row r="47" spans="2:26" s="7" customFormat="1" ht="20.100000000000001" customHeight="1" x14ac:dyDescent="0.25">
      <c r="B47" s="55"/>
      <c r="C47" s="55"/>
      <c r="D47" s="55"/>
      <c r="E47" s="55"/>
      <c r="F47" s="55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59"/>
      <c r="X47" s="281"/>
      <c r="Y47" s="281"/>
    </row>
    <row r="48" spans="2:26" s="7" customFormat="1" ht="20.100000000000001" customHeight="1" x14ac:dyDescent="0.25">
      <c r="B48" s="55"/>
      <c r="C48" s="55"/>
      <c r="D48" s="55"/>
      <c r="E48" s="55"/>
      <c r="F48" s="55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59"/>
      <c r="X48" s="281"/>
      <c r="Y48" s="281"/>
    </row>
  </sheetData>
  <mergeCells count="38">
    <mergeCell ref="B13:F13"/>
    <mergeCell ref="B1:V2"/>
    <mergeCell ref="B9:F9"/>
    <mergeCell ref="B10:F10"/>
    <mergeCell ref="B11:F11"/>
    <mergeCell ref="B12:F12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4:F44"/>
    <mergeCell ref="B45:F45"/>
    <mergeCell ref="B38:F38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26CF-01B2-47E1-ABAA-1C9F194E06D9}">
  <sheetPr>
    <tabColor rgb="FF92D050"/>
  </sheetPr>
  <dimension ref="B1:AB48"/>
  <sheetViews>
    <sheetView showGridLines="0" view="pageBreakPreview" zoomScaleNormal="70" zoomScaleSheetLayoutView="100" workbookViewId="0">
      <selection activeCell="G9" sqref="G9:H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21" width="10.7109375" style="32" customWidth="1"/>
    <col min="22" max="22" width="3.5703125" style="34" customWidth="1"/>
    <col min="23" max="23" width="1.7109375" style="32" customWidth="1"/>
    <col min="24" max="25" width="9.140625" style="283"/>
    <col min="26" max="16384" width="9.140625" style="32"/>
  </cols>
  <sheetData>
    <row r="1" spans="2:28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X1" s="277"/>
      <c r="Y1" s="277"/>
    </row>
    <row r="2" spans="2:28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X2" s="277"/>
      <c r="Y2" s="277"/>
    </row>
    <row r="3" spans="2:28" s="10" customFormat="1" ht="20.100000000000001" customHeight="1" x14ac:dyDescent="0.25">
      <c r="X3" s="277"/>
      <c r="Y3" s="277"/>
    </row>
    <row r="4" spans="2:28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 t="s">
        <v>21</v>
      </c>
      <c r="U4" s="226" t="str">
        <f>+'DADOS DA OBRA'!$N$25</f>
        <v>18/03/2026</v>
      </c>
      <c r="X4" s="278"/>
      <c r="Y4" s="278"/>
      <c r="Z4" s="35"/>
      <c r="AA4" s="36"/>
      <c r="AB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T5" s="3" t="s">
        <v>22</v>
      </c>
      <c r="U5" s="4" t="str">
        <f>'DADOS DA OBRA'!$N$28</f>
        <v>00</v>
      </c>
      <c r="X5" s="279"/>
      <c r="Y5" s="279"/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X6" s="279"/>
      <c r="Y6" s="279"/>
    </row>
    <row r="7" spans="2:28" s="5" customFormat="1" ht="20.100000000000001" customHeight="1" x14ac:dyDescent="0.25">
      <c r="B7" s="1" t="s">
        <v>24</v>
      </c>
      <c r="D7" s="43" t="s">
        <v>68</v>
      </c>
      <c r="R7" s="3" t="s">
        <v>240</v>
      </c>
      <c r="S7" s="298" t="s">
        <v>975</v>
      </c>
      <c r="T7" s="3" t="s">
        <v>25</v>
      </c>
      <c r="U7" s="58" t="s">
        <v>292</v>
      </c>
      <c r="X7" s="279"/>
      <c r="Y7" s="279"/>
    </row>
    <row r="8" spans="2:28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M8" s="9"/>
      <c r="X8" s="280"/>
      <c r="Y8" s="280"/>
    </row>
    <row r="9" spans="2:28" s="8" customFormat="1" ht="24.95" customHeight="1" x14ac:dyDescent="0.25">
      <c r="B9" s="573"/>
      <c r="C9" s="574"/>
      <c r="D9" s="574"/>
      <c r="E9" s="574"/>
      <c r="F9" s="574"/>
      <c r="G9" s="156" t="s">
        <v>1789</v>
      </c>
      <c r="H9" s="156" t="s">
        <v>1790</v>
      </c>
      <c r="I9" s="156" t="s">
        <v>1791</v>
      </c>
      <c r="J9" s="156" t="s">
        <v>1792</v>
      </c>
      <c r="K9" s="156" t="s">
        <v>1803</v>
      </c>
      <c r="L9" s="156"/>
      <c r="M9" s="156"/>
      <c r="N9" s="156"/>
      <c r="O9" s="156"/>
      <c r="P9" s="156"/>
      <c r="Q9" s="156"/>
      <c r="R9" s="156"/>
      <c r="S9" s="156"/>
      <c r="T9" s="156"/>
      <c r="U9" s="157" t="s">
        <v>91</v>
      </c>
      <c r="V9" s="158"/>
      <c r="X9" s="280"/>
      <c r="Y9" s="280"/>
    </row>
    <row r="10" spans="2:28" s="8" customFormat="1" ht="24.95" customHeight="1" x14ac:dyDescent="0.25">
      <c r="B10" s="600" t="s">
        <v>60</v>
      </c>
      <c r="C10" s="601"/>
      <c r="D10" s="601"/>
      <c r="E10" s="601"/>
      <c r="F10" s="602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8"/>
      <c r="V10" s="141"/>
      <c r="X10" s="282"/>
      <c r="Y10" s="282"/>
    </row>
    <row r="11" spans="2:28" s="8" customFormat="1" ht="24.95" customHeight="1" x14ac:dyDescent="0.25">
      <c r="B11" s="575" t="s">
        <v>458</v>
      </c>
      <c r="C11" s="576"/>
      <c r="D11" s="576"/>
      <c r="E11" s="576"/>
      <c r="F11" s="577"/>
      <c r="G11" s="137">
        <v>3</v>
      </c>
      <c r="H11" s="137">
        <v>3</v>
      </c>
      <c r="I11" s="137">
        <v>1</v>
      </c>
      <c r="J11" s="137">
        <v>1</v>
      </c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8">
        <f t="shared" ref="U11:U17" si="0">+SUM(G11:T11)</f>
        <v>8</v>
      </c>
      <c r="V11" s="141" t="s">
        <v>63</v>
      </c>
      <c r="X11" s="282" t="s">
        <v>476</v>
      </c>
      <c r="Y11" s="282"/>
      <c r="Z11" s="62"/>
    </row>
    <row r="12" spans="2:28" s="8" customFormat="1" ht="24.95" customHeight="1" x14ac:dyDescent="0.25">
      <c r="B12" s="575" t="s">
        <v>466</v>
      </c>
      <c r="C12" s="576"/>
      <c r="D12" s="576"/>
      <c r="E12" s="576"/>
      <c r="F12" s="577"/>
      <c r="G12" s="137">
        <v>2</v>
      </c>
      <c r="H12" s="137">
        <v>3</v>
      </c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8">
        <f t="shared" si="0"/>
        <v>5</v>
      </c>
      <c r="V12" s="141" t="s">
        <v>63</v>
      </c>
      <c r="X12" s="282" t="s">
        <v>492</v>
      </c>
      <c r="Y12" s="282"/>
      <c r="Z12" s="62"/>
    </row>
    <row r="13" spans="2:28" s="8" customFormat="1" ht="24.95" customHeight="1" x14ac:dyDescent="0.25">
      <c r="B13" s="575" t="s">
        <v>460</v>
      </c>
      <c r="C13" s="576"/>
      <c r="D13" s="576"/>
      <c r="E13" s="576"/>
      <c r="F13" s="577"/>
      <c r="G13" s="137"/>
      <c r="H13" s="137"/>
      <c r="I13" s="137">
        <v>1</v>
      </c>
      <c r="J13" s="137">
        <v>1</v>
      </c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8">
        <f t="shared" si="0"/>
        <v>2</v>
      </c>
      <c r="V13" s="141" t="s">
        <v>63</v>
      </c>
      <c r="X13" s="282" t="s">
        <v>477</v>
      </c>
      <c r="Y13" s="282"/>
      <c r="Z13" s="62"/>
    </row>
    <row r="14" spans="2:28" s="7" customFormat="1" ht="24.95" customHeight="1" x14ac:dyDescent="0.25">
      <c r="B14" s="575" t="s">
        <v>467</v>
      </c>
      <c r="C14" s="576"/>
      <c r="D14" s="576"/>
      <c r="E14" s="576"/>
      <c r="F14" s="57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8">
        <f t="shared" si="0"/>
        <v>0</v>
      </c>
      <c r="V14" s="141" t="s">
        <v>63</v>
      </c>
      <c r="X14" s="282" t="s">
        <v>478</v>
      </c>
      <c r="Y14" s="281"/>
      <c r="Z14" s="62"/>
    </row>
    <row r="15" spans="2:28" s="7" customFormat="1" ht="24.95" customHeight="1" x14ac:dyDescent="0.25">
      <c r="B15" s="575" t="s">
        <v>463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8">
        <f t="shared" si="0"/>
        <v>0</v>
      </c>
      <c r="V15" s="141" t="s">
        <v>63</v>
      </c>
      <c r="X15" s="284" t="s">
        <v>480</v>
      </c>
      <c r="Y15" s="281"/>
      <c r="Z15" s="62"/>
    </row>
    <row r="16" spans="2:28" s="7" customFormat="1" ht="24.95" customHeight="1" x14ac:dyDescent="0.25">
      <c r="B16" s="575" t="s">
        <v>479</v>
      </c>
      <c r="C16" s="576"/>
      <c r="D16" s="576"/>
      <c r="E16" s="576"/>
      <c r="F16" s="577"/>
      <c r="G16" s="137"/>
      <c r="H16" s="137"/>
      <c r="I16" s="137"/>
      <c r="J16" s="137"/>
      <c r="K16" s="137">
        <v>1</v>
      </c>
      <c r="L16" s="137"/>
      <c r="M16" s="137"/>
      <c r="N16" s="137"/>
      <c r="O16" s="137"/>
      <c r="P16" s="137"/>
      <c r="Q16" s="137"/>
      <c r="R16" s="137"/>
      <c r="S16" s="137"/>
      <c r="T16" s="137"/>
      <c r="U16" s="138">
        <f t="shared" si="0"/>
        <v>1</v>
      </c>
      <c r="V16" s="141" t="s">
        <v>63</v>
      </c>
      <c r="X16" s="282" t="s">
        <v>481</v>
      </c>
      <c r="Y16" s="281"/>
      <c r="Z16" s="62"/>
    </row>
    <row r="17" spans="2:26" s="7" customFormat="1" ht="24.95" customHeight="1" x14ac:dyDescent="0.25">
      <c r="B17" s="575" t="s">
        <v>1784</v>
      </c>
      <c r="C17" s="576"/>
      <c r="D17" s="576"/>
      <c r="E17" s="576"/>
      <c r="F17" s="57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8">
        <f t="shared" si="0"/>
        <v>0</v>
      </c>
      <c r="V17" s="141" t="s">
        <v>63</v>
      </c>
      <c r="X17" s="282" t="s">
        <v>481</v>
      </c>
      <c r="Y17" s="281"/>
      <c r="Z17" s="62"/>
    </row>
    <row r="18" spans="2:26" s="8" customFormat="1" ht="24.95" customHeight="1" x14ac:dyDescent="0.25">
      <c r="B18" s="600" t="s">
        <v>61</v>
      </c>
      <c r="C18" s="601"/>
      <c r="D18" s="601"/>
      <c r="E18" s="601"/>
      <c r="F18" s="602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8"/>
      <c r="V18" s="141"/>
      <c r="X18" s="282"/>
      <c r="Y18" s="282"/>
      <c r="Z18" s="62"/>
    </row>
    <row r="19" spans="2:26" s="8" customFormat="1" ht="24.95" customHeight="1" x14ac:dyDescent="0.25">
      <c r="B19" s="575" t="s">
        <v>471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8">
        <f t="shared" ref="U19:U34" si="1">+SUM(G19:T19)</f>
        <v>0</v>
      </c>
      <c r="V19" s="141" t="s">
        <v>63</v>
      </c>
      <c r="X19" s="284" t="s">
        <v>482</v>
      </c>
      <c r="Y19" s="282"/>
      <c r="Z19" s="62"/>
    </row>
    <row r="20" spans="2:26" s="8" customFormat="1" ht="24.95" customHeight="1" x14ac:dyDescent="0.25">
      <c r="B20" s="575" t="s">
        <v>644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8">
        <f t="shared" si="1"/>
        <v>0</v>
      </c>
      <c r="V20" s="141" t="s">
        <v>63</v>
      </c>
      <c r="X20" s="282" t="s">
        <v>483</v>
      </c>
      <c r="Y20" s="282"/>
      <c r="Z20" s="62"/>
    </row>
    <row r="21" spans="2:26" s="8" customFormat="1" ht="24.95" customHeight="1" x14ac:dyDescent="0.25">
      <c r="B21" s="575" t="s">
        <v>484</v>
      </c>
      <c r="C21" s="576"/>
      <c r="D21" s="576"/>
      <c r="E21" s="576"/>
      <c r="F21" s="577"/>
      <c r="G21" s="137">
        <f t="shared" ref="G21:K21" si="2">+G12</f>
        <v>2</v>
      </c>
      <c r="H21" s="137">
        <f t="shared" si="2"/>
        <v>3</v>
      </c>
      <c r="I21" s="137">
        <f t="shared" si="2"/>
        <v>0</v>
      </c>
      <c r="J21" s="137">
        <f t="shared" si="2"/>
        <v>0</v>
      </c>
      <c r="K21" s="137">
        <f t="shared" si="2"/>
        <v>0</v>
      </c>
      <c r="L21" s="137">
        <f t="shared" ref="L21:N21" si="3">+L12</f>
        <v>0</v>
      </c>
      <c r="M21" s="137">
        <f t="shared" si="3"/>
        <v>0</v>
      </c>
      <c r="N21" s="137">
        <f t="shared" si="3"/>
        <v>0</v>
      </c>
      <c r="O21" s="137">
        <v>0</v>
      </c>
      <c r="P21" s="137">
        <v>0</v>
      </c>
      <c r="Q21" s="137">
        <f t="shared" ref="Q21:T21" si="4">+Q12</f>
        <v>0</v>
      </c>
      <c r="R21" s="137">
        <f t="shared" si="4"/>
        <v>0</v>
      </c>
      <c r="S21" s="137">
        <f t="shared" si="4"/>
        <v>0</v>
      </c>
      <c r="T21" s="137">
        <f t="shared" si="4"/>
        <v>0</v>
      </c>
      <c r="U21" s="138">
        <f t="shared" si="1"/>
        <v>5</v>
      </c>
      <c r="V21" s="141" t="s">
        <v>63</v>
      </c>
      <c r="X21" s="282" t="s">
        <v>485</v>
      </c>
      <c r="Y21" s="282"/>
      <c r="Z21" s="62"/>
    </row>
    <row r="22" spans="2:26" s="7" customFormat="1" ht="24.95" customHeight="1" x14ac:dyDescent="0.25">
      <c r="B22" s="575" t="s">
        <v>461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8">
        <f t="shared" si="1"/>
        <v>0</v>
      </c>
      <c r="V22" s="141" t="s">
        <v>63</v>
      </c>
      <c r="X22" s="285" t="s">
        <v>486</v>
      </c>
      <c r="Y22" s="281"/>
      <c r="Z22" s="62"/>
    </row>
    <row r="23" spans="2:26" s="7" customFormat="1" ht="24.95" customHeight="1" x14ac:dyDescent="0.25">
      <c r="B23" s="575" t="s">
        <v>472</v>
      </c>
      <c r="C23" s="576"/>
      <c r="D23" s="576"/>
      <c r="E23" s="576"/>
      <c r="F23" s="577"/>
      <c r="G23" s="137">
        <f t="shared" ref="G23:K23" si="5">+G20</f>
        <v>0</v>
      </c>
      <c r="H23" s="137">
        <f t="shared" si="5"/>
        <v>0</v>
      </c>
      <c r="I23" s="137">
        <f t="shared" si="5"/>
        <v>0</v>
      </c>
      <c r="J23" s="137">
        <f t="shared" si="5"/>
        <v>0</v>
      </c>
      <c r="K23" s="137">
        <f t="shared" si="5"/>
        <v>0</v>
      </c>
      <c r="L23" s="137">
        <f t="shared" ref="L23:T23" si="6">+L20</f>
        <v>0</v>
      </c>
      <c r="M23" s="137">
        <f t="shared" si="6"/>
        <v>0</v>
      </c>
      <c r="N23" s="137">
        <f t="shared" si="6"/>
        <v>0</v>
      </c>
      <c r="O23" s="137">
        <f t="shared" si="6"/>
        <v>0</v>
      </c>
      <c r="P23" s="137">
        <f t="shared" si="6"/>
        <v>0</v>
      </c>
      <c r="Q23" s="137">
        <f t="shared" si="6"/>
        <v>0</v>
      </c>
      <c r="R23" s="137">
        <f t="shared" si="6"/>
        <v>0</v>
      </c>
      <c r="S23" s="137">
        <f t="shared" si="6"/>
        <v>0</v>
      </c>
      <c r="T23" s="137">
        <f t="shared" si="6"/>
        <v>0</v>
      </c>
      <c r="U23" s="138">
        <f t="shared" si="1"/>
        <v>0</v>
      </c>
      <c r="V23" s="141" t="s">
        <v>63</v>
      </c>
      <c r="X23" s="282" t="s">
        <v>487</v>
      </c>
      <c r="Y23" s="281"/>
      <c r="Z23" s="62"/>
    </row>
    <row r="24" spans="2:26" s="7" customFormat="1" ht="24.95" customHeight="1" x14ac:dyDescent="0.25">
      <c r="B24" s="575" t="s">
        <v>464</v>
      </c>
      <c r="C24" s="576"/>
      <c r="D24" s="576"/>
      <c r="E24" s="576"/>
      <c r="F24" s="577"/>
      <c r="G24" s="137">
        <f t="shared" ref="G24:K24" si="7">+G16</f>
        <v>0</v>
      </c>
      <c r="H24" s="137">
        <f t="shared" si="7"/>
        <v>0</v>
      </c>
      <c r="I24" s="137">
        <f t="shared" si="7"/>
        <v>0</v>
      </c>
      <c r="J24" s="137">
        <f t="shared" si="7"/>
        <v>0</v>
      </c>
      <c r="K24" s="137">
        <f t="shared" si="7"/>
        <v>1</v>
      </c>
      <c r="L24" s="137">
        <f t="shared" ref="L24:T24" si="8">+L16</f>
        <v>0</v>
      </c>
      <c r="M24" s="137">
        <f t="shared" si="8"/>
        <v>0</v>
      </c>
      <c r="N24" s="137">
        <f t="shared" si="8"/>
        <v>0</v>
      </c>
      <c r="O24" s="137">
        <f t="shared" si="8"/>
        <v>0</v>
      </c>
      <c r="P24" s="137">
        <f t="shared" si="8"/>
        <v>0</v>
      </c>
      <c r="Q24" s="137">
        <f t="shared" si="8"/>
        <v>0</v>
      </c>
      <c r="R24" s="137">
        <f t="shared" si="8"/>
        <v>0</v>
      </c>
      <c r="S24" s="137">
        <f t="shared" si="8"/>
        <v>0</v>
      </c>
      <c r="T24" s="137">
        <f t="shared" si="8"/>
        <v>0</v>
      </c>
      <c r="U24" s="138">
        <f t="shared" si="1"/>
        <v>1</v>
      </c>
      <c r="V24" s="141" t="s">
        <v>63</v>
      </c>
      <c r="X24" s="282" t="s">
        <v>488</v>
      </c>
      <c r="Y24" s="281"/>
      <c r="Z24" s="62"/>
    </row>
    <row r="25" spans="2:26" s="7" customFormat="1" ht="39.950000000000003" customHeight="1" x14ac:dyDescent="0.25">
      <c r="B25" s="575" t="s">
        <v>499</v>
      </c>
      <c r="C25" s="576"/>
      <c r="D25" s="576"/>
      <c r="E25" s="576"/>
      <c r="F25" s="577"/>
      <c r="G25" s="137">
        <f t="shared" ref="G25:K25" si="9">+G13</f>
        <v>0</v>
      </c>
      <c r="H25" s="137">
        <f t="shared" si="9"/>
        <v>0</v>
      </c>
      <c r="I25" s="137">
        <f t="shared" si="9"/>
        <v>1</v>
      </c>
      <c r="J25" s="137">
        <f t="shared" si="9"/>
        <v>1</v>
      </c>
      <c r="K25" s="137">
        <f t="shared" si="9"/>
        <v>0</v>
      </c>
      <c r="L25" s="137">
        <f t="shared" ref="L25:N25" si="10">+L13</f>
        <v>0</v>
      </c>
      <c r="M25" s="137">
        <f t="shared" si="10"/>
        <v>0</v>
      </c>
      <c r="N25" s="137">
        <f t="shared" si="10"/>
        <v>0</v>
      </c>
      <c r="O25" s="137"/>
      <c r="P25" s="137"/>
      <c r="Q25" s="137">
        <f t="shared" ref="Q25:T25" si="11">+Q13</f>
        <v>0</v>
      </c>
      <c r="R25" s="137">
        <f t="shared" si="11"/>
        <v>0</v>
      </c>
      <c r="S25" s="137">
        <f t="shared" si="11"/>
        <v>0</v>
      </c>
      <c r="T25" s="137">
        <f t="shared" si="11"/>
        <v>0</v>
      </c>
      <c r="U25" s="138">
        <f t="shared" si="1"/>
        <v>2</v>
      </c>
      <c r="V25" s="141" t="s">
        <v>63</v>
      </c>
      <c r="X25" s="282" t="s">
        <v>500</v>
      </c>
      <c r="Y25" s="281"/>
      <c r="Z25" s="62"/>
    </row>
    <row r="26" spans="2:26" s="7" customFormat="1" ht="24.95" customHeight="1" x14ac:dyDescent="0.25">
      <c r="B26" s="575" t="s">
        <v>503</v>
      </c>
      <c r="C26" s="576"/>
      <c r="D26" s="576"/>
      <c r="E26" s="576"/>
      <c r="F26" s="577"/>
      <c r="G26" s="137">
        <f t="shared" ref="G26:K26" si="12">+G11+G17</f>
        <v>3</v>
      </c>
      <c r="H26" s="137">
        <f t="shared" si="12"/>
        <v>3</v>
      </c>
      <c r="I26" s="137">
        <f t="shared" si="12"/>
        <v>1</v>
      </c>
      <c r="J26" s="137">
        <f t="shared" si="12"/>
        <v>1</v>
      </c>
      <c r="K26" s="137">
        <f t="shared" si="12"/>
        <v>0</v>
      </c>
      <c r="L26" s="137">
        <f t="shared" ref="L26:T26" si="13">+L11+L17</f>
        <v>0</v>
      </c>
      <c r="M26" s="137">
        <f t="shared" si="13"/>
        <v>0</v>
      </c>
      <c r="N26" s="137">
        <f t="shared" si="13"/>
        <v>0</v>
      </c>
      <c r="O26" s="137">
        <f t="shared" si="13"/>
        <v>0</v>
      </c>
      <c r="P26" s="137">
        <f t="shared" si="13"/>
        <v>0</v>
      </c>
      <c r="Q26" s="137">
        <f t="shared" si="13"/>
        <v>0</v>
      </c>
      <c r="R26" s="137">
        <f t="shared" si="13"/>
        <v>0</v>
      </c>
      <c r="S26" s="137">
        <f t="shared" si="13"/>
        <v>0</v>
      </c>
      <c r="T26" s="137">
        <f t="shared" si="13"/>
        <v>0</v>
      </c>
      <c r="U26" s="138">
        <f t="shared" si="1"/>
        <v>8</v>
      </c>
      <c r="V26" s="141" t="s">
        <v>63</v>
      </c>
      <c r="X26" s="281" t="s">
        <v>501</v>
      </c>
      <c r="Y26" s="281" t="s">
        <v>502</v>
      </c>
      <c r="Z26" s="62"/>
    </row>
    <row r="27" spans="2:26" s="7" customFormat="1" ht="24.95" customHeight="1" x14ac:dyDescent="0.25">
      <c r="B27" s="575" t="s">
        <v>473</v>
      </c>
      <c r="C27" s="576"/>
      <c r="D27" s="576"/>
      <c r="E27" s="576"/>
      <c r="F27" s="577"/>
      <c r="G27" s="137">
        <f t="shared" ref="G27:K27" si="14">+G20</f>
        <v>0</v>
      </c>
      <c r="H27" s="137">
        <f t="shared" si="14"/>
        <v>0</v>
      </c>
      <c r="I27" s="137">
        <f t="shared" si="14"/>
        <v>0</v>
      </c>
      <c r="J27" s="137">
        <f t="shared" si="14"/>
        <v>0</v>
      </c>
      <c r="K27" s="137">
        <f t="shared" si="14"/>
        <v>0</v>
      </c>
      <c r="L27" s="137">
        <f t="shared" ref="L27:T27" si="15">+L20</f>
        <v>0</v>
      </c>
      <c r="M27" s="137">
        <f t="shared" si="15"/>
        <v>0</v>
      </c>
      <c r="N27" s="137">
        <f t="shared" si="15"/>
        <v>0</v>
      </c>
      <c r="O27" s="137">
        <f t="shared" si="15"/>
        <v>0</v>
      </c>
      <c r="P27" s="137">
        <f t="shared" si="15"/>
        <v>0</v>
      </c>
      <c r="Q27" s="137">
        <f t="shared" si="15"/>
        <v>0</v>
      </c>
      <c r="R27" s="137">
        <f t="shared" si="15"/>
        <v>0</v>
      </c>
      <c r="S27" s="137">
        <f t="shared" si="15"/>
        <v>0</v>
      </c>
      <c r="T27" s="137">
        <f t="shared" si="15"/>
        <v>0</v>
      </c>
      <c r="U27" s="138">
        <f t="shared" si="1"/>
        <v>0</v>
      </c>
      <c r="V27" s="141" t="s">
        <v>63</v>
      </c>
      <c r="X27" s="281" t="s">
        <v>510</v>
      </c>
      <c r="Y27" s="281"/>
      <c r="Z27" s="62"/>
    </row>
    <row r="28" spans="2:26" s="7" customFormat="1" ht="20.100000000000001" customHeight="1" x14ac:dyDescent="0.25">
      <c r="B28" s="575" t="s">
        <v>462</v>
      </c>
      <c r="C28" s="576"/>
      <c r="D28" s="576"/>
      <c r="E28" s="576"/>
      <c r="F28" s="577"/>
      <c r="G28" s="137">
        <f t="shared" ref="G28:K28" si="16">+G12+G13</f>
        <v>2</v>
      </c>
      <c r="H28" s="137">
        <f t="shared" si="16"/>
        <v>3</v>
      </c>
      <c r="I28" s="137">
        <f t="shared" si="16"/>
        <v>1</v>
      </c>
      <c r="J28" s="137">
        <f t="shared" si="16"/>
        <v>1</v>
      </c>
      <c r="K28" s="137">
        <f t="shared" si="16"/>
        <v>0</v>
      </c>
      <c r="L28" s="137">
        <f t="shared" ref="L28:T28" si="17">+L12+L13</f>
        <v>0</v>
      </c>
      <c r="M28" s="137">
        <f t="shared" si="17"/>
        <v>0</v>
      </c>
      <c r="N28" s="137">
        <f t="shared" si="17"/>
        <v>0</v>
      </c>
      <c r="O28" s="137">
        <f t="shared" si="17"/>
        <v>0</v>
      </c>
      <c r="P28" s="137">
        <f t="shared" si="17"/>
        <v>0</v>
      </c>
      <c r="Q28" s="137">
        <f t="shared" si="17"/>
        <v>0</v>
      </c>
      <c r="R28" s="137">
        <f t="shared" si="17"/>
        <v>0</v>
      </c>
      <c r="S28" s="137">
        <f t="shared" si="17"/>
        <v>0</v>
      </c>
      <c r="T28" s="137">
        <f t="shared" si="17"/>
        <v>0</v>
      </c>
      <c r="U28" s="138">
        <f t="shared" si="1"/>
        <v>7</v>
      </c>
      <c r="V28" s="141" t="s">
        <v>63</v>
      </c>
      <c r="X28" s="281" t="s">
        <v>511</v>
      </c>
      <c r="Y28" s="281"/>
      <c r="Z28" s="62"/>
    </row>
    <row r="29" spans="2:26" s="7" customFormat="1" ht="20.100000000000001" customHeight="1" x14ac:dyDescent="0.25">
      <c r="B29" s="575" t="s">
        <v>465</v>
      </c>
      <c r="C29" s="576"/>
      <c r="D29" s="576"/>
      <c r="E29" s="576"/>
      <c r="F29" s="577"/>
      <c r="G29" s="137">
        <f t="shared" ref="G29:K29" si="18">+G16</f>
        <v>0</v>
      </c>
      <c r="H29" s="137">
        <f t="shared" si="18"/>
        <v>0</v>
      </c>
      <c r="I29" s="137">
        <f t="shared" si="18"/>
        <v>0</v>
      </c>
      <c r="J29" s="137">
        <f t="shared" si="18"/>
        <v>0</v>
      </c>
      <c r="K29" s="137">
        <f t="shared" si="18"/>
        <v>1</v>
      </c>
      <c r="L29" s="137">
        <f t="shared" ref="L29:T29" si="19">+L16</f>
        <v>0</v>
      </c>
      <c r="M29" s="137">
        <f t="shared" si="19"/>
        <v>0</v>
      </c>
      <c r="N29" s="137">
        <f t="shared" si="19"/>
        <v>0</v>
      </c>
      <c r="O29" s="137">
        <f t="shared" si="19"/>
        <v>0</v>
      </c>
      <c r="P29" s="137">
        <f t="shared" si="19"/>
        <v>0</v>
      </c>
      <c r="Q29" s="137">
        <f t="shared" si="19"/>
        <v>0</v>
      </c>
      <c r="R29" s="137">
        <f t="shared" si="19"/>
        <v>0</v>
      </c>
      <c r="S29" s="137">
        <f t="shared" si="19"/>
        <v>0</v>
      </c>
      <c r="T29" s="137">
        <f t="shared" si="19"/>
        <v>0</v>
      </c>
      <c r="U29" s="138">
        <f t="shared" si="1"/>
        <v>1</v>
      </c>
      <c r="V29" s="141" t="s">
        <v>63</v>
      </c>
      <c r="X29" s="281" t="s">
        <v>512</v>
      </c>
      <c r="Y29" s="281"/>
      <c r="Z29" s="62"/>
    </row>
    <row r="30" spans="2:26" s="7" customFormat="1" ht="24.95" customHeight="1" x14ac:dyDescent="0.25">
      <c r="B30" s="575" t="s">
        <v>468</v>
      </c>
      <c r="C30" s="576"/>
      <c r="D30" s="576"/>
      <c r="E30" s="576"/>
      <c r="F30" s="577"/>
      <c r="G30" s="137">
        <f t="shared" ref="G30:K30" si="20">+G14</f>
        <v>0</v>
      </c>
      <c r="H30" s="137">
        <f t="shared" si="20"/>
        <v>0</v>
      </c>
      <c r="I30" s="137">
        <f t="shared" si="20"/>
        <v>0</v>
      </c>
      <c r="J30" s="137">
        <f t="shared" si="20"/>
        <v>0</v>
      </c>
      <c r="K30" s="137">
        <f t="shared" si="20"/>
        <v>0</v>
      </c>
      <c r="L30" s="137">
        <f t="shared" ref="L30:T30" si="21">+L14</f>
        <v>0</v>
      </c>
      <c r="M30" s="137">
        <f t="shared" si="21"/>
        <v>0</v>
      </c>
      <c r="N30" s="137">
        <f t="shared" si="21"/>
        <v>0</v>
      </c>
      <c r="O30" s="137">
        <f t="shared" si="21"/>
        <v>0</v>
      </c>
      <c r="P30" s="137">
        <f t="shared" si="21"/>
        <v>0</v>
      </c>
      <c r="Q30" s="137">
        <f t="shared" si="21"/>
        <v>0</v>
      </c>
      <c r="R30" s="137">
        <f t="shared" si="21"/>
        <v>0</v>
      </c>
      <c r="S30" s="137">
        <f t="shared" si="21"/>
        <v>0</v>
      </c>
      <c r="T30" s="137">
        <f t="shared" si="21"/>
        <v>0</v>
      </c>
      <c r="U30" s="138">
        <f t="shared" si="1"/>
        <v>0</v>
      </c>
      <c r="V30" s="141" t="s">
        <v>63</v>
      </c>
      <c r="X30" s="281" t="s">
        <v>513</v>
      </c>
      <c r="Y30" s="281"/>
      <c r="Z30" s="62"/>
    </row>
    <row r="31" spans="2:26" s="7" customFormat="1" ht="24.95" customHeight="1" x14ac:dyDescent="0.25">
      <c r="B31" s="575" t="s">
        <v>504</v>
      </c>
      <c r="C31" s="576"/>
      <c r="D31" s="576"/>
      <c r="E31" s="576"/>
      <c r="F31" s="577"/>
      <c r="G31" s="137">
        <f t="shared" ref="G31:K31" si="22">+G19+G20</f>
        <v>0</v>
      </c>
      <c r="H31" s="137">
        <f t="shared" si="22"/>
        <v>0</v>
      </c>
      <c r="I31" s="137">
        <f t="shared" si="22"/>
        <v>0</v>
      </c>
      <c r="J31" s="137">
        <f t="shared" si="22"/>
        <v>0</v>
      </c>
      <c r="K31" s="137">
        <f t="shared" si="22"/>
        <v>0</v>
      </c>
      <c r="L31" s="137">
        <f t="shared" ref="L31:T31" si="23">+L19+L20</f>
        <v>0</v>
      </c>
      <c r="M31" s="137">
        <f t="shared" si="23"/>
        <v>0</v>
      </c>
      <c r="N31" s="137">
        <f t="shared" si="23"/>
        <v>0</v>
      </c>
      <c r="O31" s="137">
        <f t="shared" si="23"/>
        <v>0</v>
      </c>
      <c r="P31" s="137">
        <f t="shared" si="23"/>
        <v>0</v>
      </c>
      <c r="Q31" s="137">
        <f t="shared" si="23"/>
        <v>0</v>
      </c>
      <c r="R31" s="137">
        <f t="shared" si="23"/>
        <v>0</v>
      </c>
      <c r="S31" s="137">
        <f t="shared" si="23"/>
        <v>0</v>
      </c>
      <c r="T31" s="137">
        <f t="shared" si="23"/>
        <v>0</v>
      </c>
      <c r="U31" s="138">
        <f t="shared" si="1"/>
        <v>0</v>
      </c>
      <c r="V31" s="141" t="s">
        <v>63</v>
      </c>
      <c r="X31" s="281" t="s">
        <v>505</v>
      </c>
      <c r="Y31" s="281"/>
      <c r="Z31" s="62"/>
    </row>
    <row r="32" spans="2:26" s="7" customFormat="1" ht="24.95" customHeight="1" x14ac:dyDescent="0.25">
      <c r="B32" s="575" t="s">
        <v>506</v>
      </c>
      <c r="C32" s="576"/>
      <c r="D32" s="576"/>
      <c r="E32" s="576"/>
      <c r="F32" s="577"/>
      <c r="G32" s="137">
        <f t="shared" ref="G32:K32" si="24">+G12+G13</f>
        <v>2</v>
      </c>
      <c r="H32" s="137">
        <f t="shared" si="24"/>
        <v>3</v>
      </c>
      <c r="I32" s="137">
        <f t="shared" si="24"/>
        <v>1</v>
      </c>
      <c r="J32" s="137">
        <f t="shared" si="24"/>
        <v>1</v>
      </c>
      <c r="K32" s="137">
        <f t="shared" si="24"/>
        <v>0</v>
      </c>
      <c r="L32" s="137">
        <f t="shared" ref="L32:T32" si="25">+L12+L13</f>
        <v>0</v>
      </c>
      <c r="M32" s="137">
        <f t="shared" si="25"/>
        <v>0</v>
      </c>
      <c r="N32" s="137">
        <f t="shared" si="25"/>
        <v>0</v>
      </c>
      <c r="O32" s="137">
        <f t="shared" si="25"/>
        <v>0</v>
      </c>
      <c r="P32" s="137">
        <f t="shared" si="25"/>
        <v>0</v>
      </c>
      <c r="Q32" s="137">
        <f t="shared" si="25"/>
        <v>0</v>
      </c>
      <c r="R32" s="137">
        <f t="shared" si="25"/>
        <v>0</v>
      </c>
      <c r="S32" s="137">
        <f t="shared" si="25"/>
        <v>0</v>
      </c>
      <c r="T32" s="137">
        <f t="shared" si="25"/>
        <v>0</v>
      </c>
      <c r="U32" s="138">
        <f t="shared" si="1"/>
        <v>7</v>
      </c>
      <c r="V32" s="141" t="s">
        <v>63</v>
      </c>
      <c r="X32" s="281" t="s">
        <v>507</v>
      </c>
      <c r="Y32" s="281"/>
      <c r="Z32" s="62"/>
    </row>
    <row r="33" spans="2:26" s="7" customFormat="1" ht="20.100000000000001" customHeight="1" x14ac:dyDescent="0.25">
      <c r="B33" s="575" t="s">
        <v>508</v>
      </c>
      <c r="C33" s="576"/>
      <c r="D33" s="576"/>
      <c r="E33" s="576"/>
      <c r="F33" s="577"/>
      <c r="G33" s="137">
        <f t="shared" ref="G33:K33" si="26">+G16</f>
        <v>0</v>
      </c>
      <c r="H33" s="137">
        <f t="shared" si="26"/>
        <v>0</v>
      </c>
      <c r="I33" s="137">
        <f t="shared" si="26"/>
        <v>0</v>
      </c>
      <c r="J33" s="137">
        <f t="shared" si="26"/>
        <v>0</v>
      </c>
      <c r="K33" s="137">
        <f t="shared" si="26"/>
        <v>1</v>
      </c>
      <c r="L33" s="137">
        <f t="shared" ref="L33:T34" si="27">+L16</f>
        <v>0</v>
      </c>
      <c r="M33" s="137">
        <f t="shared" si="27"/>
        <v>0</v>
      </c>
      <c r="N33" s="137">
        <f t="shared" si="27"/>
        <v>0</v>
      </c>
      <c r="O33" s="137">
        <f t="shared" si="27"/>
        <v>0</v>
      </c>
      <c r="P33" s="137">
        <f t="shared" si="27"/>
        <v>0</v>
      </c>
      <c r="Q33" s="137">
        <f t="shared" si="27"/>
        <v>0</v>
      </c>
      <c r="R33" s="137">
        <f t="shared" si="27"/>
        <v>0</v>
      </c>
      <c r="S33" s="137">
        <f t="shared" si="27"/>
        <v>0</v>
      </c>
      <c r="T33" s="137">
        <f t="shared" si="27"/>
        <v>0</v>
      </c>
      <c r="U33" s="138">
        <f t="shared" si="1"/>
        <v>1</v>
      </c>
      <c r="V33" s="141" t="s">
        <v>63</v>
      </c>
      <c r="X33" s="281" t="s">
        <v>509</v>
      </c>
      <c r="Y33" s="281"/>
      <c r="Z33" s="62"/>
    </row>
    <row r="34" spans="2:26" s="7" customFormat="1" ht="20.100000000000001" customHeight="1" x14ac:dyDescent="0.25">
      <c r="B34" s="581" t="s">
        <v>1785</v>
      </c>
      <c r="C34" s="576"/>
      <c r="D34" s="576"/>
      <c r="E34" s="576"/>
      <c r="F34" s="577"/>
      <c r="G34" s="137">
        <f t="shared" ref="G34:K34" si="28">+G17</f>
        <v>0</v>
      </c>
      <c r="H34" s="137">
        <f t="shared" si="28"/>
        <v>0</v>
      </c>
      <c r="I34" s="137">
        <f t="shared" si="28"/>
        <v>0</v>
      </c>
      <c r="J34" s="137">
        <f t="shared" si="28"/>
        <v>0</v>
      </c>
      <c r="K34" s="137">
        <f t="shared" si="28"/>
        <v>0</v>
      </c>
      <c r="L34" s="137">
        <f t="shared" si="27"/>
        <v>0</v>
      </c>
      <c r="M34" s="137">
        <f t="shared" si="27"/>
        <v>0</v>
      </c>
      <c r="N34" s="137">
        <f t="shared" si="27"/>
        <v>0</v>
      </c>
      <c r="O34" s="137">
        <f t="shared" si="27"/>
        <v>0</v>
      </c>
      <c r="P34" s="137">
        <f t="shared" si="27"/>
        <v>0</v>
      </c>
      <c r="Q34" s="137">
        <f t="shared" si="27"/>
        <v>0</v>
      </c>
      <c r="R34" s="137">
        <f t="shared" si="27"/>
        <v>0</v>
      </c>
      <c r="S34" s="137">
        <f t="shared" si="27"/>
        <v>0</v>
      </c>
      <c r="T34" s="137">
        <f t="shared" si="27"/>
        <v>0</v>
      </c>
      <c r="U34" s="138">
        <f t="shared" si="1"/>
        <v>0</v>
      </c>
      <c r="V34" s="141" t="s">
        <v>63</v>
      </c>
      <c r="X34" s="281" t="s">
        <v>509</v>
      </c>
      <c r="Y34" s="281"/>
      <c r="Z34" s="62"/>
    </row>
    <row r="35" spans="2:26" s="7" customFormat="1" ht="24.95" customHeight="1" x14ac:dyDescent="0.25">
      <c r="B35" s="600" t="s">
        <v>62</v>
      </c>
      <c r="C35" s="601"/>
      <c r="D35" s="601"/>
      <c r="E35" s="601"/>
      <c r="F35" s="602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8"/>
      <c r="V35" s="141"/>
      <c r="X35" s="281"/>
      <c r="Y35" s="281"/>
      <c r="Z35" s="62"/>
    </row>
    <row r="36" spans="2:26" s="7" customFormat="1" ht="24.95" customHeight="1" x14ac:dyDescent="0.25">
      <c r="B36" s="603" t="s">
        <v>489</v>
      </c>
      <c r="C36" s="604"/>
      <c r="D36" s="604"/>
      <c r="E36" s="604"/>
      <c r="F36" s="605"/>
      <c r="G36" s="137">
        <v>1</v>
      </c>
      <c r="H36" s="137">
        <v>1</v>
      </c>
      <c r="I36" s="137">
        <v>1</v>
      </c>
      <c r="J36" s="137">
        <v>1</v>
      </c>
      <c r="K36" s="137">
        <v>1</v>
      </c>
      <c r="L36" s="137"/>
      <c r="M36" s="137"/>
      <c r="N36" s="137"/>
      <c r="O36" s="137"/>
      <c r="P36" s="137"/>
      <c r="Q36" s="137"/>
      <c r="R36" s="137"/>
      <c r="S36" s="137"/>
      <c r="T36" s="137"/>
      <c r="U36" s="138">
        <f t="shared" ref="U36:U44" si="29">+SUM(G36:T36)</f>
        <v>5</v>
      </c>
      <c r="V36" s="141" t="s">
        <v>63</v>
      </c>
      <c r="X36" s="281" t="s">
        <v>490</v>
      </c>
      <c r="Y36" s="281" t="s">
        <v>491</v>
      </c>
      <c r="Z36" s="62"/>
    </row>
    <row r="37" spans="2:26" s="7" customFormat="1" ht="24.95" customHeight="1" x14ac:dyDescent="0.25">
      <c r="B37" s="575" t="s">
        <v>469</v>
      </c>
      <c r="C37" s="576"/>
      <c r="D37" s="576"/>
      <c r="E37" s="576"/>
      <c r="F37" s="577"/>
      <c r="G37" s="137">
        <f t="shared" ref="G37:K37" si="30">+G11+G17</f>
        <v>3</v>
      </c>
      <c r="H37" s="137">
        <f t="shared" si="30"/>
        <v>3</v>
      </c>
      <c r="I37" s="137">
        <f t="shared" si="30"/>
        <v>1</v>
      </c>
      <c r="J37" s="137">
        <f t="shared" si="30"/>
        <v>1</v>
      </c>
      <c r="K37" s="137">
        <f t="shared" si="30"/>
        <v>0</v>
      </c>
      <c r="L37" s="137">
        <f t="shared" ref="L37:T37" si="31">+L11+L17</f>
        <v>0</v>
      </c>
      <c r="M37" s="137">
        <f t="shared" si="31"/>
        <v>0</v>
      </c>
      <c r="N37" s="137">
        <f t="shared" si="31"/>
        <v>0</v>
      </c>
      <c r="O37" s="137">
        <f t="shared" si="31"/>
        <v>0</v>
      </c>
      <c r="P37" s="137">
        <f t="shared" si="31"/>
        <v>0</v>
      </c>
      <c r="Q37" s="137">
        <f t="shared" si="31"/>
        <v>0</v>
      </c>
      <c r="R37" s="137">
        <f t="shared" si="31"/>
        <v>0</v>
      </c>
      <c r="S37" s="137">
        <f t="shared" si="31"/>
        <v>0</v>
      </c>
      <c r="T37" s="137">
        <f t="shared" si="31"/>
        <v>0</v>
      </c>
      <c r="U37" s="138">
        <f t="shared" si="29"/>
        <v>8</v>
      </c>
      <c r="V37" s="141" t="s">
        <v>63</v>
      </c>
      <c r="X37" s="282" t="s">
        <v>485</v>
      </c>
      <c r="Y37" s="281"/>
      <c r="Z37" s="62"/>
    </row>
    <row r="38" spans="2:26" s="7" customFormat="1" ht="50.1" customHeight="1" x14ac:dyDescent="0.25">
      <c r="B38" s="603" t="s">
        <v>493</v>
      </c>
      <c r="C38" s="604"/>
      <c r="D38" s="604"/>
      <c r="E38" s="604"/>
      <c r="F38" s="605"/>
      <c r="G38" s="137">
        <f t="shared" ref="G38:K38" si="32">+G36</f>
        <v>1</v>
      </c>
      <c r="H38" s="137">
        <f t="shared" si="32"/>
        <v>1</v>
      </c>
      <c r="I38" s="137">
        <f t="shared" si="32"/>
        <v>1</v>
      </c>
      <c r="J38" s="137">
        <f t="shared" si="32"/>
        <v>1</v>
      </c>
      <c r="K38" s="137">
        <f t="shared" si="32"/>
        <v>1</v>
      </c>
      <c r="L38" s="137">
        <f t="shared" ref="L38:T38" si="33">+L36</f>
        <v>0</v>
      </c>
      <c r="M38" s="137">
        <f t="shared" si="33"/>
        <v>0</v>
      </c>
      <c r="N38" s="137">
        <f t="shared" si="33"/>
        <v>0</v>
      </c>
      <c r="O38" s="137">
        <f t="shared" si="33"/>
        <v>0</v>
      </c>
      <c r="P38" s="137">
        <f t="shared" si="33"/>
        <v>0</v>
      </c>
      <c r="Q38" s="137">
        <f t="shared" si="33"/>
        <v>0</v>
      </c>
      <c r="R38" s="137">
        <f t="shared" si="33"/>
        <v>0</v>
      </c>
      <c r="S38" s="137">
        <f t="shared" si="33"/>
        <v>0</v>
      </c>
      <c r="T38" s="137">
        <f t="shared" si="33"/>
        <v>0</v>
      </c>
      <c r="U38" s="138">
        <f t="shared" si="29"/>
        <v>5</v>
      </c>
      <c r="V38" s="141" t="s">
        <v>63</v>
      </c>
      <c r="X38" s="281" t="s">
        <v>494</v>
      </c>
      <c r="Y38" s="281" t="s">
        <v>251</v>
      </c>
      <c r="Z38" s="62"/>
    </row>
    <row r="39" spans="2:26" s="7" customFormat="1" ht="24.95" customHeight="1" x14ac:dyDescent="0.25">
      <c r="B39" s="575" t="s">
        <v>470</v>
      </c>
      <c r="C39" s="576"/>
      <c r="D39" s="576"/>
      <c r="E39" s="576"/>
      <c r="F39" s="577"/>
      <c r="G39" s="137">
        <f t="shared" ref="G39:K39" si="34">+G11+G17</f>
        <v>3</v>
      </c>
      <c r="H39" s="137">
        <f t="shared" si="34"/>
        <v>3</v>
      </c>
      <c r="I39" s="137">
        <f t="shared" si="34"/>
        <v>1</v>
      </c>
      <c r="J39" s="137">
        <f t="shared" si="34"/>
        <v>1</v>
      </c>
      <c r="K39" s="137">
        <f t="shared" si="34"/>
        <v>0</v>
      </c>
      <c r="L39" s="137">
        <f t="shared" ref="L39:T39" si="35">+L11+L17</f>
        <v>0</v>
      </c>
      <c r="M39" s="137">
        <f t="shared" si="35"/>
        <v>0</v>
      </c>
      <c r="N39" s="137">
        <f t="shared" si="35"/>
        <v>0</v>
      </c>
      <c r="O39" s="137">
        <f t="shared" si="35"/>
        <v>0</v>
      </c>
      <c r="P39" s="137">
        <f t="shared" si="35"/>
        <v>0</v>
      </c>
      <c r="Q39" s="137">
        <f t="shared" si="35"/>
        <v>0</v>
      </c>
      <c r="R39" s="137">
        <f t="shared" si="35"/>
        <v>0</v>
      </c>
      <c r="S39" s="137">
        <f t="shared" si="35"/>
        <v>0</v>
      </c>
      <c r="T39" s="137">
        <f t="shared" si="35"/>
        <v>0</v>
      </c>
      <c r="U39" s="138">
        <f t="shared" si="29"/>
        <v>8</v>
      </c>
      <c r="V39" s="141" t="s">
        <v>63</v>
      </c>
      <c r="X39" s="281" t="s">
        <v>495</v>
      </c>
      <c r="Y39" s="281"/>
      <c r="Z39" s="62"/>
    </row>
    <row r="40" spans="2:26" s="7" customFormat="1" ht="24.95" customHeight="1" x14ac:dyDescent="0.25">
      <c r="B40" s="575" t="s">
        <v>474</v>
      </c>
      <c r="C40" s="576"/>
      <c r="D40" s="576"/>
      <c r="E40" s="576"/>
      <c r="F40" s="57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8">
        <f t="shared" si="29"/>
        <v>0</v>
      </c>
      <c r="V40" s="141" t="s">
        <v>63</v>
      </c>
      <c r="X40" s="281" t="s">
        <v>496</v>
      </c>
      <c r="Y40" s="281"/>
      <c r="Z40" s="62"/>
    </row>
    <row r="41" spans="2:26" s="7" customFormat="1" ht="24.95" customHeight="1" x14ac:dyDescent="0.25">
      <c r="B41" s="575" t="s">
        <v>475</v>
      </c>
      <c r="C41" s="576"/>
      <c r="D41" s="576"/>
      <c r="E41" s="576"/>
      <c r="F41" s="57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8">
        <f t="shared" si="29"/>
        <v>0</v>
      </c>
      <c r="V41" s="141" t="s">
        <v>63</v>
      </c>
      <c r="X41" s="285" t="s">
        <v>497</v>
      </c>
      <c r="Y41" s="281"/>
      <c r="Z41" s="62"/>
    </row>
    <row r="42" spans="2:26" s="7" customFormat="1" ht="24.95" customHeight="1" x14ac:dyDescent="0.25">
      <c r="B42" s="575" t="s">
        <v>518</v>
      </c>
      <c r="C42" s="576"/>
      <c r="D42" s="576"/>
      <c r="E42" s="576"/>
      <c r="F42" s="577"/>
      <c r="G42" s="137">
        <f t="shared" ref="G42:T42" si="36">+G43</f>
        <v>0</v>
      </c>
      <c r="H42" s="137">
        <f t="shared" si="36"/>
        <v>0</v>
      </c>
      <c r="I42" s="137">
        <f t="shared" si="36"/>
        <v>0</v>
      </c>
      <c r="J42" s="137">
        <f t="shared" si="36"/>
        <v>0</v>
      </c>
      <c r="K42" s="137">
        <f t="shared" si="36"/>
        <v>0</v>
      </c>
      <c r="L42" s="137">
        <f t="shared" si="36"/>
        <v>0</v>
      </c>
      <c r="M42" s="137">
        <f t="shared" si="36"/>
        <v>0</v>
      </c>
      <c r="N42" s="137">
        <f t="shared" si="36"/>
        <v>0</v>
      </c>
      <c r="O42" s="137">
        <f t="shared" si="36"/>
        <v>0</v>
      </c>
      <c r="P42" s="137">
        <f t="shared" si="36"/>
        <v>0</v>
      </c>
      <c r="Q42" s="137">
        <f t="shared" si="36"/>
        <v>0</v>
      </c>
      <c r="R42" s="137">
        <f t="shared" si="36"/>
        <v>0</v>
      </c>
      <c r="S42" s="137">
        <f t="shared" si="36"/>
        <v>0</v>
      </c>
      <c r="T42" s="137">
        <f t="shared" si="36"/>
        <v>0</v>
      </c>
      <c r="U42" s="138">
        <f t="shared" si="29"/>
        <v>0</v>
      </c>
      <c r="V42" s="141" t="s">
        <v>63</v>
      </c>
      <c r="X42" s="281" t="s">
        <v>517</v>
      </c>
      <c r="Y42" s="281"/>
      <c r="Z42" s="62"/>
    </row>
    <row r="43" spans="2:26" s="7" customFormat="1" ht="24.95" customHeight="1" x14ac:dyDescent="0.25">
      <c r="B43" s="575" t="s">
        <v>459</v>
      </c>
      <c r="C43" s="576"/>
      <c r="D43" s="576"/>
      <c r="E43" s="576"/>
      <c r="F43" s="57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8">
        <f t="shared" si="29"/>
        <v>0</v>
      </c>
      <c r="V43" s="141" t="s">
        <v>63</v>
      </c>
      <c r="X43" s="281" t="s">
        <v>498</v>
      </c>
      <c r="Y43" s="281"/>
      <c r="Z43" s="62"/>
    </row>
    <row r="44" spans="2:26" s="7" customFormat="1" ht="24.95" customHeight="1" x14ac:dyDescent="0.25">
      <c r="B44" s="575" t="s">
        <v>514</v>
      </c>
      <c r="C44" s="576"/>
      <c r="D44" s="576"/>
      <c r="E44" s="576"/>
      <c r="F44" s="577"/>
      <c r="G44" s="137">
        <f t="shared" ref="G44:K44" si="37">+G43</f>
        <v>0</v>
      </c>
      <c r="H44" s="137">
        <f t="shared" si="37"/>
        <v>0</v>
      </c>
      <c r="I44" s="137">
        <f t="shared" si="37"/>
        <v>0</v>
      </c>
      <c r="J44" s="137">
        <f t="shared" si="37"/>
        <v>0</v>
      </c>
      <c r="K44" s="137">
        <f t="shared" si="37"/>
        <v>0</v>
      </c>
      <c r="L44" s="137">
        <f t="shared" ref="L44:T44" si="38">+L43</f>
        <v>0</v>
      </c>
      <c r="M44" s="137">
        <f t="shared" si="38"/>
        <v>0</v>
      </c>
      <c r="N44" s="137">
        <f t="shared" si="38"/>
        <v>0</v>
      </c>
      <c r="O44" s="137">
        <f t="shared" si="38"/>
        <v>0</v>
      </c>
      <c r="P44" s="137">
        <f t="shared" si="38"/>
        <v>0</v>
      </c>
      <c r="Q44" s="137">
        <f t="shared" si="38"/>
        <v>0</v>
      </c>
      <c r="R44" s="137">
        <f t="shared" si="38"/>
        <v>0</v>
      </c>
      <c r="S44" s="137">
        <f t="shared" si="38"/>
        <v>0</v>
      </c>
      <c r="T44" s="137">
        <f t="shared" si="38"/>
        <v>0</v>
      </c>
      <c r="U44" s="138">
        <f t="shared" si="29"/>
        <v>0</v>
      </c>
      <c r="V44" s="141" t="s">
        <v>63</v>
      </c>
      <c r="X44" s="281" t="s">
        <v>515</v>
      </c>
      <c r="Y44" s="281" t="s">
        <v>516</v>
      </c>
      <c r="Z44" s="62"/>
    </row>
    <row r="45" spans="2:26" s="7" customFormat="1" ht="24.95" customHeight="1" thickBot="1" x14ac:dyDescent="0.3">
      <c r="B45" s="578"/>
      <c r="C45" s="579"/>
      <c r="D45" s="579"/>
      <c r="E45" s="579"/>
      <c r="F45" s="580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40"/>
      <c r="V45" s="142"/>
      <c r="X45" s="282"/>
      <c r="Y45" s="281"/>
      <c r="Z45" s="62"/>
    </row>
    <row r="46" spans="2:26" s="7" customFormat="1" ht="20.100000000000001" customHeight="1" x14ac:dyDescent="0.25">
      <c r="B46" s="55"/>
      <c r="C46" s="55"/>
      <c r="D46" s="55"/>
      <c r="E46" s="55"/>
      <c r="F46" s="55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59"/>
      <c r="X46" s="282"/>
      <c r="Y46" s="281"/>
      <c r="Z46" s="62"/>
    </row>
    <row r="47" spans="2:26" s="7" customFormat="1" ht="20.100000000000001" customHeight="1" x14ac:dyDescent="0.25">
      <c r="B47" s="55"/>
      <c r="C47" s="55"/>
      <c r="D47" s="55"/>
      <c r="E47" s="55"/>
      <c r="F47" s="55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59"/>
      <c r="X47" s="281"/>
      <c r="Y47" s="281"/>
    </row>
    <row r="48" spans="2:26" s="7" customFormat="1" ht="20.100000000000001" customHeight="1" x14ac:dyDescent="0.25">
      <c r="B48" s="55"/>
      <c r="C48" s="55"/>
      <c r="D48" s="55"/>
      <c r="E48" s="55"/>
      <c r="F48" s="55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59"/>
      <c r="X48" s="281"/>
      <c r="Y48" s="281"/>
    </row>
  </sheetData>
  <mergeCells count="38">
    <mergeCell ref="B13:F13"/>
    <mergeCell ref="B1:V2"/>
    <mergeCell ref="B9:F9"/>
    <mergeCell ref="B10:F10"/>
    <mergeCell ref="B11:F11"/>
    <mergeCell ref="B12:F12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4:F44"/>
    <mergeCell ref="B45:F45"/>
    <mergeCell ref="B38:F38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44897-D4B4-46FC-B548-1D10C5F8A375}">
  <sheetPr>
    <tabColor rgb="FF92D050"/>
  </sheetPr>
  <dimension ref="B1:AB49"/>
  <sheetViews>
    <sheetView showGridLines="0" view="pageBreakPreview" topLeftCell="A33" zoomScaleNormal="70" zoomScaleSheetLayoutView="100" workbookViewId="0">
      <selection activeCell="G9" sqref="G9:H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21" width="10.7109375" style="32" customWidth="1"/>
    <col min="22" max="22" width="3.5703125" style="34" customWidth="1"/>
    <col min="23" max="23" width="1.7109375" style="32" customWidth="1"/>
    <col min="24" max="25" width="9.140625" style="283"/>
    <col min="26" max="16384" width="9.140625" style="32"/>
  </cols>
  <sheetData>
    <row r="1" spans="2:28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X1" s="277"/>
      <c r="Y1" s="277"/>
    </row>
    <row r="2" spans="2:28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X2" s="277"/>
      <c r="Y2" s="277"/>
    </row>
    <row r="3" spans="2:28" s="10" customFormat="1" ht="20.100000000000001" customHeight="1" x14ac:dyDescent="0.25">
      <c r="X3" s="277"/>
      <c r="Y3" s="277"/>
    </row>
    <row r="4" spans="2:28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 t="s">
        <v>21</v>
      </c>
      <c r="U4" s="226" t="str">
        <f>+'DADOS DA OBRA'!$N$25</f>
        <v>18/03/2026</v>
      </c>
      <c r="X4" s="278"/>
      <c r="Y4" s="278"/>
      <c r="Z4" s="35"/>
      <c r="AA4" s="36"/>
      <c r="AB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T5" s="3" t="s">
        <v>22</v>
      </c>
      <c r="U5" s="4" t="str">
        <f>'DADOS DA OBRA'!$N$28</f>
        <v>00</v>
      </c>
      <c r="X5" s="279"/>
      <c r="Y5" s="279"/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X6" s="279"/>
      <c r="Y6" s="279"/>
    </row>
    <row r="7" spans="2:28" s="5" customFormat="1" ht="20.100000000000001" customHeight="1" x14ac:dyDescent="0.25">
      <c r="B7" s="1" t="s">
        <v>24</v>
      </c>
      <c r="D7" s="43" t="s">
        <v>68</v>
      </c>
      <c r="R7" s="3" t="s">
        <v>240</v>
      </c>
      <c r="S7" s="298" t="s">
        <v>975</v>
      </c>
      <c r="T7" s="3" t="s">
        <v>25</v>
      </c>
      <c r="U7" s="58" t="s">
        <v>295</v>
      </c>
      <c r="X7" s="279"/>
      <c r="Y7" s="279"/>
    </row>
    <row r="8" spans="2:28" s="8" customFormat="1" ht="20.100000000000001" customHeight="1" thickBot="1" x14ac:dyDescent="0.3">
      <c r="B8" s="53"/>
      <c r="C8" s="54"/>
      <c r="D8" s="9"/>
      <c r="E8" s="9"/>
      <c r="F8" s="9"/>
      <c r="G8" s="12"/>
      <c r="H8" s="9"/>
      <c r="M8" s="9"/>
      <c r="X8" s="280"/>
      <c r="Y8" s="280"/>
    </row>
    <row r="9" spans="2:28" s="8" customFormat="1" ht="24.95" customHeight="1" x14ac:dyDescent="0.25">
      <c r="B9" s="573"/>
      <c r="C9" s="574"/>
      <c r="D9" s="574"/>
      <c r="E9" s="574"/>
      <c r="F9" s="574"/>
      <c r="G9" s="156" t="s">
        <v>1804</v>
      </c>
      <c r="H9" s="156" t="s">
        <v>1805</v>
      </c>
      <c r="I9" s="156" t="s">
        <v>1807</v>
      </c>
      <c r="J9" s="156" t="s">
        <v>1806</v>
      </c>
      <c r="K9" s="156" t="s">
        <v>1803</v>
      </c>
      <c r="L9" s="156"/>
      <c r="M9" s="156"/>
      <c r="N9" s="156"/>
      <c r="O9" s="156"/>
      <c r="P9" s="156"/>
      <c r="Q9" s="156"/>
      <c r="R9" s="156"/>
      <c r="S9" s="156"/>
      <c r="T9" s="156"/>
      <c r="U9" s="157" t="s">
        <v>91</v>
      </c>
      <c r="V9" s="158"/>
      <c r="X9" s="280"/>
      <c r="Y9" s="280"/>
    </row>
    <row r="10" spans="2:28" s="8" customFormat="1" ht="24.95" customHeight="1" x14ac:dyDescent="0.25">
      <c r="B10" s="600" t="s">
        <v>60</v>
      </c>
      <c r="C10" s="601"/>
      <c r="D10" s="601"/>
      <c r="E10" s="601"/>
      <c r="F10" s="602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8"/>
      <c r="V10" s="141"/>
      <c r="X10" s="282"/>
      <c r="Y10" s="282"/>
    </row>
    <row r="11" spans="2:28" s="8" customFormat="1" ht="24.95" customHeight="1" x14ac:dyDescent="0.25">
      <c r="B11" s="575" t="s">
        <v>458</v>
      </c>
      <c r="C11" s="576"/>
      <c r="D11" s="576"/>
      <c r="E11" s="576"/>
      <c r="F11" s="577"/>
      <c r="G11" s="137">
        <v>2</v>
      </c>
      <c r="H11" s="137">
        <v>2</v>
      </c>
      <c r="I11" s="137">
        <v>1</v>
      </c>
      <c r="J11" s="137">
        <v>1</v>
      </c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8">
        <f t="shared" ref="U11:U17" si="0">+SUM(G11:T11)</f>
        <v>6</v>
      </c>
      <c r="V11" s="141" t="s">
        <v>63</v>
      </c>
      <c r="X11" s="282" t="s">
        <v>476</v>
      </c>
      <c r="Y11" s="282"/>
      <c r="Z11" s="62"/>
    </row>
    <row r="12" spans="2:28" s="8" customFormat="1" ht="24.95" customHeight="1" x14ac:dyDescent="0.25">
      <c r="B12" s="575" t="s">
        <v>466</v>
      </c>
      <c r="C12" s="576"/>
      <c r="D12" s="576"/>
      <c r="E12" s="576"/>
      <c r="F12" s="577"/>
      <c r="G12" s="137">
        <v>2</v>
      </c>
      <c r="H12" s="137">
        <v>3</v>
      </c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8">
        <f t="shared" si="0"/>
        <v>5</v>
      </c>
      <c r="V12" s="141" t="s">
        <v>63</v>
      </c>
      <c r="X12" s="282" t="s">
        <v>492</v>
      </c>
      <c r="Y12" s="282"/>
      <c r="Z12" s="62"/>
    </row>
    <row r="13" spans="2:28" s="8" customFormat="1" ht="24.95" customHeight="1" x14ac:dyDescent="0.25">
      <c r="B13" s="575" t="s">
        <v>460</v>
      </c>
      <c r="C13" s="576"/>
      <c r="D13" s="576"/>
      <c r="E13" s="576"/>
      <c r="F13" s="577"/>
      <c r="G13" s="137"/>
      <c r="H13" s="137"/>
      <c r="I13" s="137">
        <v>1</v>
      </c>
      <c r="J13" s="137">
        <v>1</v>
      </c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8">
        <f t="shared" si="0"/>
        <v>2</v>
      </c>
      <c r="V13" s="141" t="s">
        <v>63</v>
      </c>
      <c r="X13" s="282" t="s">
        <v>477</v>
      </c>
      <c r="Y13" s="282"/>
      <c r="Z13" s="62"/>
    </row>
    <row r="14" spans="2:28" s="7" customFormat="1" ht="24.95" customHeight="1" x14ac:dyDescent="0.25">
      <c r="B14" s="575" t="s">
        <v>467</v>
      </c>
      <c r="C14" s="576"/>
      <c r="D14" s="576"/>
      <c r="E14" s="576"/>
      <c r="F14" s="57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8">
        <f t="shared" si="0"/>
        <v>0</v>
      </c>
      <c r="V14" s="141" t="s">
        <v>63</v>
      </c>
      <c r="X14" s="282" t="s">
        <v>478</v>
      </c>
      <c r="Y14" s="281"/>
      <c r="Z14" s="62"/>
    </row>
    <row r="15" spans="2:28" s="7" customFormat="1" ht="24.95" customHeight="1" x14ac:dyDescent="0.25">
      <c r="B15" s="575" t="s">
        <v>463</v>
      </c>
      <c r="C15" s="576"/>
      <c r="D15" s="576"/>
      <c r="E15" s="576"/>
      <c r="F15" s="57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8">
        <f t="shared" si="0"/>
        <v>0</v>
      </c>
      <c r="V15" s="141" t="s">
        <v>63</v>
      </c>
      <c r="X15" s="284" t="s">
        <v>480</v>
      </c>
      <c r="Y15" s="281"/>
      <c r="Z15" s="62"/>
    </row>
    <row r="16" spans="2:28" s="7" customFormat="1" ht="24.95" customHeight="1" x14ac:dyDescent="0.25">
      <c r="B16" s="575" t="s">
        <v>479</v>
      </c>
      <c r="C16" s="576"/>
      <c r="D16" s="576"/>
      <c r="E16" s="576"/>
      <c r="F16" s="577"/>
      <c r="G16" s="137"/>
      <c r="H16" s="137"/>
      <c r="I16" s="137"/>
      <c r="J16" s="137"/>
      <c r="K16" s="137">
        <v>1</v>
      </c>
      <c r="L16" s="137"/>
      <c r="M16" s="137"/>
      <c r="N16" s="137"/>
      <c r="O16" s="137"/>
      <c r="P16" s="137"/>
      <c r="Q16" s="137"/>
      <c r="R16" s="137"/>
      <c r="S16" s="137"/>
      <c r="T16" s="137"/>
      <c r="U16" s="138">
        <f t="shared" si="0"/>
        <v>1</v>
      </c>
      <c r="V16" s="141" t="s">
        <v>63</v>
      </c>
      <c r="X16" s="282" t="s">
        <v>481</v>
      </c>
      <c r="Y16" s="281"/>
      <c r="Z16" s="62"/>
    </row>
    <row r="17" spans="2:26" s="7" customFormat="1" ht="24.95" customHeight="1" x14ac:dyDescent="0.25">
      <c r="B17" s="575" t="s">
        <v>1784</v>
      </c>
      <c r="C17" s="576"/>
      <c r="D17" s="576"/>
      <c r="E17" s="576"/>
      <c r="F17" s="57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8">
        <f t="shared" si="0"/>
        <v>0</v>
      </c>
      <c r="V17" s="141" t="s">
        <v>63</v>
      </c>
      <c r="X17" s="282" t="s">
        <v>481</v>
      </c>
      <c r="Y17" s="281"/>
      <c r="Z17" s="62"/>
    </row>
    <row r="18" spans="2:26" s="8" customFormat="1" ht="24.95" customHeight="1" x14ac:dyDescent="0.25">
      <c r="B18" s="600" t="s">
        <v>61</v>
      </c>
      <c r="C18" s="601"/>
      <c r="D18" s="601"/>
      <c r="E18" s="601"/>
      <c r="F18" s="602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8"/>
      <c r="V18" s="141"/>
      <c r="X18" s="282"/>
      <c r="Y18" s="282"/>
      <c r="Z18" s="62"/>
    </row>
    <row r="19" spans="2:26" s="8" customFormat="1" ht="24.95" customHeight="1" x14ac:dyDescent="0.25">
      <c r="B19" s="575" t="s">
        <v>471</v>
      </c>
      <c r="C19" s="576"/>
      <c r="D19" s="576"/>
      <c r="E19" s="576"/>
      <c r="F19" s="57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8">
        <f t="shared" ref="U19:U34" si="1">+SUM(G19:T19)</f>
        <v>0</v>
      </c>
      <c r="V19" s="141" t="s">
        <v>63</v>
      </c>
      <c r="X19" s="284" t="s">
        <v>482</v>
      </c>
      <c r="Y19" s="282"/>
      <c r="Z19" s="62"/>
    </row>
    <row r="20" spans="2:26" s="8" customFormat="1" ht="24.95" customHeight="1" x14ac:dyDescent="0.25">
      <c r="B20" s="575" t="s">
        <v>644</v>
      </c>
      <c r="C20" s="576"/>
      <c r="D20" s="576"/>
      <c r="E20" s="576"/>
      <c r="F20" s="57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8">
        <f t="shared" si="1"/>
        <v>0</v>
      </c>
      <c r="V20" s="141" t="s">
        <v>63</v>
      </c>
      <c r="X20" s="282" t="s">
        <v>483</v>
      </c>
      <c r="Y20" s="282"/>
      <c r="Z20" s="62"/>
    </row>
    <row r="21" spans="2:26" s="8" customFormat="1" ht="24.95" customHeight="1" x14ac:dyDescent="0.25">
      <c r="B21" s="575" t="s">
        <v>484</v>
      </c>
      <c r="C21" s="576"/>
      <c r="D21" s="576"/>
      <c r="E21" s="576"/>
      <c r="F21" s="577"/>
      <c r="G21" s="137">
        <f t="shared" ref="G21:N21" si="2">+G12</f>
        <v>2</v>
      </c>
      <c r="H21" s="137">
        <f t="shared" si="2"/>
        <v>3</v>
      </c>
      <c r="I21" s="137">
        <f t="shared" si="2"/>
        <v>0</v>
      </c>
      <c r="J21" s="137">
        <f t="shared" si="2"/>
        <v>0</v>
      </c>
      <c r="K21" s="137">
        <f t="shared" si="2"/>
        <v>0</v>
      </c>
      <c r="L21" s="137">
        <f t="shared" si="2"/>
        <v>0</v>
      </c>
      <c r="M21" s="137">
        <f t="shared" si="2"/>
        <v>0</v>
      </c>
      <c r="N21" s="137">
        <f t="shared" si="2"/>
        <v>0</v>
      </c>
      <c r="O21" s="137">
        <v>0</v>
      </c>
      <c r="P21" s="137">
        <v>0</v>
      </c>
      <c r="Q21" s="137">
        <f t="shared" ref="Q21:T21" si="3">+Q12</f>
        <v>0</v>
      </c>
      <c r="R21" s="137">
        <f t="shared" si="3"/>
        <v>0</v>
      </c>
      <c r="S21" s="137">
        <f t="shared" si="3"/>
        <v>0</v>
      </c>
      <c r="T21" s="137">
        <f t="shared" si="3"/>
        <v>0</v>
      </c>
      <c r="U21" s="138">
        <f t="shared" si="1"/>
        <v>5</v>
      </c>
      <c r="V21" s="141" t="s">
        <v>63</v>
      </c>
      <c r="X21" s="282" t="s">
        <v>485</v>
      </c>
      <c r="Y21" s="282"/>
      <c r="Z21" s="62"/>
    </row>
    <row r="22" spans="2:26" s="7" customFormat="1" ht="24.95" customHeight="1" x14ac:dyDescent="0.25">
      <c r="B22" s="575" t="s">
        <v>461</v>
      </c>
      <c r="C22" s="576"/>
      <c r="D22" s="576"/>
      <c r="E22" s="576"/>
      <c r="F22" s="57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8">
        <f t="shared" si="1"/>
        <v>0</v>
      </c>
      <c r="V22" s="141" t="s">
        <v>63</v>
      </c>
      <c r="X22" s="285" t="s">
        <v>486</v>
      </c>
      <c r="Y22" s="281"/>
      <c r="Z22" s="62"/>
    </row>
    <row r="23" spans="2:26" s="7" customFormat="1" ht="24.95" customHeight="1" x14ac:dyDescent="0.25">
      <c r="B23" s="575" t="s">
        <v>472</v>
      </c>
      <c r="C23" s="576"/>
      <c r="D23" s="576"/>
      <c r="E23" s="576"/>
      <c r="F23" s="577"/>
      <c r="G23" s="137">
        <f t="shared" ref="G23:T23" si="4">+G20</f>
        <v>0</v>
      </c>
      <c r="H23" s="137">
        <f t="shared" si="4"/>
        <v>0</v>
      </c>
      <c r="I23" s="137">
        <f t="shared" si="4"/>
        <v>0</v>
      </c>
      <c r="J23" s="137">
        <f t="shared" si="4"/>
        <v>0</v>
      </c>
      <c r="K23" s="137">
        <f t="shared" si="4"/>
        <v>0</v>
      </c>
      <c r="L23" s="137">
        <f t="shared" si="4"/>
        <v>0</v>
      </c>
      <c r="M23" s="137">
        <f t="shared" si="4"/>
        <v>0</v>
      </c>
      <c r="N23" s="137">
        <f t="shared" si="4"/>
        <v>0</v>
      </c>
      <c r="O23" s="137">
        <f t="shared" si="4"/>
        <v>0</v>
      </c>
      <c r="P23" s="137">
        <f t="shared" si="4"/>
        <v>0</v>
      </c>
      <c r="Q23" s="137">
        <f t="shared" si="4"/>
        <v>0</v>
      </c>
      <c r="R23" s="137">
        <f t="shared" si="4"/>
        <v>0</v>
      </c>
      <c r="S23" s="137">
        <f t="shared" si="4"/>
        <v>0</v>
      </c>
      <c r="T23" s="137">
        <f t="shared" si="4"/>
        <v>0</v>
      </c>
      <c r="U23" s="138">
        <f t="shared" si="1"/>
        <v>0</v>
      </c>
      <c r="V23" s="141" t="s">
        <v>63</v>
      </c>
      <c r="X23" s="282" t="s">
        <v>487</v>
      </c>
      <c r="Y23" s="281"/>
      <c r="Z23" s="62"/>
    </row>
    <row r="24" spans="2:26" s="7" customFormat="1" ht="24.95" customHeight="1" x14ac:dyDescent="0.25">
      <c r="B24" s="575" t="s">
        <v>464</v>
      </c>
      <c r="C24" s="576"/>
      <c r="D24" s="576"/>
      <c r="E24" s="576"/>
      <c r="F24" s="577"/>
      <c r="G24" s="137">
        <f t="shared" ref="G24:T24" si="5">+G16</f>
        <v>0</v>
      </c>
      <c r="H24" s="137">
        <f t="shared" si="5"/>
        <v>0</v>
      </c>
      <c r="I24" s="137">
        <f t="shared" si="5"/>
        <v>0</v>
      </c>
      <c r="J24" s="137">
        <f t="shared" si="5"/>
        <v>0</v>
      </c>
      <c r="K24" s="137">
        <f t="shared" si="5"/>
        <v>1</v>
      </c>
      <c r="L24" s="137">
        <f t="shared" si="5"/>
        <v>0</v>
      </c>
      <c r="M24" s="137">
        <f t="shared" si="5"/>
        <v>0</v>
      </c>
      <c r="N24" s="137">
        <f t="shared" si="5"/>
        <v>0</v>
      </c>
      <c r="O24" s="137">
        <f t="shared" si="5"/>
        <v>0</v>
      </c>
      <c r="P24" s="137">
        <f t="shared" si="5"/>
        <v>0</v>
      </c>
      <c r="Q24" s="137">
        <f t="shared" si="5"/>
        <v>0</v>
      </c>
      <c r="R24" s="137">
        <f t="shared" si="5"/>
        <v>0</v>
      </c>
      <c r="S24" s="137">
        <f t="shared" si="5"/>
        <v>0</v>
      </c>
      <c r="T24" s="137">
        <f t="shared" si="5"/>
        <v>0</v>
      </c>
      <c r="U24" s="138">
        <f t="shared" si="1"/>
        <v>1</v>
      </c>
      <c r="V24" s="141" t="s">
        <v>63</v>
      </c>
      <c r="X24" s="282" t="s">
        <v>488</v>
      </c>
      <c r="Y24" s="281"/>
      <c r="Z24" s="62"/>
    </row>
    <row r="25" spans="2:26" s="7" customFormat="1" ht="39.950000000000003" customHeight="1" x14ac:dyDescent="0.25">
      <c r="B25" s="575" t="s">
        <v>499</v>
      </c>
      <c r="C25" s="576"/>
      <c r="D25" s="576"/>
      <c r="E25" s="576"/>
      <c r="F25" s="577"/>
      <c r="G25" s="137">
        <f t="shared" ref="G25:N25" si="6">+G13</f>
        <v>0</v>
      </c>
      <c r="H25" s="137">
        <f t="shared" si="6"/>
        <v>0</v>
      </c>
      <c r="I25" s="137">
        <f t="shared" si="6"/>
        <v>1</v>
      </c>
      <c r="J25" s="137">
        <f t="shared" si="6"/>
        <v>1</v>
      </c>
      <c r="K25" s="137">
        <f t="shared" si="6"/>
        <v>0</v>
      </c>
      <c r="L25" s="137">
        <f t="shared" si="6"/>
        <v>0</v>
      </c>
      <c r="M25" s="137">
        <f t="shared" si="6"/>
        <v>0</v>
      </c>
      <c r="N25" s="137">
        <f t="shared" si="6"/>
        <v>0</v>
      </c>
      <c r="O25" s="137"/>
      <c r="P25" s="137"/>
      <c r="Q25" s="137">
        <f t="shared" ref="Q25:T25" si="7">+Q13</f>
        <v>0</v>
      </c>
      <c r="R25" s="137">
        <f t="shared" si="7"/>
        <v>0</v>
      </c>
      <c r="S25" s="137">
        <f t="shared" si="7"/>
        <v>0</v>
      </c>
      <c r="T25" s="137">
        <f t="shared" si="7"/>
        <v>0</v>
      </c>
      <c r="U25" s="138">
        <f t="shared" si="1"/>
        <v>2</v>
      </c>
      <c r="V25" s="141" t="s">
        <v>63</v>
      </c>
      <c r="X25" s="282" t="s">
        <v>500</v>
      </c>
      <c r="Y25" s="281"/>
      <c r="Z25" s="62"/>
    </row>
    <row r="26" spans="2:26" s="7" customFormat="1" ht="24.95" customHeight="1" x14ac:dyDescent="0.25">
      <c r="B26" s="575" t="s">
        <v>503</v>
      </c>
      <c r="C26" s="576"/>
      <c r="D26" s="576"/>
      <c r="E26" s="576"/>
      <c r="F26" s="577"/>
      <c r="G26" s="137">
        <f t="shared" ref="G26:T26" si="8">+G11+G17</f>
        <v>2</v>
      </c>
      <c r="H26" s="137">
        <f t="shared" si="8"/>
        <v>2</v>
      </c>
      <c r="I26" s="137">
        <f t="shared" si="8"/>
        <v>1</v>
      </c>
      <c r="J26" s="137">
        <f t="shared" si="8"/>
        <v>1</v>
      </c>
      <c r="K26" s="137">
        <f t="shared" si="8"/>
        <v>0</v>
      </c>
      <c r="L26" s="137">
        <f t="shared" si="8"/>
        <v>0</v>
      </c>
      <c r="M26" s="137">
        <f t="shared" si="8"/>
        <v>0</v>
      </c>
      <c r="N26" s="137">
        <f t="shared" si="8"/>
        <v>0</v>
      </c>
      <c r="O26" s="137">
        <f t="shared" si="8"/>
        <v>0</v>
      </c>
      <c r="P26" s="137">
        <f t="shared" si="8"/>
        <v>0</v>
      </c>
      <c r="Q26" s="137">
        <f t="shared" si="8"/>
        <v>0</v>
      </c>
      <c r="R26" s="137">
        <f t="shared" si="8"/>
        <v>0</v>
      </c>
      <c r="S26" s="137">
        <f t="shared" si="8"/>
        <v>0</v>
      </c>
      <c r="T26" s="137">
        <f t="shared" si="8"/>
        <v>0</v>
      </c>
      <c r="U26" s="138">
        <f t="shared" si="1"/>
        <v>6</v>
      </c>
      <c r="V26" s="141" t="s">
        <v>63</v>
      </c>
      <c r="X26" s="281" t="s">
        <v>501</v>
      </c>
      <c r="Y26" s="281" t="s">
        <v>502</v>
      </c>
      <c r="Z26" s="62"/>
    </row>
    <row r="27" spans="2:26" s="7" customFormat="1" ht="24.95" customHeight="1" x14ac:dyDescent="0.25">
      <c r="B27" s="575" t="s">
        <v>473</v>
      </c>
      <c r="C27" s="576"/>
      <c r="D27" s="576"/>
      <c r="E27" s="576"/>
      <c r="F27" s="577"/>
      <c r="G27" s="137">
        <f t="shared" ref="G27:T27" si="9">+G20</f>
        <v>0</v>
      </c>
      <c r="H27" s="137">
        <f t="shared" si="9"/>
        <v>0</v>
      </c>
      <c r="I27" s="137">
        <f t="shared" si="9"/>
        <v>0</v>
      </c>
      <c r="J27" s="137">
        <f t="shared" si="9"/>
        <v>0</v>
      </c>
      <c r="K27" s="137">
        <f t="shared" si="9"/>
        <v>0</v>
      </c>
      <c r="L27" s="137">
        <f t="shared" si="9"/>
        <v>0</v>
      </c>
      <c r="M27" s="137">
        <f t="shared" si="9"/>
        <v>0</v>
      </c>
      <c r="N27" s="137">
        <f t="shared" si="9"/>
        <v>0</v>
      </c>
      <c r="O27" s="137">
        <f t="shared" si="9"/>
        <v>0</v>
      </c>
      <c r="P27" s="137">
        <f t="shared" si="9"/>
        <v>0</v>
      </c>
      <c r="Q27" s="137">
        <f t="shared" si="9"/>
        <v>0</v>
      </c>
      <c r="R27" s="137">
        <f t="shared" si="9"/>
        <v>0</v>
      </c>
      <c r="S27" s="137">
        <f t="shared" si="9"/>
        <v>0</v>
      </c>
      <c r="T27" s="137">
        <f t="shared" si="9"/>
        <v>0</v>
      </c>
      <c r="U27" s="138">
        <f t="shared" si="1"/>
        <v>0</v>
      </c>
      <c r="V27" s="141" t="s">
        <v>63</v>
      </c>
      <c r="X27" s="281" t="s">
        <v>510</v>
      </c>
      <c r="Y27" s="281"/>
      <c r="Z27" s="62"/>
    </row>
    <row r="28" spans="2:26" s="7" customFormat="1" ht="20.100000000000001" customHeight="1" x14ac:dyDescent="0.25">
      <c r="B28" s="575" t="s">
        <v>462</v>
      </c>
      <c r="C28" s="576"/>
      <c r="D28" s="576"/>
      <c r="E28" s="576"/>
      <c r="F28" s="577"/>
      <c r="G28" s="137">
        <f t="shared" ref="G28:T28" si="10">+G12+G13</f>
        <v>2</v>
      </c>
      <c r="H28" s="137">
        <f t="shared" si="10"/>
        <v>3</v>
      </c>
      <c r="I28" s="137">
        <f t="shared" si="10"/>
        <v>1</v>
      </c>
      <c r="J28" s="137">
        <f t="shared" si="10"/>
        <v>1</v>
      </c>
      <c r="K28" s="137">
        <f t="shared" si="10"/>
        <v>0</v>
      </c>
      <c r="L28" s="137">
        <f t="shared" si="10"/>
        <v>0</v>
      </c>
      <c r="M28" s="137">
        <f t="shared" si="10"/>
        <v>0</v>
      </c>
      <c r="N28" s="137">
        <f t="shared" si="10"/>
        <v>0</v>
      </c>
      <c r="O28" s="137">
        <f t="shared" si="10"/>
        <v>0</v>
      </c>
      <c r="P28" s="137">
        <f t="shared" si="10"/>
        <v>0</v>
      </c>
      <c r="Q28" s="137">
        <f t="shared" si="10"/>
        <v>0</v>
      </c>
      <c r="R28" s="137">
        <f t="shared" si="10"/>
        <v>0</v>
      </c>
      <c r="S28" s="137">
        <f t="shared" si="10"/>
        <v>0</v>
      </c>
      <c r="T28" s="137">
        <f t="shared" si="10"/>
        <v>0</v>
      </c>
      <c r="U28" s="138">
        <f t="shared" si="1"/>
        <v>7</v>
      </c>
      <c r="V28" s="141" t="s">
        <v>63</v>
      </c>
      <c r="X28" s="281" t="s">
        <v>511</v>
      </c>
      <c r="Y28" s="281"/>
      <c r="Z28" s="62"/>
    </row>
    <row r="29" spans="2:26" s="7" customFormat="1" ht="20.100000000000001" customHeight="1" x14ac:dyDescent="0.25">
      <c r="B29" s="575" t="s">
        <v>465</v>
      </c>
      <c r="C29" s="576"/>
      <c r="D29" s="576"/>
      <c r="E29" s="576"/>
      <c r="F29" s="577"/>
      <c r="G29" s="137">
        <f t="shared" ref="G29:T29" si="11">+G16</f>
        <v>0</v>
      </c>
      <c r="H29" s="137">
        <f t="shared" si="11"/>
        <v>0</v>
      </c>
      <c r="I29" s="137">
        <f t="shared" si="11"/>
        <v>0</v>
      </c>
      <c r="J29" s="137">
        <f t="shared" si="11"/>
        <v>0</v>
      </c>
      <c r="K29" s="137">
        <f t="shared" si="11"/>
        <v>1</v>
      </c>
      <c r="L29" s="137">
        <f t="shared" si="11"/>
        <v>0</v>
      </c>
      <c r="M29" s="137">
        <f t="shared" si="11"/>
        <v>0</v>
      </c>
      <c r="N29" s="137">
        <f t="shared" si="11"/>
        <v>0</v>
      </c>
      <c r="O29" s="137">
        <f t="shared" si="11"/>
        <v>0</v>
      </c>
      <c r="P29" s="137">
        <f t="shared" si="11"/>
        <v>0</v>
      </c>
      <c r="Q29" s="137">
        <f t="shared" si="11"/>
        <v>0</v>
      </c>
      <c r="R29" s="137">
        <f t="shared" si="11"/>
        <v>0</v>
      </c>
      <c r="S29" s="137">
        <f t="shared" si="11"/>
        <v>0</v>
      </c>
      <c r="T29" s="137">
        <f t="shared" si="11"/>
        <v>0</v>
      </c>
      <c r="U29" s="138">
        <f t="shared" si="1"/>
        <v>1</v>
      </c>
      <c r="V29" s="141" t="s">
        <v>63</v>
      </c>
      <c r="X29" s="281" t="s">
        <v>512</v>
      </c>
      <c r="Y29" s="281"/>
      <c r="Z29" s="62"/>
    </row>
    <row r="30" spans="2:26" s="7" customFormat="1" ht="24.95" customHeight="1" x14ac:dyDescent="0.25">
      <c r="B30" s="575" t="s">
        <v>468</v>
      </c>
      <c r="C30" s="576"/>
      <c r="D30" s="576"/>
      <c r="E30" s="576"/>
      <c r="F30" s="577"/>
      <c r="G30" s="137">
        <f t="shared" ref="G30:T30" si="12">+G14</f>
        <v>0</v>
      </c>
      <c r="H30" s="137">
        <f t="shared" si="12"/>
        <v>0</v>
      </c>
      <c r="I30" s="137">
        <f t="shared" si="12"/>
        <v>0</v>
      </c>
      <c r="J30" s="137">
        <f t="shared" si="12"/>
        <v>0</v>
      </c>
      <c r="K30" s="137">
        <f t="shared" si="12"/>
        <v>0</v>
      </c>
      <c r="L30" s="137">
        <f t="shared" si="12"/>
        <v>0</v>
      </c>
      <c r="M30" s="137">
        <f t="shared" si="12"/>
        <v>0</v>
      </c>
      <c r="N30" s="137">
        <f t="shared" si="12"/>
        <v>0</v>
      </c>
      <c r="O30" s="137">
        <f t="shared" si="12"/>
        <v>0</v>
      </c>
      <c r="P30" s="137">
        <f t="shared" si="12"/>
        <v>0</v>
      </c>
      <c r="Q30" s="137">
        <f t="shared" si="12"/>
        <v>0</v>
      </c>
      <c r="R30" s="137">
        <f t="shared" si="12"/>
        <v>0</v>
      </c>
      <c r="S30" s="137">
        <f t="shared" si="12"/>
        <v>0</v>
      </c>
      <c r="T30" s="137">
        <f t="shared" si="12"/>
        <v>0</v>
      </c>
      <c r="U30" s="138">
        <f t="shared" si="1"/>
        <v>0</v>
      </c>
      <c r="V30" s="141" t="s">
        <v>63</v>
      </c>
      <c r="X30" s="281" t="s">
        <v>513</v>
      </c>
      <c r="Y30" s="281"/>
      <c r="Z30" s="62"/>
    </row>
    <row r="31" spans="2:26" s="7" customFormat="1" ht="24.95" customHeight="1" x14ac:dyDescent="0.25">
      <c r="B31" s="575" t="s">
        <v>504</v>
      </c>
      <c r="C31" s="576"/>
      <c r="D31" s="576"/>
      <c r="E31" s="576"/>
      <c r="F31" s="577"/>
      <c r="G31" s="137">
        <f t="shared" ref="G31:T31" si="13">+G19+G20</f>
        <v>0</v>
      </c>
      <c r="H31" s="137">
        <f t="shared" si="13"/>
        <v>0</v>
      </c>
      <c r="I31" s="137">
        <f t="shared" si="13"/>
        <v>0</v>
      </c>
      <c r="J31" s="137">
        <f t="shared" si="13"/>
        <v>0</v>
      </c>
      <c r="K31" s="137">
        <f t="shared" si="13"/>
        <v>0</v>
      </c>
      <c r="L31" s="137">
        <f t="shared" si="13"/>
        <v>0</v>
      </c>
      <c r="M31" s="137">
        <f t="shared" si="13"/>
        <v>0</v>
      </c>
      <c r="N31" s="137">
        <f t="shared" si="13"/>
        <v>0</v>
      </c>
      <c r="O31" s="137">
        <f t="shared" si="13"/>
        <v>0</v>
      </c>
      <c r="P31" s="137">
        <f t="shared" si="13"/>
        <v>0</v>
      </c>
      <c r="Q31" s="137">
        <f t="shared" si="13"/>
        <v>0</v>
      </c>
      <c r="R31" s="137">
        <f t="shared" si="13"/>
        <v>0</v>
      </c>
      <c r="S31" s="137">
        <f t="shared" si="13"/>
        <v>0</v>
      </c>
      <c r="T31" s="137">
        <f t="shared" si="13"/>
        <v>0</v>
      </c>
      <c r="U31" s="138">
        <f t="shared" si="1"/>
        <v>0</v>
      </c>
      <c r="V31" s="141" t="s">
        <v>63</v>
      </c>
      <c r="X31" s="281" t="s">
        <v>505</v>
      </c>
      <c r="Y31" s="281"/>
      <c r="Z31" s="62"/>
    </row>
    <row r="32" spans="2:26" s="7" customFormat="1" ht="24.95" customHeight="1" x14ac:dyDescent="0.25">
      <c r="B32" s="575" t="s">
        <v>506</v>
      </c>
      <c r="C32" s="576"/>
      <c r="D32" s="576"/>
      <c r="E32" s="576"/>
      <c r="F32" s="577"/>
      <c r="G32" s="137">
        <f t="shared" ref="G32:T32" si="14">+G12+G13</f>
        <v>2</v>
      </c>
      <c r="H32" s="137">
        <f t="shared" si="14"/>
        <v>3</v>
      </c>
      <c r="I32" s="137">
        <f t="shared" si="14"/>
        <v>1</v>
      </c>
      <c r="J32" s="137">
        <f t="shared" si="14"/>
        <v>1</v>
      </c>
      <c r="K32" s="137">
        <f t="shared" si="14"/>
        <v>0</v>
      </c>
      <c r="L32" s="137">
        <f t="shared" si="14"/>
        <v>0</v>
      </c>
      <c r="M32" s="137">
        <f t="shared" si="14"/>
        <v>0</v>
      </c>
      <c r="N32" s="137">
        <f t="shared" si="14"/>
        <v>0</v>
      </c>
      <c r="O32" s="137">
        <f t="shared" si="14"/>
        <v>0</v>
      </c>
      <c r="P32" s="137">
        <f t="shared" si="14"/>
        <v>0</v>
      </c>
      <c r="Q32" s="137">
        <f t="shared" si="14"/>
        <v>0</v>
      </c>
      <c r="R32" s="137">
        <f t="shared" si="14"/>
        <v>0</v>
      </c>
      <c r="S32" s="137">
        <f t="shared" si="14"/>
        <v>0</v>
      </c>
      <c r="T32" s="137">
        <f t="shared" si="14"/>
        <v>0</v>
      </c>
      <c r="U32" s="138">
        <f t="shared" si="1"/>
        <v>7</v>
      </c>
      <c r="V32" s="141" t="s">
        <v>63</v>
      </c>
      <c r="X32" s="281" t="s">
        <v>507</v>
      </c>
      <c r="Y32" s="281"/>
      <c r="Z32" s="62"/>
    </row>
    <row r="33" spans="2:26" s="7" customFormat="1" ht="20.100000000000001" customHeight="1" x14ac:dyDescent="0.25">
      <c r="B33" s="575" t="s">
        <v>508</v>
      </c>
      <c r="C33" s="576"/>
      <c r="D33" s="576"/>
      <c r="E33" s="576"/>
      <c r="F33" s="577"/>
      <c r="G33" s="137">
        <f t="shared" ref="G33:T34" si="15">+G16</f>
        <v>0</v>
      </c>
      <c r="H33" s="137">
        <f t="shared" si="15"/>
        <v>0</v>
      </c>
      <c r="I33" s="137">
        <f t="shared" si="15"/>
        <v>0</v>
      </c>
      <c r="J33" s="137">
        <f t="shared" si="15"/>
        <v>0</v>
      </c>
      <c r="K33" s="137">
        <f t="shared" si="15"/>
        <v>1</v>
      </c>
      <c r="L33" s="137">
        <f t="shared" si="15"/>
        <v>0</v>
      </c>
      <c r="M33" s="137">
        <f t="shared" si="15"/>
        <v>0</v>
      </c>
      <c r="N33" s="137">
        <f t="shared" si="15"/>
        <v>0</v>
      </c>
      <c r="O33" s="137">
        <f t="shared" si="15"/>
        <v>0</v>
      </c>
      <c r="P33" s="137">
        <f t="shared" si="15"/>
        <v>0</v>
      </c>
      <c r="Q33" s="137">
        <f t="shared" si="15"/>
        <v>0</v>
      </c>
      <c r="R33" s="137">
        <f t="shared" si="15"/>
        <v>0</v>
      </c>
      <c r="S33" s="137">
        <f t="shared" si="15"/>
        <v>0</v>
      </c>
      <c r="T33" s="137">
        <f t="shared" si="15"/>
        <v>0</v>
      </c>
      <c r="U33" s="138">
        <f t="shared" si="1"/>
        <v>1</v>
      </c>
      <c r="V33" s="141" t="s">
        <v>63</v>
      </c>
      <c r="X33" s="281" t="s">
        <v>509</v>
      </c>
      <c r="Y33" s="281"/>
      <c r="Z33" s="62"/>
    </row>
    <row r="34" spans="2:26" s="7" customFormat="1" ht="20.100000000000001" customHeight="1" x14ac:dyDescent="0.25">
      <c r="B34" s="581" t="s">
        <v>1785</v>
      </c>
      <c r="C34" s="576"/>
      <c r="D34" s="576"/>
      <c r="E34" s="576"/>
      <c r="F34" s="577"/>
      <c r="G34" s="137">
        <f t="shared" si="15"/>
        <v>0</v>
      </c>
      <c r="H34" s="137">
        <f t="shared" si="15"/>
        <v>0</v>
      </c>
      <c r="I34" s="137">
        <f t="shared" si="15"/>
        <v>0</v>
      </c>
      <c r="J34" s="137">
        <f t="shared" si="15"/>
        <v>0</v>
      </c>
      <c r="K34" s="137">
        <f t="shared" si="15"/>
        <v>0</v>
      </c>
      <c r="L34" s="137">
        <f t="shared" si="15"/>
        <v>0</v>
      </c>
      <c r="M34" s="137">
        <f t="shared" si="15"/>
        <v>0</v>
      </c>
      <c r="N34" s="137">
        <f t="shared" si="15"/>
        <v>0</v>
      </c>
      <c r="O34" s="137">
        <f t="shared" si="15"/>
        <v>0</v>
      </c>
      <c r="P34" s="137">
        <f t="shared" si="15"/>
        <v>0</v>
      </c>
      <c r="Q34" s="137">
        <f t="shared" si="15"/>
        <v>0</v>
      </c>
      <c r="R34" s="137">
        <f t="shared" si="15"/>
        <v>0</v>
      </c>
      <c r="S34" s="137">
        <f t="shared" si="15"/>
        <v>0</v>
      </c>
      <c r="T34" s="137">
        <f t="shared" si="15"/>
        <v>0</v>
      </c>
      <c r="U34" s="138">
        <f t="shared" si="1"/>
        <v>0</v>
      </c>
      <c r="V34" s="141" t="s">
        <v>63</v>
      </c>
      <c r="X34" s="281" t="s">
        <v>509</v>
      </c>
      <c r="Y34" s="281"/>
      <c r="Z34" s="62"/>
    </row>
    <row r="35" spans="2:26" s="7" customFormat="1" ht="24.95" customHeight="1" x14ac:dyDescent="0.25">
      <c r="B35" s="600" t="s">
        <v>62</v>
      </c>
      <c r="C35" s="601"/>
      <c r="D35" s="601"/>
      <c r="E35" s="601"/>
      <c r="F35" s="602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8"/>
      <c r="V35" s="141"/>
      <c r="X35" s="281"/>
      <c r="Y35" s="281"/>
      <c r="Z35" s="62"/>
    </row>
    <row r="36" spans="2:26" s="7" customFormat="1" ht="24.95" customHeight="1" x14ac:dyDescent="0.25">
      <c r="B36" s="603" t="s">
        <v>489</v>
      </c>
      <c r="C36" s="604"/>
      <c r="D36" s="604"/>
      <c r="E36" s="604"/>
      <c r="F36" s="605"/>
      <c r="G36" s="137">
        <v>1</v>
      </c>
      <c r="H36" s="137">
        <v>1</v>
      </c>
      <c r="I36" s="137">
        <v>1</v>
      </c>
      <c r="J36" s="137">
        <v>1</v>
      </c>
      <c r="K36" s="137">
        <v>1</v>
      </c>
      <c r="L36" s="137"/>
      <c r="M36" s="137"/>
      <c r="N36" s="137"/>
      <c r="O36" s="137"/>
      <c r="P36" s="137"/>
      <c r="Q36" s="137"/>
      <c r="R36" s="137"/>
      <c r="S36" s="137"/>
      <c r="T36" s="137"/>
      <c r="U36" s="138">
        <f t="shared" ref="U36:U45" si="16">+SUM(G36:T36)</f>
        <v>5</v>
      </c>
      <c r="V36" s="141" t="s">
        <v>63</v>
      </c>
      <c r="X36" s="281" t="s">
        <v>490</v>
      </c>
      <c r="Y36" s="281" t="s">
        <v>491</v>
      </c>
      <c r="Z36" s="62"/>
    </row>
    <row r="37" spans="2:26" s="7" customFormat="1" ht="24.95" customHeight="1" x14ac:dyDescent="0.25">
      <c r="B37" s="575" t="s">
        <v>469</v>
      </c>
      <c r="C37" s="576"/>
      <c r="D37" s="576"/>
      <c r="E37" s="576"/>
      <c r="F37" s="577"/>
      <c r="G37" s="137">
        <f t="shared" ref="G37:T37" si="17">+G11+G17</f>
        <v>2</v>
      </c>
      <c r="H37" s="137">
        <f t="shared" si="17"/>
        <v>2</v>
      </c>
      <c r="I37" s="137">
        <f t="shared" si="17"/>
        <v>1</v>
      </c>
      <c r="J37" s="137">
        <f t="shared" si="17"/>
        <v>1</v>
      </c>
      <c r="K37" s="137">
        <f t="shared" si="17"/>
        <v>0</v>
      </c>
      <c r="L37" s="137">
        <f t="shared" si="17"/>
        <v>0</v>
      </c>
      <c r="M37" s="137">
        <f t="shared" si="17"/>
        <v>0</v>
      </c>
      <c r="N37" s="137">
        <f t="shared" si="17"/>
        <v>0</v>
      </c>
      <c r="O37" s="137">
        <f t="shared" si="17"/>
        <v>0</v>
      </c>
      <c r="P37" s="137">
        <f t="shared" si="17"/>
        <v>0</v>
      </c>
      <c r="Q37" s="137">
        <f t="shared" si="17"/>
        <v>0</v>
      </c>
      <c r="R37" s="137">
        <f t="shared" si="17"/>
        <v>0</v>
      </c>
      <c r="S37" s="137">
        <f t="shared" si="17"/>
        <v>0</v>
      </c>
      <c r="T37" s="137">
        <f t="shared" si="17"/>
        <v>0</v>
      </c>
      <c r="U37" s="138">
        <f t="shared" si="16"/>
        <v>6</v>
      </c>
      <c r="V37" s="141" t="s">
        <v>63</v>
      </c>
      <c r="X37" s="282" t="s">
        <v>485</v>
      </c>
      <c r="Y37" s="281"/>
      <c r="Z37" s="62"/>
    </row>
    <row r="38" spans="2:26" s="7" customFormat="1" ht="50.1" customHeight="1" x14ac:dyDescent="0.25">
      <c r="B38" s="603" t="s">
        <v>493</v>
      </c>
      <c r="C38" s="604"/>
      <c r="D38" s="604"/>
      <c r="E38" s="604"/>
      <c r="F38" s="605"/>
      <c r="G38" s="137">
        <f t="shared" ref="G38:T38" si="18">+G36</f>
        <v>1</v>
      </c>
      <c r="H38" s="137">
        <f t="shared" si="18"/>
        <v>1</v>
      </c>
      <c r="I38" s="137">
        <f t="shared" si="18"/>
        <v>1</v>
      </c>
      <c r="J38" s="137">
        <f t="shared" si="18"/>
        <v>1</v>
      </c>
      <c r="K38" s="137">
        <f t="shared" si="18"/>
        <v>1</v>
      </c>
      <c r="L38" s="137">
        <f t="shared" si="18"/>
        <v>0</v>
      </c>
      <c r="M38" s="137">
        <f t="shared" si="18"/>
        <v>0</v>
      </c>
      <c r="N38" s="137">
        <f t="shared" si="18"/>
        <v>0</v>
      </c>
      <c r="O38" s="137">
        <f t="shared" si="18"/>
        <v>0</v>
      </c>
      <c r="P38" s="137">
        <f t="shared" si="18"/>
        <v>0</v>
      </c>
      <c r="Q38" s="137">
        <f t="shared" si="18"/>
        <v>0</v>
      </c>
      <c r="R38" s="137">
        <f t="shared" si="18"/>
        <v>0</v>
      </c>
      <c r="S38" s="137">
        <f t="shared" si="18"/>
        <v>0</v>
      </c>
      <c r="T38" s="137">
        <f t="shared" si="18"/>
        <v>0</v>
      </c>
      <c r="U38" s="138">
        <f t="shared" si="16"/>
        <v>5</v>
      </c>
      <c r="V38" s="141" t="s">
        <v>63</v>
      </c>
      <c r="X38" s="281" t="s">
        <v>494</v>
      </c>
      <c r="Y38" s="281" t="s">
        <v>251</v>
      </c>
      <c r="Z38" s="62"/>
    </row>
    <row r="39" spans="2:26" s="7" customFormat="1" ht="24.95" customHeight="1" x14ac:dyDescent="0.25">
      <c r="B39" s="575" t="s">
        <v>470</v>
      </c>
      <c r="C39" s="576"/>
      <c r="D39" s="576"/>
      <c r="E39" s="576"/>
      <c r="F39" s="577"/>
      <c r="G39" s="137">
        <f t="shared" ref="G39:T39" si="19">+G11+G17</f>
        <v>2</v>
      </c>
      <c r="H39" s="137">
        <f t="shared" si="19"/>
        <v>2</v>
      </c>
      <c r="I39" s="137">
        <f t="shared" si="19"/>
        <v>1</v>
      </c>
      <c r="J39" s="137">
        <f t="shared" si="19"/>
        <v>1</v>
      </c>
      <c r="K39" s="137">
        <f t="shared" si="19"/>
        <v>0</v>
      </c>
      <c r="L39" s="137">
        <f t="shared" si="19"/>
        <v>0</v>
      </c>
      <c r="M39" s="137">
        <f t="shared" si="19"/>
        <v>0</v>
      </c>
      <c r="N39" s="137">
        <f t="shared" si="19"/>
        <v>0</v>
      </c>
      <c r="O39" s="137">
        <f t="shared" si="19"/>
        <v>0</v>
      </c>
      <c r="P39" s="137">
        <f t="shared" si="19"/>
        <v>0</v>
      </c>
      <c r="Q39" s="137">
        <f t="shared" si="19"/>
        <v>0</v>
      </c>
      <c r="R39" s="137">
        <f t="shared" si="19"/>
        <v>0</v>
      </c>
      <c r="S39" s="137">
        <f t="shared" si="19"/>
        <v>0</v>
      </c>
      <c r="T39" s="137">
        <f t="shared" si="19"/>
        <v>0</v>
      </c>
      <c r="U39" s="138">
        <f t="shared" si="16"/>
        <v>6</v>
      </c>
      <c r="V39" s="141" t="s">
        <v>63</v>
      </c>
      <c r="X39" s="281" t="s">
        <v>495</v>
      </c>
      <c r="Y39" s="281"/>
      <c r="Z39" s="62"/>
    </row>
    <row r="40" spans="2:26" s="7" customFormat="1" ht="24.95" customHeight="1" x14ac:dyDescent="0.25">
      <c r="B40" s="575" t="s">
        <v>474</v>
      </c>
      <c r="C40" s="576"/>
      <c r="D40" s="576"/>
      <c r="E40" s="576"/>
      <c r="F40" s="57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8">
        <f t="shared" si="16"/>
        <v>0</v>
      </c>
      <c r="V40" s="141" t="s">
        <v>63</v>
      </c>
      <c r="X40" s="281" t="s">
        <v>496</v>
      </c>
      <c r="Y40" s="281"/>
      <c r="Z40" s="62"/>
    </row>
    <row r="41" spans="2:26" s="7" customFormat="1" ht="24.95" customHeight="1" x14ac:dyDescent="0.25">
      <c r="B41" s="575" t="s">
        <v>475</v>
      </c>
      <c r="C41" s="576"/>
      <c r="D41" s="576"/>
      <c r="E41" s="576"/>
      <c r="F41" s="57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8">
        <f t="shared" si="16"/>
        <v>0</v>
      </c>
      <c r="V41" s="141" t="s">
        <v>63</v>
      </c>
      <c r="X41" s="285" t="s">
        <v>497</v>
      </c>
      <c r="Y41" s="281"/>
      <c r="Z41" s="62"/>
    </row>
    <row r="42" spans="2:26" s="7" customFormat="1" ht="24.95" customHeight="1" x14ac:dyDescent="0.25">
      <c r="B42" s="575" t="s">
        <v>518</v>
      </c>
      <c r="C42" s="576"/>
      <c r="D42" s="576"/>
      <c r="E42" s="576"/>
      <c r="F42" s="577"/>
      <c r="G42" s="137">
        <f t="shared" ref="G42:T42" si="20">+G43</f>
        <v>1</v>
      </c>
      <c r="H42" s="137">
        <f t="shared" si="20"/>
        <v>1</v>
      </c>
      <c r="I42" s="137">
        <f t="shared" si="20"/>
        <v>1</v>
      </c>
      <c r="J42" s="137">
        <f t="shared" si="20"/>
        <v>1</v>
      </c>
      <c r="K42" s="137">
        <f t="shared" si="20"/>
        <v>0</v>
      </c>
      <c r="L42" s="137">
        <f t="shared" si="20"/>
        <v>0</v>
      </c>
      <c r="M42" s="137">
        <f t="shared" si="20"/>
        <v>0</v>
      </c>
      <c r="N42" s="137">
        <f t="shared" si="20"/>
        <v>0</v>
      </c>
      <c r="O42" s="137">
        <f t="shared" si="20"/>
        <v>0</v>
      </c>
      <c r="P42" s="137">
        <f t="shared" si="20"/>
        <v>0</v>
      </c>
      <c r="Q42" s="137">
        <f t="shared" si="20"/>
        <v>0</v>
      </c>
      <c r="R42" s="137">
        <f t="shared" si="20"/>
        <v>0</v>
      </c>
      <c r="S42" s="137">
        <f t="shared" si="20"/>
        <v>0</v>
      </c>
      <c r="T42" s="137">
        <f t="shared" si="20"/>
        <v>0</v>
      </c>
      <c r="U42" s="138">
        <f t="shared" si="16"/>
        <v>4</v>
      </c>
      <c r="V42" s="141" t="s">
        <v>63</v>
      </c>
      <c r="X42" s="281" t="s">
        <v>517</v>
      </c>
      <c r="Y42" s="281"/>
      <c r="Z42" s="62"/>
    </row>
    <row r="43" spans="2:26" s="7" customFormat="1" ht="24.95" customHeight="1" x14ac:dyDescent="0.25">
      <c r="B43" s="575" t="s">
        <v>459</v>
      </c>
      <c r="C43" s="576"/>
      <c r="D43" s="576"/>
      <c r="E43" s="576"/>
      <c r="F43" s="577"/>
      <c r="G43" s="137">
        <v>1</v>
      </c>
      <c r="H43" s="137">
        <v>1</v>
      </c>
      <c r="I43" s="137">
        <v>1</v>
      </c>
      <c r="J43" s="137">
        <v>1</v>
      </c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8">
        <f t="shared" si="16"/>
        <v>4</v>
      </c>
      <c r="V43" s="141" t="s">
        <v>63</v>
      </c>
      <c r="X43" s="281" t="s">
        <v>498</v>
      </c>
      <c r="Y43" s="281"/>
      <c r="Z43" s="62"/>
    </row>
    <row r="44" spans="2:26" s="7" customFormat="1" ht="24.95" customHeight="1" x14ac:dyDescent="0.25">
      <c r="B44" s="575" t="s">
        <v>514</v>
      </c>
      <c r="C44" s="576"/>
      <c r="D44" s="576"/>
      <c r="E44" s="576"/>
      <c r="F44" s="577"/>
      <c r="G44" s="137">
        <f t="shared" ref="G44:T44" si="21">+G43</f>
        <v>1</v>
      </c>
      <c r="H44" s="137">
        <f t="shared" si="21"/>
        <v>1</v>
      </c>
      <c r="I44" s="137">
        <f t="shared" si="21"/>
        <v>1</v>
      </c>
      <c r="J44" s="137">
        <f t="shared" si="21"/>
        <v>1</v>
      </c>
      <c r="K44" s="137">
        <f t="shared" si="21"/>
        <v>0</v>
      </c>
      <c r="L44" s="137">
        <f t="shared" si="21"/>
        <v>0</v>
      </c>
      <c r="M44" s="137">
        <f t="shared" si="21"/>
        <v>0</v>
      </c>
      <c r="N44" s="137">
        <f t="shared" si="21"/>
        <v>0</v>
      </c>
      <c r="O44" s="137">
        <f t="shared" si="21"/>
        <v>0</v>
      </c>
      <c r="P44" s="137">
        <f t="shared" si="21"/>
        <v>0</v>
      </c>
      <c r="Q44" s="137">
        <f t="shared" si="21"/>
        <v>0</v>
      </c>
      <c r="R44" s="137">
        <f t="shared" si="21"/>
        <v>0</v>
      </c>
      <c r="S44" s="137">
        <f t="shared" si="21"/>
        <v>0</v>
      </c>
      <c r="T44" s="137">
        <f t="shared" si="21"/>
        <v>0</v>
      </c>
      <c r="U44" s="138">
        <f t="shared" si="16"/>
        <v>4</v>
      </c>
      <c r="V44" s="141" t="s">
        <v>63</v>
      </c>
      <c r="X44" s="281" t="s">
        <v>515</v>
      </c>
      <c r="Y44" s="281" t="s">
        <v>516</v>
      </c>
      <c r="Z44" s="62"/>
    </row>
    <row r="45" spans="2:26" s="7" customFormat="1" ht="24.95" customHeight="1" x14ac:dyDescent="0.25">
      <c r="B45" s="575" t="s">
        <v>1808</v>
      </c>
      <c r="C45" s="576"/>
      <c r="D45" s="576"/>
      <c r="E45" s="576"/>
      <c r="F45" s="577"/>
      <c r="G45" s="137"/>
      <c r="H45" s="137"/>
      <c r="I45" s="137">
        <v>1</v>
      </c>
      <c r="J45" s="137">
        <v>1</v>
      </c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8">
        <f t="shared" si="16"/>
        <v>2</v>
      </c>
      <c r="V45" s="141" t="s">
        <v>63</v>
      </c>
      <c r="X45" s="285" t="s">
        <v>497</v>
      </c>
      <c r="Y45" s="281"/>
      <c r="Z45" s="62"/>
    </row>
    <row r="46" spans="2:26" s="7" customFormat="1" ht="24.95" customHeight="1" thickBot="1" x14ac:dyDescent="0.3">
      <c r="B46" s="578"/>
      <c r="C46" s="579"/>
      <c r="D46" s="579"/>
      <c r="E46" s="579"/>
      <c r="F46" s="580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40"/>
      <c r="V46" s="142"/>
      <c r="X46" s="282"/>
      <c r="Y46" s="281"/>
      <c r="Z46" s="62"/>
    </row>
    <row r="47" spans="2:26" s="7" customFormat="1" ht="20.100000000000001" customHeight="1" x14ac:dyDescent="0.25">
      <c r="B47" s="55"/>
      <c r="C47" s="55"/>
      <c r="D47" s="55"/>
      <c r="E47" s="55"/>
      <c r="F47" s="55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59"/>
      <c r="X47" s="282"/>
      <c r="Y47" s="281"/>
      <c r="Z47" s="62"/>
    </row>
    <row r="48" spans="2:26" s="7" customFormat="1" ht="20.100000000000001" customHeight="1" x14ac:dyDescent="0.25">
      <c r="B48" s="55"/>
      <c r="C48" s="55"/>
      <c r="D48" s="55"/>
      <c r="E48" s="55"/>
      <c r="F48" s="55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59"/>
      <c r="X48" s="281"/>
      <c r="Y48" s="281"/>
    </row>
    <row r="49" spans="2:25" s="7" customFormat="1" ht="20.100000000000001" customHeight="1" x14ac:dyDescent="0.25">
      <c r="B49" s="55"/>
      <c r="C49" s="55"/>
      <c r="D49" s="55"/>
      <c r="E49" s="55"/>
      <c r="F49" s="55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59"/>
      <c r="X49" s="281"/>
      <c r="Y49" s="281"/>
    </row>
  </sheetData>
  <mergeCells count="39">
    <mergeCell ref="B13:F13"/>
    <mergeCell ref="B1:V2"/>
    <mergeCell ref="B9:F9"/>
    <mergeCell ref="B10:F10"/>
    <mergeCell ref="B11:F11"/>
    <mergeCell ref="B12:F12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4:F44"/>
    <mergeCell ref="B46:F46"/>
    <mergeCell ref="B45:F45"/>
    <mergeCell ref="B38:F38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715A-44A8-4A09-84BD-C2F6AB9FD546}">
  <sheetPr>
    <tabColor rgb="FF92D050"/>
  </sheetPr>
  <dimension ref="B1:AA75"/>
  <sheetViews>
    <sheetView showGridLines="0" view="pageBreakPreview" topLeftCell="A48" zoomScaleNormal="70" zoomScaleSheetLayoutView="100" workbookViewId="0">
      <selection activeCell="E22" sqref="E22:K2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7" width="11.7109375" style="32" customWidth="1"/>
    <col min="18" max="19" width="11.42578125" style="34" customWidth="1"/>
    <col min="20" max="20" width="1.7109375" style="33" customWidth="1"/>
    <col min="21" max="16384" width="9.140625" style="32"/>
  </cols>
  <sheetData>
    <row r="1" spans="2:27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8"/>
    </row>
    <row r="2" spans="2:27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8"/>
    </row>
    <row r="3" spans="2:27" s="10" customFormat="1" ht="20.100000000000001" customHeight="1" x14ac:dyDescent="0.25">
      <c r="T3" s="8"/>
    </row>
    <row r="4" spans="2:27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O4" s="3"/>
      <c r="R4" s="3" t="s">
        <v>21</v>
      </c>
      <c r="S4" s="226" t="str">
        <f>+'DADOS DA OBRA'!$N$25</f>
        <v>18/03/2026</v>
      </c>
      <c r="T4" s="207"/>
      <c r="U4" s="35"/>
      <c r="V4" s="35"/>
      <c r="W4" s="36"/>
      <c r="X4" s="36"/>
      <c r="Y4" s="36"/>
    </row>
    <row r="5" spans="2:2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R5" s="3" t="s">
        <v>22</v>
      </c>
      <c r="S5" s="4" t="str">
        <f>'DADOS DA OBRA'!$N$28</f>
        <v>00</v>
      </c>
      <c r="T5" s="207"/>
    </row>
    <row r="6" spans="2:2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07"/>
    </row>
    <row r="7" spans="2:27" s="5" customFormat="1" ht="20.100000000000001" customHeight="1" x14ac:dyDescent="0.25">
      <c r="B7" s="1" t="s">
        <v>24</v>
      </c>
      <c r="D7" s="43" t="s">
        <v>230</v>
      </c>
      <c r="M7" s="3"/>
      <c r="N7" s="3"/>
      <c r="O7" s="3"/>
      <c r="P7" s="3" t="s">
        <v>240</v>
      </c>
      <c r="Q7" s="298" t="s">
        <v>975</v>
      </c>
      <c r="R7" s="3" t="s">
        <v>25</v>
      </c>
      <c r="S7" s="58" t="s">
        <v>37</v>
      </c>
      <c r="T7" s="207"/>
    </row>
    <row r="8" spans="2:27" s="8" customFormat="1" ht="20.100000000000001" customHeight="1" thickBot="1" x14ac:dyDescent="0.3">
      <c r="B8" s="53"/>
      <c r="C8" s="54"/>
      <c r="D8" s="54"/>
      <c r="E8" s="9"/>
      <c r="F8" s="9"/>
      <c r="G8" s="9"/>
      <c r="H8" s="12"/>
      <c r="I8" s="12"/>
      <c r="J8" s="9"/>
    </row>
    <row r="9" spans="2:27" s="8" customFormat="1" ht="20.100000000000001" customHeight="1" x14ac:dyDescent="0.25">
      <c r="B9" s="640" t="s">
        <v>5</v>
      </c>
      <c r="C9" s="641"/>
      <c r="D9" s="638" t="s">
        <v>0</v>
      </c>
      <c r="E9" s="638" t="s">
        <v>41</v>
      </c>
      <c r="F9" s="638"/>
      <c r="G9" s="638"/>
      <c r="H9" s="638"/>
      <c r="I9" s="638"/>
      <c r="J9" s="638"/>
      <c r="K9" s="638"/>
      <c r="L9" s="638" t="s">
        <v>3</v>
      </c>
      <c r="M9" s="638"/>
      <c r="N9" s="638"/>
      <c r="O9" s="638"/>
      <c r="P9" s="638"/>
      <c r="Q9" s="638"/>
      <c r="R9" s="638"/>
      <c r="S9" s="644" t="s">
        <v>4</v>
      </c>
      <c r="T9" s="634"/>
    </row>
    <row r="10" spans="2:27" s="8" customFormat="1" ht="20.100000000000001" customHeight="1" thickBot="1" x14ac:dyDescent="0.3">
      <c r="B10" s="642"/>
      <c r="C10" s="643"/>
      <c r="D10" s="639"/>
      <c r="E10" s="639"/>
      <c r="F10" s="639"/>
      <c r="G10" s="639"/>
      <c r="H10" s="639"/>
      <c r="I10" s="639"/>
      <c r="J10" s="639"/>
      <c r="K10" s="639"/>
      <c r="L10" s="639"/>
      <c r="M10" s="206" t="s">
        <v>76</v>
      </c>
      <c r="N10" s="206" t="s">
        <v>223</v>
      </c>
      <c r="O10" s="206" t="s">
        <v>224</v>
      </c>
      <c r="P10" s="206" t="s">
        <v>225</v>
      </c>
      <c r="Q10" s="206" t="s">
        <v>254</v>
      </c>
      <c r="R10" s="206" t="s">
        <v>121</v>
      </c>
      <c r="S10" s="645"/>
      <c r="T10" s="634"/>
    </row>
    <row r="11" spans="2:27" s="8" customFormat="1" ht="20.100000000000001" customHeight="1" x14ac:dyDescent="0.25">
      <c r="B11" s="635">
        <v>1</v>
      </c>
      <c r="C11" s="636"/>
      <c r="D11" s="287" t="s">
        <v>1615</v>
      </c>
      <c r="E11" s="637" t="s">
        <v>525</v>
      </c>
      <c r="F11" s="637"/>
      <c r="G11" s="637"/>
      <c r="H11" s="637"/>
      <c r="I11" s="637"/>
      <c r="J11" s="637"/>
      <c r="K11" s="637"/>
      <c r="L11" s="290" t="s">
        <v>519</v>
      </c>
      <c r="M11" s="208"/>
      <c r="N11" s="208"/>
      <c r="O11" s="208"/>
      <c r="P11" s="208"/>
      <c r="Q11" s="208"/>
      <c r="R11" s="208">
        <v>2</v>
      </c>
      <c r="S11" s="209">
        <f t="shared" ref="S11:S45" si="0">SUM(M11:R11)</f>
        <v>2</v>
      </c>
      <c r="U11" s="213"/>
      <c r="V11" s="213"/>
      <c r="W11" s="213"/>
      <c r="X11" s="213"/>
      <c r="Y11" s="213"/>
      <c r="Z11" s="213"/>
      <c r="AA11" s="213"/>
    </row>
    <row r="12" spans="2:27" s="8" customFormat="1" ht="20.100000000000001" customHeight="1" x14ac:dyDescent="0.25">
      <c r="B12" s="625">
        <v>2</v>
      </c>
      <c r="C12" s="626"/>
      <c r="D12" s="286">
        <v>80901</v>
      </c>
      <c r="E12" s="628" t="s">
        <v>526</v>
      </c>
      <c r="F12" s="629"/>
      <c r="G12" s="629"/>
      <c r="H12" s="629"/>
      <c r="I12" s="629"/>
      <c r="J12" s="629"/>
      <c r="K12" s="630"/>
      <c r="L12" s="290" t="s">
        <v>519</v>
      </c>
      <c r="M12" s="212"/>
      <c r="N12" s="212"/>
      <c r="O12" s="212"/>
      <c r="P12" s="212"/>
      <c r="Q12" s="212"/>
      <c r="R12" s="212"/>
      <c r="S12" s="210">
        <f t="shared" si="0"/>
        <v>0</v>
      </c>
      <c r="U12" s="213"/>
      <c r="V12" s="213"/>
      <c r="W12" s="213"/>
      <c r="X12" s="213"/>
      <c r="Y12" s="213"/>
      <c r="Z12" s="213"/>
    </row>
    <row r="13" spans="2:27" s="8" customFormat="1" ht="20.100000000000001" customHeight="1" x14ac:dyDescent="0.25">
      <c r="B13" s="625">
        <v>3</v>
      </c>
      <c r="C13" s="626"/>
      <c r="D13" s="286">
        <v>80902</v>
      </c>
      <c r="E13" s="628" t="s">
        <v>527</v>
      </c>
      <c r="F13" s="629"/>
      <c r="G13" s="629"/>
      <c r="H13" s="629"/>
      <c r="I13" s="629"/>
      <c r="J13" s="629"/>
      <c r="K13" s="630"/>
      <c r="L13" s="290" t="s">
        <v>519</v>
      </c>
      <c r="M13" s="212">
        <v>7</v>
      </c>
      <c r="N13" s="212">
        <v>6</v>
      </c>
      <c r="O13" s="212">
        <v>4</v>
      </c>
      <c r="P13" s="212"/>
      <c r="Q13" s="212">
        <v>2</v>
      </c>
      <c r="R13" s="212"/>
      <c r="S13" s="210">
        <f t="shared" si="0"/>
        <v>19</v>
      </c>
      <c r="U13" s="213"/>
      <c r="V13" s="213"/>
      <c r="W13" s="213"/>
      <c r="X13" s="213"/>
      <c r="Y13" s="213"/>
      <c r="Z13" s="213"/>
    </row>
    <row r="14" spans="2:27" s="8" customFormat="1" ht="20.100000000000001" customHeight="1" x14ac:dyDescent="0.25">
      <c r="B14" s="625">
        <v>4</v>
      </c>
      <c r="C14" s="626"/>
      <c r="D14" s="286">
        <v>80946</v>
      </c>
      <c r="E14" s="628" t="s">
        <v>528</v>
      </c>
      <c r="F14" s="629"/>
      <c r="G14" s="629"/>
      <c r="H14" s="629"/>
      <c r="I14" s="629"/>
      <c r="J14" s="629"/>
      <c r="K14" s="630"/>
      <c r="L14" s="290" t="s">
        <v>519</v>
      </c>
      <c r="M14" s="212">
        <v>2</v>
      </c>
      <c r="N14" s="212">
        <v>2</v>
      </c>
      <c r="O14" s="212"/>
      <c r="P14" s="212"/>
      <c r="Q14" s="212">
        <v>4</v>
      </c>
      <c r="R14" s="212"/>
      <c r="S14" s="210">
        <f t="shared" si="0"/>
        <v>8</v>
      </c>
      <c r="U14" s="213"/>
      <c r="V14" s="213"/>
      <c r="W14" s="213"/>
      <c r="X14" s="213"/>
      <c r="Y14" s="213"/>
      <c r="Z14" s="213"/>
    </row>
    <row r="15" spans="2:27" s="8" customFormat="1" ht="20.100000000000001" customHeight="1" x14ac:dyDescent="0.25">
      <c r="B15" s="625">
        <v>5</v>
      </c>
      <c r="C15" s="626"/>
      <c r="D15" s="286">
        <v>81002</v>
      </c>
      <c r="E15" s="628" t="s">
        <v>529</v>
      </c>
      <c r="F15" s="629"/>
      <c r="G15" s="629"/>
      <c r="H15" s="629"/>
      <c r="I15" s="629"/>
      <c r="J15" s="629"/>
      <c r="K15" s="630"/>
      <c r="L15" s="290" t="s">
        <v>17</v>
      </c>
      <c r="M15" s="212"/>
      <c r="N15" s="212"/>
      <c r="O15" s="212"/>
      <c r="P15" s="212"/>
      <c r="Q15" s="212"/>
      <c r="R15" s="212"/>
      <c r="S15" s="210">
        <f t="shared" si="0"/>
        <v>0</v>
      </c>
      <c r="U15" s="213"/>
      <c r="V15" s="213"/>
      <c r="W15" s="213"/>
      <c r="X15" s="213"/>
      <c r="Y15" s="213"/>
      <c r="Z15" s="213"/>
    </row>
    <row r="16" spans="2:27" s="8" customFormat="1" ht="20.100000000000001" customHeight="1" x14ac:dyDescent="0.25">
      <c r="B16" s="625">
        <v>6</v>
      </c>
      <c r="C16" s="626"/>
      <c r="D16" s="286">
        <v>81003</v>
      </c>
      <c r="E16" s="628" t="s">
        <v>530</v>
      </c>
      <c r="F16" s="629"/>
      <c r="G16" s="629"/>
      <c r="H16" s="629"/>
      <c r="I16" s="629"/>
      <c r="J16" s="629"/>
      <c r="K16" s="630"/>
      <c r="L16" s="290" t="s">
        <v>17</v>
      </c>
      <c r="M16" s="212">
        <v>303.60000000000002</v>
      </c>
      <c r="N16" s="212">
        <v>145.72</v>
      </c>
      <c r="O16" s="212">
        <v>92.57</v>
      </c>
      <c r="P16" s="212">
        <v>59.41</v>
      </c>
      <c r="Q16" s="212">
        <v>49.35</v>
      </c>
      <c r="R16" s="212"/>
      <c r="S16" s="210">
        <f t="shared" si="0"/>
        <v>650.65000000000009</v>
      </c>
      <c r="U16" s="213"/>
      <c r="V16" s="213"/>
      <c r="W16" s="213"/>
      <c r="X16" s="213"/>
      <c r="Y16" s="213"/>
      <c r="Z16" s="213"/>
    </row>
    <row r="17" spans="2:26" s="8" customFormat="1" ht="20.100000000000001" customHeight="1" x14ac:dyDescent="0.25">
      <c r="B17" s="625">
        <v>7</v>
      </c>
      <c r="C17" s="626"/>
      <c r="D17" s="286">
        <v>81004</v>
      </c>
      <c r="E17" s="628" t="s">
        <v>531</v>
      </c>
      <c r="F17" s="629"/>
      <c r="G17" s="629"/>
      <c r="H17" s="629"/>
      <c r="I17" s="629"/>
      <c r="J17" s="629"/>
      <c r="K17" s="630"/>
      <c r="L17" s="290" t="s">
        <v>17</v>
      </c>
      <c r="M17" s="212">
        <v>12.77</v>
      </c>
      <c r="N17" s="212"/>
      <c r="O17" s="212"/>
      <c r="P17" s="212"/>
      <c r="Q17" s="212">
        <v>41.35</v>
      </c>
      <c r="R17" s="212">
        <v>4.1399999999999997</v>
      </c>
      <c r="S17" s="210">
        <f t="shared" si="0"/>
        <v>58.260000000000005</v>
      </c>
      <c r="U17" s="213"/>
      <c r="V17" s="213"/>
      <c r="W17" s="213"/>
      <c r="X17" s="213"/>
      <c r="Y17" s="213"/>
      <c r="Z17" s="213"/>
    </row>
    <row r="18" spans="2:26" s="8" customFormat="1" ht="20.100000000000001" customHeight="1" x14ac:dyDescent="0.25">
      <c r="B18" s="625">
        <v>8</v>
      </c>
      <c r="C18" s="626"/>
      <c r="D18" s="286">
        <v>81065</v>
      </c>
      <c r="E18" s="628" t="s">
        <v>532</v>
      </c>
      <c r="F18" s="629"/>
      <c r="G18" s="629"/>
      <c r="H18" s="629"/>
      <c r="I18" s="629"/>
      <c r="J18" s="629"/>
      <c r="K18" s="630"/>
      <c r="L18" s="290" t="s">
        <v>519</v>
      </c>
      <c r="M18" s="212"/>
      <c r="N18" s="212"/>
      <c r="O18" s="212"/>
      <c r="P18" s="212"/>
      <c r="Q18" s="212"/>
      <c r="R18" s="212"/>
      <c r="S18" s="210">
        <f t="shared" si="0"/>
        <v>0</v>
      </c>
      <c r="U18" s="213"/>
      <c r="V18" s="213"/>
      <c r="W18" s="213"/>
      <c r="X18" s="213"/>
      <c r="Y18" s="213"/>
      <c r="Z18" s="213"/>
    </row>
    <row r="19" spans="2:26" s="8" customFormat="1" ht="20.100000000000001" customHeight="1" x14ac:dyDescent="0.25">
      <c r="B19" s="625">
        <v>9</v>
      </c>
      <c r="C19" s="626"/>
      <c r="D19" s="286">
        <v>81066</v>
      </c>
      <c r="E19" s="628" t="s">
        <v>533</v>
      </c>
      <c r="F19" s="629"/>
      <c r="G19" s="629"/>
      <c r="H19" s="629"/>
      <c r="I19" s="629"/>
      <c r="J19" s="629"/>
      <c r="K19" s="630"/>
      <c r="L19" s="290" t="s">
        <v>519</v>
      </c>
      <c r="M19" s="212">
        <v>52</v>
      </c>
      <c r="N19" s="212">
        <v>25</v>
      </c>
      <c r="O19" s="212">
        <v>16</v>
      </c>
      <c r="P19" s="212">
        <v>10</v>
      </c>
      <c r="Q19" s="212">
        <v>6</v>
      </c>
      <c r="R19" s="212"/>
      <c r="S19" s="210">
        <f t="shared" si="0"/>
        <v>109</v>
      </c>
      <c r="U19" s="213"/>
      <c r="V19" s="213"/>
      <c r="W19" s="213"/>
      <c r="X19" s="213"/>
      <c r="Y19" s="213"/>
      <c r="Z19" s="213"/>
    </row>
    <row r="20" spans="2:26" s="8" customFormat="1" ht="20.100000000000001" customHeight="1" x14ac:dyDescent="0.25">
      <c r="B20" s="625">
        <v>10</v>
      </c>
      <c r="C20" s="626"/>
      <c r="D20" s="286">
        <v>81161</v>
      </c>
      <c r="E20" s="628" t="s">
        <v>534</v>
      </c>
      <c r="F20" s="629"/>
      <c r="G20" s="629"/>
      <c r="H20" s="629"/>
      <c r="I20" s="629"/>
      <c r="J20" s="629"/>
      <c r="K20" s="630"/>
      <c r="L20" s="290" t="s">
        <v>519</v>
      </c>
      <c r="M20" s="212"/>
      <c r="N20" s="212"/>
      <c r="O20" s="212"/>
      <c r="P20" s="212"/>
      <c r="Q20" s="212"/>
      <c r="R20" s="212"/>
      <c r="S20" s="210">
        <f t="shared" si="0"/>
        <v>0</v>
      </c>
      <c r="U20" s="213"/>
      <c r="V20" s="213"/>
      <c r="W20" s="213"/>
      <c r="X20" s="213"/>
      <c r="Y20" s="213"/>
      <c r="Z20" s="213"/>
    </row>
    <row r="21" spans="2:26" s="8" customFormat="1" ht="20.100000000000001" customHeight="1" x14ac:dyDescent="0.25">
      <c r="B21" s="625">
        <v>11</v>
      </c>
      <c r="C21" s="626"/>
      <c r="D21" s="286">
        <v>81162</v>
      </c>
      <c r="E21" s="628" t="s">
        <v>535</v>
      </c>
      <c r="F21" s="629"/>
      <c r="G21" s="629"/>
      <c r="H21" s="629"/>
      <c r="I21" s="629"/>
      <c r="J21" s="629"/>
      <c r="K21" s="630"/>
      <c r="L21" s="290" t="s">
        <v>519</v>
      </c>
      <c r="M21" s="212">
        <v>4</v>
      </c>
      <c r="N21" s="212"/>
      <c r="O21" s="212"/>
      <c r="P21" s="212"/>
      <c r="Q21" s="212"/>
      <c r="R21" s="212"/>
      <c r="S21" s="210">
        <f t="shared" si="0"/>
        <v>4</v>
      </c>
      <c r="U21" s="213"/>
      <c r="V21" s="213"/>
      <c r="W21" s="213"/>
      <c r="X21" s="213"/>
      <c r="Y21" s="213"/>
      <c r="Z21" s="213"/>
    </row>
    <row r="22" spans="2:26" s="8" customFormat="1" ht="20.100000000000001" customHeight="1" x14ac:dyDescent="0.25">
      <c r="B22" s="625">
        <v>12</v>
      </c>
      <c r="C22" s="626"/>
      <c r="D22" s="286">
        <v>81320</v>
      </c>
      <c r="E22" s="628" t="s">
        <v>536</v>
      </c>
      <c r="F22" s="629"/>
      <c r="G22" s="629"/>
      <c r="H22" s="629"/>
      <c r="I22" s="629"/>
      <c r="J22" s="629"/>
      <c r="K22" s="630"/>
      <c r="L22" s="290" t="s">
        <v>519</v>
      </c>
      <c r="M22" s="212"/>
      <c r="N22" s="212"/>
      <c r="O22" s="212"/>
      <c r="P22" s="212"/>
      <c r="Q22" s="212"/>
      <c r="R22" s="212"/>
      <c r="S22" s="210">
        <f t="shared" si="0"/>
        <v>0</v>
      </c>
      <c r="U22" s="213"/>
      <c r="V22" s="213"/>
      <c r="W22" s="213"/>
      <c r="X22" s="213"/>
      <c r="Y22" s="213"/>
      <c r="Z22" s="213"/>
    </row>
    <row r="23" spans="2:26" s="8" customFormat="1" ht="20.100000000000001" customHeight="1" x14ac:dyDescent="0.25">
      <c r="B23" s="625">
        <v>13</v>
      </c>
      <c r="C23" s="626"/>
      <c r="D23" s="286">
        <v>81321</v>
      </c>
      <c r="E23" s="628" t="s">
        <v>537</v>
      </c>
      <c r="F23" s="629"/>
      <c r="G23" s="629"/>
      <c r="H23" s="629"/>
      <c r="I23" s="629"/>
      <c r="J23" s="629"/>
      <c r="K23" s="630"/>
      <c r="L23" s="290" t="s">
        <v>519</v>
      </c>
      <c r="M23" s="212">
        <v>16</v>
      </c>
      <c r="N23" s="212">
        <v>18</v>
      </c>
      <c r="O23" s="212">
        <v>24</v>
      </c>
      <c r="P23" s="212">
        <v>7</v>
      </c>
      <c r="Q23" s="212">
        <v>10</v>
      </c>
      <c r="R23" s="212"/>
      <c r="S23" s="210">
        <f t="shared" si="0"/>
        <v>75</v>
      </c>
      <c r="U23" s="213"/>
      <c r="V23" s="213"/>
      <c r="W23" s="213"/>
      <c r="X23" s="213"/>
      <c r="Y23" s="213"/>
      <c r="Z23" s="213"/>
    </row>
    <row r="24" spans="2:26" s="8" customFormat="1" ht="20.100000000000001" customHeight="1" x14ac:dyDescent="0.25">
      <c r="B24" s="625">
        <v>14</v>
      </c>
      <c r="C24" s="626"/>
      <c r="D24" s="286">
        <v>81322</v>
      </c>
      <c r="E24" s="628" t="s">
        <v>538</v>
      </c>
      <c r="F24" s="629"/>
      <c r="G24" s="629"/>
      <c r="H24" s="629"/>
      <c r="I24" s="629"/>
      <c r="J24" s="629"/>
      <c r="K24" s="630"/>
      <c r="L24" s="290" t="s">
        <v>519</v>
      </c>
      <c r="M24" s="212"/>
      <c r="N24" s="212"/>
      <c r="O24" s="212"/>
      <c r="P24" s="212"/>
      <c r="Q24" s="212"/>
      <c r="R24" s="212">
        <v>2</v>
      </c>
      <c r="S24" s="210">
        <f t="shared" si="0"/>
        <v>2</v>
      </c>
      <c r="U24" s="213"/>
      <c r="V24" s="213"/>
      <c r="W24" s="213"/>
      <c r="X24" s="213"/>
      <c r="Y24" s="213"/>
      <c r="Z24" s="213"/>
    </row>
    <row r="25" spans="2:26" s="8" customFormat="1" ht="20.100000000000001" customHeight="1" x14ac:dyDescent="0.25">
      <c r="B25" s="625">
        <v>15</v>
      </c>
      <c r="C25" s="626"/>
      <c r="D25" s="286">
        <v>81401</v>
      </c>
      <c r="E25" s="628" t="s">
        <v>539</v>
      </c>
      <c r="F25" s="629"/>
      <c r="G25" s="629"/>
      <c r="H25" s="629"/>
      <c r="I25" s="629"/>
      <c r="J25" s="629"/>
      <c r="K25" s="630"/>
      <c r="L25" s="290" t="s">
        <v>519</v>
      </c>
      <c r="M25" s="212"/>
      <c r="N25" s="212"/>
      <c r="O25" s="212"/>
      <c r="P25" s="212"/>
      <c r="Q25" s="212"/>
      <c r="R25" s="212"/>
      <c r="S25" s="210">
        <f t="shared" si="0"/>
        <v>0</v>
      </c>
      <c r="U25" s="213"/>
      <c r="V25" s="213"/>
      <c r="W25" s="213"/>
      <c r="X25" s="213"/>
      <c r="Y25" s="213"/>
      <c r="Z25" s="213"/>
    </row>
    <row r="26" spans="2:26" s="8" customFormat="1" ht="20.100000000000001" customHeight="1" x14ac:dyDescent="0.25">
      <c r="B26" s="625">
        <v>16</v>
      </c>
      <c r="C26" s="626"/>
      <c r="D26" s="286">
        <v>81402</v>
      </c>
      <c r="E26" s="628" t="s">
        <v>540</v>
      </c>
      <c r="F26" s="629"/>
      <c r="G26" s="629"/>
      <c r="H26" s="629"/>
      <c r="I26" s="629"/>
      <c r="J26" s="629"/>
      <c r="K26" s="630"/>
      <c r="L26" s="290" t="s">
        <v>519</v>
      </c>
      <c r="M26" s="212">
        <v>45</v>
      </c>
      <c r="N26" s="212">
        <v>31</v>
      </c>
      <c r="O26" s="212">
        <v>20</v>
      </c>
      <c r="P26" s="212">
        <v>12</v>
      </c>
      <c r="Q26" s="212">
        <v>8</v>
      </c>
      <c r="R26" s="212"/>
      <c r="S26" s="210">
        <f t="shared" si="0"/>
        <v>116</v>
      </c>
      <c r="U26" s="213"/>
      <c r="V26" s="213"/>
      <c r="W26" s="213"/>
      <c r="X26" s="213"/>
      <c r="Y26" s="213"/>
      <c r="Z26" s="213"/>
    </row>
    <row r="27" spans="2:26" s="8" customFormat="1" ht="20.100000000000001" customHeight="1" x14ac:dyDescent="0.25">
      <c r="B27" s="625">
        <v>17</v>
      </c>
      <c r="C27" s="626"/>
      <c r="D27" s="286">
        <v>81403</v>
      </c>
      <c r="E27" s="628" t="s">
        <v>541</v>
      </c>
      <c r="F27" s="629"/>
      <c r="G27" s="629"/>
      <c r="H27" s="629"/>
      <c r="I27" s="629"/>
      <c r="J27" s="629"/>
      <c r="K27" s="630"/>
      <c r="L27" s="290" t="s">
        <v>519</v>
      </c>
      <c r="M27" s="212"/>
      <c r="N27" s="212"/>
      <c r="O27" s="212"/>
      <c r="P27" s="212"/>
      <c r="Q27" s="212"/>
      <c r="R27" s="212"/>
      <c r="S27" s="210">
        <f t="shared" si="0"/>
        <v>0</v>
      </c>
      <c r="U27" s="213"/>
      <c r="V27" s="213"/>
      <c r="W27" s="213"/>
      <c r="X27" s="213"/>
      <c r="Y27" s="213"/>
      <c r="Z27" s="213"/>
    </row>
    <row r="28" spans="2:26" s="8" customFormat="1" ht="20.100000000000001" customHeight="1" x14ac:dyDescent="0.25">
      <c r="B28" s="625">
        <v>18</v>
      </c>
      <c r="C28" s="626"/>
      <c r="D28" s="286">
        <v>81420</v>
      </c>
      <c r="E28" s="627" t="s">
        <v>1616</v>
      </c>
      <c r="F28" s="627"/>
      <c r="G28" s="627"/>
      <c r="H28" s="627"/>
      <c r="I28" s="627"/>
      <c r="J28" s="627"/>
      <c r="K28" s="627"/>
      <c r="L28" s="290" t="s">
        <v>519</v>
      </c>
      <c r="M28" s="212"/>
      <c r="N28" s="212"/>
      <c r="O28" s="212"/>
      <c r="P28" s="212"/>
      <c r="Q28" s="212"/>
      <c r="R28" s="212"/>
      <c r="S28" s="210">
        <f t="shared" si="0"/>
        <v>0</v>
      </c>
      <c r="U28" s="213"/>
      <c r="V28" s="213"/>
      <c r="W28" s="213"/>
      <c r="X28" s="213"/>
      <c r="Y28" s="213"/>
      <c r="Z28" s="213"/>
    </row>
    <row r="29" spans="2:26" s="8" customFormat="1" ht="20.100000000000001" customHeight="1" x14ac:dyDescent="0.25">
      <c r="B29" s="625">
        <v>19</v>
      </c>
      <c r="C29" s="626"/>
      <c r="D29" s="286">
        <v>81421</v>
      </c>
      <c r="E29" s="628" t="s">
        <v>542</v>
      </c>
      <c r="F29" s="629"/>
      <c r="G29" s="629"/>
      <c r="H29" s="629"/>
      <c r="I29" s="629"/>
      <c r="J29" s="629"/>
      <c r="K29" s="630"/>
      <c r="L29" s="290" t="s">
        <v>519</v>
      </c>
      <c r="M29" s="212">
        <v>2</v>
      </c>
      <c r="N29" s="212"/>
      <c r="O29" s="212"/>
      <c r="P29" s="212"/>
      <c r="Q29" s="212"/>
      <c r="R29" s="212"/>
      <c r="S29" s="210">
        <f t="shared" si="0"/>
        <v>2</v>
      </c>
      <c r="U29" s="213"/>
      <c r="V29" s="213"/>
      <c r="W29" s="213"/>
      <c r="X29" s="213"/>
      <c r="Y29" s="213"/>
      <c r="Z29" s="213"/>
    </row>
    <row r="30" spans="2:26" s="8" customFormat="1" ht="20.100000000000001" customHeight="1" x14ac:dyDescent="0.25">
      <c r="B30" s="625">
        <v>20</v>
      </c>
      <c r="C30" s="626"/>
      <c r="D30" s="286">
        <v>81146</v>
      </c>
      <c r="E30" s="627" t="s">
        <v>554</v>
      </c>
      <c r="F30" s="627"/>
      <c r="G30" s="627"/>
      <c r="H30" s="627"/>
      <c r="I30" s="627"/>
      <c r="J30" s="627"/>
      <c r="K30" s="627"/>
      <c r="L30" s="290" t="s">
        <v>519</v>
      </c>
      <c r="M30" s="212"/>
      <c r="N30" s="212"/>
      <c r="O30" s="212"/>
      <c r="P30" s="212"/>
      <c r="Q30" s="212"/>
      <c r="R30" s="212"/>
      <c r="S30" s="210">
        <f t="shared" si="0"/>
        <v>0</v>
      </c>
      <c r="U30" s="213"/>
      <c r="V30" s="213"/>
      <c r="W30" s="213"/>
      <c r="X30" s="213"/>
      <c r="Y30" s="213"/>
      <c r="Z30" s="213"/>
    </row>
    <row r="31" spans="2:26" s="8" customFormat="1" ht="20.100000000000001" customHeight="1" x14ac:dyDescent="0.25">
      <c r="B31" s="625">
        <v>21</v>
      </c>
      <c r="C31" s="626"/>
      <c r="D31" s="286">
        <v>80811</v>
      </c>
      <c r="E31" s="628" t="s">
        <v>1617</v>
      </c>
      <c r="F31" s="629"/>
      <c r="G31" s="629"/>
      <c r="H31" s="629"/>
      <c r="I31" s="629"/>
      <c r="J31" s="629"/>
      <c r="K31" s="630"/>
      <c r="L31" s="290" t="s">
        <v>519</v>
      </c>
      <c r="M31" s="212">
        <v>2</v>
      </c>
      <c r="N31" s="212"/>
      <c r="O31" s="212"/>
      <c r="P31" s="212"/>
      <c r="Q31" s="212"/>
      <c r="R31" s="212"/>
      <c r="S31" s="210">
        <f t="shared" si="0"/>
        <v>2</v>
      </c>
      <c r="U31" s="213"/>
      <c r="V31" s="213"/>
      <c r="W31" s="213"/>
      <c r="X31" s="213"/>
      <c r="Y31" s="213"/>
      <c r="Z31" s="213"/>
    </row>
    <row r="32" spans="2:26" s="8" customFormat="1" ht="30" customHeight="1" x14ac:dyDescent="0.25">
      <c r="B32" s="622">
        <v>22</v>
      </c>
      <c r="C32" s="623"/>
      <c r="D32" s="292">
        <v>89365</v>
      </c>
      <c r="E32" s="624" t="s">
        <v>1649</v>
      </c>
      <c r="F32" s="624"/>
      <c r="G32" s="624"/>
      <c r="H32" s="624"/>
      <c r="I32" s="624"/>
      <c r="J32" s="624"/>
      <c r="K32" s="624"/>
      <c r="L32" s="293" t="s">
        <v>519</v>
      </c>
      <c r="M32" s="294">
        <v>1</v>
      </c>
      <c r="N32" s="294"/>
      <c r="O32" s="294"/>
      <c r="P32" s="294"/>
      <c r="Q32" s="294"/>
      <c r="R32" s="294"/>
      <c r="S32" s="210">
        <f t="shared" si="0"/>
        <v>1</v>
      </c>
      <c r="U32" s="295"/>
      <c r="V32" s="213"/>
      <c r="W32" s="213"/>
      <c r="X32" s="213"/>
      <c r="Y32" s="213"/>
      <c r="Z32" s="213"/>
    </row>
    <row r="33" spans="2:26" s="8" customFormat="1" ht="39.950000000000003" customHeight="1" x14ac:dyDescent="0.25">
      <c r="B33" s="622">
        <v>23</v>
      </c>
      <c r="C33" s="623"/>
      <c r="D33" s="292">
        <v>89500</v>
      </c>
      <c r="E33" s="624" t="s">
        <v>524</v>
      </c>
      <c r="F33" s="624"/>
      <c r="G33" s="624"/>
      <c r="H33" s="624"/>
      <c r="I33" s="624"/>
      <c r="J33" s="624"/>
      <c r="K33" s="624"/>
      <c r="L33" s="293" t="s">
        <v>519</v>
      </c>
      <c r="M33" s="294"/>
      <c r="N33" s="294"/>
      <c r="O33" s="294"/>
      <c r="P33" s="294"/>
      <c r="Q33" s="294">
        <v>1</v>
      </c>
      <c r="R33" s="294"/>
      <c r="S33" s="210">
        <f t="shared" si="0"/>
        <v>1</v>
      </c>
      <c r="U33" s="295"/>
      <c r="V33" s="213"/>
      <c r="W33" s="213"/>
      <c r="X33" s="213"/>
      <c r="Y33" s="213"/>
      <c r="Z33" s="213"/>
    </row>
    <row r="34" spans="2:26" s="8" customFormat="1" ht="20.100000000000001" customHeight="1" x14ac:dyDescent="0.25">
      <c r="B34" s="622">
        <v>24</v>
      </c>
      <c r="C34" s="623"/>
      <c r="D34" s="292">
        <v>81550</v>
      </c>
      <c r="E34" s="624" t="s">
        <v>1652</v>
      </c>
      <c r="F34" s="624"/>
      <c r="G34" s="624"/>
      <c r="H34" s="624"/>
      <c r="I34" s="624"/>
      <c r="J34" s="624"/>
      <c r="K34" s="624"/>
      <c r="L34" s="293" t="s">
        <v>519</v>
      </c>
      <c r="M34" s="294"/>
      <c r="N34" s="294"/>
      <c r="O34" s="294"/>
      <c r="P34" s="294"/>
      <c r="Q34" s="294">
        <v>1</v>
      </c>
      <c r="R34" s="294"/>
      <c r="S34" s="210">
        <f t="shared" ref="S34:S35" si="1">SUM(M34:R34)</f>
        <v>1</v>
      </c>
      <c r="U34" s="213"/>
      <c r="V34" s="213"/>
      <c r="W34" s="213"/>
      <c r="X34" s="213"/>
      <c r="Y34" s="213"/>
      <c r="Z34" s="213"/>
    </row>
    <row r="35" spans="2:26" s="8" customFormat="1" ht="24.95" customHeight="1" x14ac:dyDescent="0.25">
      <c r="B35" s="622">
        <v>25</v>
      </c>
      <c r="C35" s="623"/>
      <c r="D35" s="292">
        <v>89510</v>
      </c>
      <c r="E35" s="624" t="s">
        <v>1653</v>
      </c>
      <c r="F35" s="624"/>
      <c r="G35" s="624"/>
      <c r="H35" s="624"/>
      <c r="I35" s="624"/>
      <c r="J35" s="624"/>
      <c r="K35" s="624"/>
      <c r="L35" s="293" t="s">
        <v>519</v>
      </c>
      <c r="M35" s="294"/>
      <c r="N35" s="294"/>
      <c r="O35" s="294"/>
      <c r="P35" s="294"/>
      <c r="Q35" s="294">
        <v>1</v>
      </c>
      <c r="R35" s="294"/>
      <c r="S35" s="210">
        <f t="shared" si="1"/>
        <v>1</v>
      </c>
      <c r="U35" s="295"/>
      <c r="V35" s="213"/>
      <c r="W35" s="213"/>
      <c r="X35" s="213"/>
      <c r="Y35" s="213"/>
      <c r="Z35" s="213"/>
    </row>
    <row r="36" spans="2:26" s="8" customFormat="1" ht="20.100000000000001" customHeight="1" x14ac:dyDescent="0.25">
      <c r="B36" s="622">
        <v>26</v>
      </c>
      <c r="C36" s="623"/>
      <c r="D36" s="292">
        <v>81537</v>
      </c>
      <c r="E36" s="624" t="s">
        <v>1618</v>
      </c>
      <c r="F36" s="624"/>
      <c r="G36" s="624"/>
      <c r="H36" s="624"/>
      <c r="I36" s="624"/>
      <c r="J36" s="624"/>
      <c r="K36" s="624"/>
      <c r="L36" s="293" t="s">
        <v>519</v>
      </c>
      <c r="M36" s="294">
        <v>103</v>
      </c>
      <c r="N36" s="294">
        <v>32</v>
      </c>
      <c r="O36" s="294">
        <v>11</v>
      </c>
      <c r="P36" s="294">
        <v>10</v>
      </c>
      <c r="Q36" s="294">
        <v>10</v>
      </c>
      <c r="R36" s="294"/>
      <c r="S36" s="210">
        <f t="shared" si="0"/>
        <v>166</v>
      </c>
      <c r="U36" s="213"/>
      <c r="V36" s="213"/>
      <c r="W36" s="213"/>
      <c r="X36" s="213"/>
      <c r="Y36" s="213"/>
      <c r="Z36" s="213"/>
    </row>
    <row r="37" spans="2:26" s="8" customFormat="1" ht="20.100000000000001" customHeight="1" x14ac:dyDescent="0.25">
      <c r="B37" s="622">
        <v>27</v>
      </c>
      <c r="C37" s="623"/>
      <c r="D37" s="292">
        <v>81538</v>
      </c>
      <c r="E37" s="624" t="s">
        <v>1619</v>
      </c>
      <c r="F37" s="624"/>
      <c r="G37" s="624"/>
      <c r="H37" s="624"/>
      <c r="I37" s="624"/>
      <c r="J37" s="624"/>
      <c r="K37" s="624"/>
      <c r="L37" s="293" t="s">
        <v>519</v>
      </c>
      <c r="M37" s="294"/>
      <c r="N37" s="294"/>
      <c r="O37" s="294"/>
      <c r="P37" s="294"/>
      <c r="Q37" s="294">
        <v>1</v>
      </c>
      <c r="R37" s="294">
        <v>2</v>
      </c>
      <c r="S37" s="210">
        <f t="shared" si="0"/>
        <v>3</v>
      </c>
      <c r="U37" s="213"/>
      <c r="V37" s="213"/>
      <c r="W37" s="213"/>
      <c r="X37" s="213"/>
      <c r="Y37" s="213"/>
      <c r="Z37" s="213"/>
    </row>
    <row r="38" spans="2:26" s="8" customFormat="1" ht="20.100000000000001" customHeight="1" x14ac:dyDescent="0.25">
      <c r="B38" s="622">
        <v>28</v>
      </c>
      <c r="C38" s="623"/>
      <c r="D38" s="292">
        <v>81539</v>
      </c>
      <c r="E38" s="624" t="s">
        <v>1620</v>
      </c>
      <c r="F38" s="624"/>
      <c r="G38" s="624"/>
      <c r="H38" s="624"/>
      <c r="I38" s="624"/>
      <c r="J38" s="624"/>
      <c r="K38" s="624"/>
      <c r="L38" s="293" t="s">
        <v>519</v>
      </c>
      <c r="M38" s="294">
        <v>2</v>
      </c>
      <c r="N38" s="294"/>
      <c r="O38" s="294"/>
      <c r="P38" s="294"/>
      <c r="Q38" s="294">
        <v>2</v>
      </c>
      <c r="R38" s="294">
        <v>3</v>
      </c>
      <c r="S38" s="210">
        <f t="shared" si="0"/>
        <v>7</v>
      </c>
      <c r="U38" s="213"/>
      <c r="V38" s="213"/>
      <c r="W38" s="213"/>
      <c r="X38" s="213"/>
      <c r="Y38" s="213"/>
      <c r="Z38" s="213"/>
    </row>
    <row r="39" spans="2:26" s="8" customFormat="1" ht="20.100000000000001" customHeight="1" x14ac:dyDescent="0.25">
      <c r="B39" s="622">
        <v>29</v>
      </c>
      <c r="C39" s="623"/>
      <c r="D39" s="292">
        <v>81540</v>
      </c>
      <c r="E39" s="624" t="s">
        <v>1621</v>
      </c>
      <c r="F39" s="624"/>
      <c r="G39" s="624"/>
      <c r="H39" s="624"/>
      <c r="I39" s="624"/>
      <c r="J39" s="624"/>
      <c r="K39" s="624"/>
      <c r="L39" s="293" t="s">
        <v>519</v>
      </c>
      <c r="M39" s="294">
        <v>2</v>
      </c>
      <c r="N39" s="294"/>
      <c r="O39" s="294">
        <v>8</v>
      </c>
      <c r="P39" s="294"/>
      <c r="Q39" s="294">
        <v>6</v>
      </c>
      <c r="R39" s="294">
        <v>10</v>
      </c>
      <c r="S39" s="210">
        <f t="shared" si="0"/>
        <v>26</v>
      </c>
      <c r="U39" s="213"/>
      <c r="V39" s="213"/>
      <c r="W39" s="213"/>
      <c r="X39" s="213"/>
      <c r="Y39" s="213"/>
      <c r="Z39" s="213"/>
    </row>
    <row r="40" spans="2:26" s="8" customFormat="1" ht="20.100000000000001" customHeight="1" x14ac:dyDescent="0.25">
      <c r="B40" s="622">
        <v>30</v>
      </c>
      <c r="C40" s="623"/>
      <c r="D40" s="292">
        <v>81541</v>
      </c>
      <c r="E40" s="624" t="s">
        <v>1622</v>
      </c>
      <c r="F40" s="624"/>
      <c r="G40" s="624"/>
      <c r="H40" s="624"/>
      <c r="I40" s="624"/>
      <c r="J40" s="624"/>
      <c r="K40" s="624"/>
      <c r="L40" s="293" t="s">
        <v>519</v>
      </c>
      <c r="M40" s="294"/>
      <c r="N40" s="294"/>
      <c r="O40" s="294"/>
      <c r="P40" s="294"/>
      <c r="Q40" s="294">
        <v>4</v>
      </c>
      <c r="R40" s="294">
        <v>3</v>
      </c>
      <c r="S40" s="210">
        <f t="shared" si="0"/>
        <v>7</v>
      </c>
      <c r="U40" s="213"/>
      <c r="V40" s="213"/>
      <c r="W40" s="213"/>
      <c r="X40" s="213"/>
      <c r="Y40" s="213"/>
      <c r="Z40" s="213"/>
    </row>
    <row r="41" spans="2:26" s="8" customFormat="1" ht="20.100000000000001" customHeight="1" x14ac:dyDescent="0.25">
      <c r="B41" s="622">
        <v>31</v>
      </c>
      <c r="C41" s="623"/>
      <c r="D41" s="292">
        <v>80555</v>
      </c>
      <c r="E41" s="624" t="s">
        <v>1623</v>
      </c>
      <c r="F41" s="624"/>
      <c r="G41" s="624"/>
      <c r="H41" s="624"/>
      <c r="I41" s="624"/>
      <c r="J41" s="624"/>
      <c r="K41" s="624"/>
      <c r="L41" s="293" t="s">
        <v>519</v>
      </c>
      <c r="M41" s="294">
        <f>27+35</f>
        <v>62</v>
      </c>
      <c r="N41" s="294">
        <f>17+17</f>
        <v>34</v>
      </c>
      <c r="O41" s="294">
        <v>27</v>
      </c>
      <c r="P41" s="294">
        <v>15</v>
      </c>
      <c r="Q41" s="294">
        <v>11</v>
      </c>
      <c r="R41" s="294"/>
      <c r="S41" s="210">
        <f t="shared" si="0"/>
        <v>149</v>
      </c>
      <c r="U41" s="213"/>
      <c r="V41" s="213"/>
      <c r="W41" s="213"/>
      <c r="X41" s="213"/>
      <c r="Y41" s="213"/>
      <c r="Z41" s="213"/>
    </row>
    <row r="42" spans="2:26" s="8" customFormat="1" ht="20.100000000000001" customHeight="1" x14ac:dyDescent="0.25">
      <c r="B42" s="622">
        <v>32</v>
      </c>
      <c r="C42" s="623"/>
      <c r="D42" s="292">
        <v>81179</v>
      </c>
      <c r="E42" s="624" t="s">
        <v>1624</v>
      </c>
      <c r="F42" s="624"/>
      <c r="G42" s="624"/>
      <c r="H42" s="624"/>
      <c r="I42" s="624"/>
      <c r="J42" s="624"/>
      <c r="K42" s="624"/>
      <c r="L42" s="293" t="s">
        <v>519</v>
      </c>
      <c r="M42" s="294">
        <v>4</v>
      </c>
      <c r="N42" s="294"/>
      <c r="O42" s="294"/>
      <c r="P42" s="294"/>
      <c r="Q42" s="294">
        <v>1</v>
      </c>
      <c r="R42" s="294"/>
      <c r="S42" s="210">
        <f t="shared" si="0"/>
        <v>5</v>
      </c>
      <c r="U42" s="213"/>
      <c r="V42" s="213"/>
      <c r="W42" s="213"/>
      <c r="X42" s="213"/>
      <c r="Y42" s="213"/>
      <c r="Z42" s="213"/>
    </row>
    <row r="43" spans="2:26" s="8" customFormat="1" ht="20.100000000000001" customHeight="1" x14ac:dyDescent="0.25">
      <c r="B43" s="622">
        <v>33</v>
      </c>
      <c r="C43" s="623"/>
      <c r="D43" s="292">
        <v>81180</v>
      </c>
      <c r="E43" s="624" t="s">
        <v>1625</v>
      </c>
      <c r="F43" s="624"/>
      <c r="G43" s="624"/>
      <c r="H43" s="624"/>
      <c r="I43" s="624"/>
      <c r="J43" s="624"/>
      <c r="K43" s="624"/>
      <c r="L43" s="293" t="s">
        <v>519</v>
      </c>
      <c r="M43" s="294">
        <v>1</v>
      </c>
      <c r="N43" s="294"/>
      <c r="O43" s="294"/>
      <c r="P43" s="294"/>
      <c r="Q43" s="294"/>
      <c r="R43" s="294"/>
      <c r="S43" s="210">
        <f t="shared" si="0"/>
        <v>1</v>
      </c>
      <c r="U43" s="213"/>
      <c r="V43" s="213"/>
      <c r="W43" s="213"/>
      <c r="X43" s="213"/>
      <c r="Y43" s="213"/>
      <c r="Z43" s="213"/>
    </row>
    <row r="44" spans="2:26" s="8" customFormat="1" ht="20.100000000000001" customHeight="1" x14ac:dyDescent="0.25">
      <c r="B44" s="622">
        <v>34</v>
      </c>
      <c r="C44" s="623"/>
      <c r="D44" s="292">
        <v>81163</v>
      </c>
      <c r="E44" s="624" t="s">
        <v>1655</v>
      </c>
      <c r="F44" s="624"/>
      <c r="G44" s="624"/>
      <c r="H44" s="624"/>
      <c r="I44" s="624"/>
      <c r="J44" s="624"/>
      <c r="K44" s="624"/>
      <c r="L44" s="293" t="s">
        <v>519</v>
      </c>
      <c r="M44" s="294"/>
      <c r="N44" s="294"/>
      <c r="O44" s="294"/>
      <c r="P44" s="294"/>
      <c r="Q44" s="294"/>
      <c r="R44" s="294">
        <v>2</v>
      </c>
      <c r="S44" s="210">
        <f t="shared" si="0"/>
        <v>2</v>
      </c>
      <c r="U44" s="213"/>
      <c r="V44" s="213"/>
      <c r="W44" s="213"/>
      <c r="X44" s="213"/>
      <c r="Y44" s="213"/>
      <c r="Z44" s="213"/>
    </row>
    <row r="45" spans="2:26" s="8" customFormat="1" ht="20.100000000000001" customHeight="1" x14ac:dyDescent="0.25">
      <c r="B45" s="622">
        <v>35</v>
      </c>
      <c r="C45" s="623"/>
      <c r="D45" s="292">
        <v>81165</v>
      </c>
      <c r="E45" s="624" t="s">
        <v>1626</v>
      </c>
      <c r="F45" s="624"/>
      <c r="G45" s="624"/>
      <c r="H45" s="624"/>
      <c r="I45" s="624"/>
      <c r="J45" s="624"/>
      <c r="K45" s="624"/>
      <c r="L45" s="293" t="s">
        <v>519</v>
      </c>
      <c r="M45" s="294"/>
      <c r="N45" s="294"/>
      <c r="O45" s="294"/>
      <c r="P45" s="294"/>
      <c r="Q45" s="294">
        <v>2</v>
      </c>
      <c r="R45" s="294">
        <v>2</v>
      </c>
      <c r="S45" s="210">
        <f t="shared" si="0"/>
        <v>4</v>
      </c>
      <c r="U45" s="213"/>
      <c r="V45" s="213"/>
      <c r="W45" s="213"/>
      <c r="X45" s="213"/>
      <c r="Y45" s="213"/>
      <c r="Z45" s="213"/>
    </row>
    <row r="46" spans="2:26" s="8" customFormat="1" ht="20.100000000000001" customHeight="1" x14ac:dyDescent="0.25">
      <c r="B46" s="622">
        <v>36</v>
      </c>
      <c r="C46" s="623"/>
      <c r="D46" s="292">
        <v>81324</v>
      </c>
      <c r="E46" s="624" t="s">
        <v>1627</v>
      </c>
      <c r="F46" s="624"/>
      <c r="G46" s="624"/>
      <c r="H46" s="624"/>
      <c r="I46" s="624"/>
      <c r="J46" s="624"/>
      <c r="K46" s="624"/>
      <c r="L46" s="293" t="s">
        <v>519</v>
      </c>
      <c r="M46" s="294">
        <v>1</v>
      </c>
      <c r="N46" s="294"/>
      <c r="O46" s="294">
        <v>1</v>
      </c>
      <c r="P46" s="294"/>
      <c r="Q46" s="294"/>
      <c r="R46" s="294">
        <v>5</v>
      </c>
      <c r="S46" s="210">
        <f t="shared" ref="S46:S73" si="2">SUM(M46:R46)</f>
        <v>7</v>
      </c>
      <c r="U46" s="213"/>
      <c r="V46" s="213"/>
      <c r="W46" s="213"/>
      <c r="X46" s="213"/>
      <c r="Y46" s="213"/>
      <c r="Z46" s="213"/>
    </row>
    <row r="47" spans="2:26" s="8" customFormat="1" ht="20.100000000000001" customHeight="1" x14ac:dyDescent="0.25">
      <c r="B47" s="622">
        <v>37</v>
      </c>
      <c r="C47" s="623"/>
      <c r="D47" s="292">
        <v>81340</v>
      </c>
      <c r="E47" s="624" t="s">
        <v>1628</v>
      </c>
      <c r="F47" s="624"/>
      <c r="G47" s="624"/>
      <c r="H47" s="624"/>
      <c r="I47" s="624"/>
      <c r="J47" s="624"/>
      <c r="K47" s="624"/>
      <c r="L47" s="293" t="s">
        <v>519</v>
      </c>
      <c r="M47" s="294">
        <v>1</v>
      </c>
      <c r="N47" s="294"/>
      <c r="O47" s="294"/>
      <c r="P47" s="294"/>
      <c r="Q47" s="294">
        <v>1</v>
      </c>
      <c r="R47" s="294"/>
      <c r="S47" s="210">
        <f t="shared" si="2"/>
        <v>2</v>
      </c>
      <c r="U47" s="213"/>
      <c r="V47" s="213"/>
      <c r="W47" s="213"/>
      <c r="X47" s="213"/>
      <c r="Y47" s="213"/>
      <c r="Z47" s="213"/>
    </row>
    <row r="48" spans="2:26" s="8" customFormat="1" ht="20.100000000000001" customHeight="1" x14ac:dyDescent="0.25">
      <c r="B48" s="622">
        <v>38</v>
      </c>
      <c r="C48" s="623"/>
      <c r="D48" s="292">
        <v>81369</v>
      </c>
      <c r="E48" s="624" t="s">
        <v>1629</v>
      </c>
      <c r="F48" s="624"/>
      <c r="G48" s="624"/>
      <c r="H48" s="624"/>
      <c r="I48" s="624"/>
      <c r="J48" s="624"/>
      <c r="K48" s="624"/>
      <c r="L48" s="293" t="s">
        <v>519</v>
      </c>
      <c r="M48" s="294">
        <v>11</v>
      </c>
      <c r="N48" s="294">
        <v>4</v>
      </c>
      <c r="O48" s="294">
        <v>1</v>
      </c>
      <c r="P48" s="294">
        <v>4</v>
      </c>
      <c r="Q48" s="294">
        <v>5</v>
      </c>
      <c r="R48" s="294"/>
      <c r="S48" s="210">
        <f t="shared" si="2"/>
        <v>25</v>
      </c>
      <c r="U48" s="213"/>
      <c r="V48" s="213"/>
      <c r="W48" s="213"/>
      <c r="X48" s="213"/>
      <c r="Y48" s="213"/>
      <c r="Z48" s="213"/>
    </row>
    <row r="49" spans="2:26" s="8" customFormat="1" ht="20.100000000000001" customHeight="1" x14ac:dyDescent="0.25">
      <c r="B49" s="622">
        <v>39</v>
      </c>
      <c r="C49" s="623"/>
      <c r="D49" s="292">
        <v>81360</v>
      </c>
      <c r="E49" s="624" t="s">
        <v>1630</v>
      </c>
      <c r="F49" s="624"/>
      <c r="G49" s="624"/>
      <c r="H49" s="624"/>
      <c r="I49" s="624"/>
      <c r="J49" s="624"/>
      <c r="K49" s="624"/>
      <c r="L49" s="293" t="s">
        <v>519</v>
      </c>
      <c r="M49" s="294">
        <v>46</v>
      </c>
      <c r="N49" s="294">
        <v>29</v>
      </c>
      <c r="O49" s="294">
        <v>22</v>
      </c>
      <c r="P49" s="294">
        <v>12</v>
      </c>
      <c r="Q49" s="294">
        <v>10</v>
      </c>
      <c r="R49" s="294"/>
      <c r="S49" s="210">
        <f t="shared" si="2"/>
        <v>119</v>
      </c>
      <c r="U49" s="213"/>
      <c r="V49" s="213"/>
      <c r="W49" s="213"/>
      <c r="X49" s="213"/>
      <c r="Y49" s="213"/>
      <c r="Z49" s="213"/>
    </row>
    <row r="50" spans="2:26" s="8" customFormat="1" ht="20.100000000000001" customHeight="1" x14ac:dyDescent="0.25">
      <c r="B50" s="622">
        <v>40</v>
      </c>
      <c r="C50" s="623"/>
      <c r="D50" s="292">
        <v>81104</v>
      </c>
      <c r="E50" s="624" t="s">
        <v>1631</v>
      </c>
      <c r="F50" s="624"/>
      <c r="G50" s="624"/>
      <c r="H50" s="624"/>
      <c r="I50" s="624"/>
      <c r="J50" s="624"/>
      <c r="K50" s="624"/>
      <c r="L50" s="293" t="s">
        <v>519</v>
      </c>
      <c r="M50" s="294"/>
      <c r="N50" s="294">
        <v>1</v>
      </c>
      <c r="O50" s="294">
        <v>4</v>
      </c>
      <c r="P50" s="294">
        <v>1</v>
      </c>
      <c r="Q50" s="294">
        <v>1</v>
      </c>
      <c r="R50" s="294">
        <v>3</v>
      </c>
      <c r="S50" s="210">
        <f t="shared" si="2"/>
        <v>10</v>
      </c>
      <c r="U50" s="213"/>
      <c r="V50" s="213"/>
      <c r="W50" s="213"/>
      <c r="X50" s="213"/>
      <c r="Y50" s="213"/>
      <c r="Z50" s="213"/>
    </row>
    <row r="51" spans="2:26" s="8" customFormat="1" ht="20.100000000000001" customHeight="1" x14ac:dyDescent="0.25">
      <c r="B51" s="622">
        <v>41</v>
      </c>
      <c r="C51" s="623"/>
      <c r="D51" s="292">
        <v>81105</v>
      </c>
      <c r="E51" s="624" t="s">
        <v>1632</v>
      </c>
      <c r="F51" s="624"/>
      <c r="G51" s="624"/>
      <c r="H51" s="624"/>
      <c r="I51" s="624"/>
      <c r="J51" s="624"/>
      <c r="K51" s="624"/>
      <c r="L51" s="293" t="s">
        <v>519</v>
      </c>
      <c r="M51" s="294"/>
      <c r="N51" s="294">
        <v>1</v>
      </c>
      <c r="O51" s="294">
        <v>1</v>
      </c>
      <c r="P51" s="294">
        <v>2</v>
      </c>
      <c r="Q51" s="294">
        <v>3</v>
      </c>
      <c r="R51" s="294"/>
      <c r="S51" s="210">
        <f t="shared" si="2"/>
        <v>7</v>
      </c>
      <c r="U51" s="213"/>
      <c r="V51" s="213"/>
      <c r="W51" s="213"/>
      <c r="X51" s="213"/>
      <c r="Y51" s="213"/>
      <c r="Z51" s="213"/>
    </row>
    <row r="52" spans="2:26" s="8" customFormat="1" ht="20.100000000000001" customHeight="1" x14ac:dyDescent="0.25">
      <c r="B52" s="622">
        <v>42</v>
      </c>
      <c r="C52" s="623"/>
      <c r="D52" s="292">
        <v>81005</v>
      </c>
      <c r="E52" s="624" t="s">
        <v>1633</v>
      </c>
      <c r="F52" s="624"/>
      <c r="G52" s="624"/>
      <c r="H52" s="624"/>
      <c r="I52" s="624"/>
      <c r="J52" s="624"/>
      <c r="K52" s="624"/>
      <c r="L52" s="293" t="s">
        <v>17</v>
      </c>
      <c r="M52" s="294">
        <v>2.5299999999999998</v>
      </c>
      <c r="N52" s="294">
        <v>8.51</v>
      </c>
      <c r="O52" s="294">
        <v>4.8099999999999996</v>
      </c>
      <c r="P52" s="294">
        <v>4.8099999999999996</v>
      </c>
      <c r="Q52" s="294">
        <v>17.309999999999999</v>
      </c>
      <c r="R52" s="294">
        <v>8.01</v>
      </c>
      <c r="S52" s="210">
        <f t="shared" si="2"/>
        <v>45.98</v>
      </c>
      <c r="U52" s="213"/>
      <c r="V52" s="213"/>
      <c r="W52" s="213"/>
      <c r="X52" s="213"/>
      <c r="Y52" s="213"/>
      <c r="Z52" s="213"/>
    </row>
    <row r="53" spans="2:26" s="8" customFormat="1" ht="20.100000000000001" customHeight="1" x14ac:dyDescent="0.25">
      <c r="B53" s="622">
        <v>43</v>
      </c>
      <c r="C53" s="623"/>
      <c r="D53" s="292">
        <v>81006</v>
      </c>
      <c r="E53" s="624" t="s">
        <v>1634</v>
      </c>
      <c r="F53" s="624"/>
      <c r="G53" s="624"/>
      <c r="H53" s="624"/>
      <c r="I53" s="624"/>
      <c r="J53" s="624"/>
      <c r="K53" s="624"/>
      <c r="L53" s="293" t="s">
        <v>17</v>
      </c>
      <c r="M53" s="294">
        <v>3.48</v>
      </c>
      <c r="N53" s="294">
        <v>10.68</v>
      </c>
      <c r="O53" s="294">
        <v>77.48</v>
      </c>
      <c r="P53" s="294">
        <v>9.8800000000000008</v>
      </c>
      <c r="Q53" s="294">
        <v>30.12</v>
      </c>
      <c r="R53" s="294">
        <v>33.47</v>
      </c>
      <c r="S53" s="210">
        <f t="shared" si="2"/>
        <v>165.10999999999999</v>
      </c>
      <c r="U53" s="213"/>
      <c r="V53" s="213"/>
      <c r="W53" s="213"/>
      <c r="X53" s="213"/>
      <c r="Y53" s="213"/>
      <c r="Z53" s="213"/>
    </row>
    <row r="54" spans="2:26" s="8" customFormat="1" ht="20.100000000000001" customHeight="1" x14ac:dyDescent="0.25">
      <c r="B54" s="622">
        <v>44</v>
      </c>
      <c r="C54" s="623"/>
      <c r="D54" s="292">
        <v>81007</v>
      </c>
      <c r="E54" s="624" t="s">
        <v>1635</v>
      </c>
      <c r="F54" s="624"/>
      <c r="G54" s="624"/>
      <c r="H54" s="624"/>
      <c r="I54" s="624"/>
      <c r="J54" s="624"/>
      <c r="K54" s="624"/>
      <c r="L54" s="293" t="s">
        <v>17</v>
      </c>
      <c r="M54" s="294"/>
      <c r="N54" s="294"/>
      <c r="O54" s="294"/>
      <c r="P54" s="294"/>
      <c r="Q54" s="294">
        <v>8.76</v>
      </c>
      <c r="R54" s="294">
        <v>6.48</v>
      </c>
      <c r="S54" s="210">
        <f t="shared" si="2"/>
        <v>15.24</v>
      </c>
      <c r="U54" s="213"/>
      <c r="V54" s="213"/>
      <c r="W54" s="213"/>
      <c r="X54" s="213"/>
      <c r="Y54" s="213"/>
      <c r="Z54" s="213"/>
    </row>
    <row r="55" spans="2:26" s="8" customFormat="1" ht="20.100000000000001" customHeight="1" x14ac:dyDescent="0.25">
      <c r="B55" s="622">
        <v>45</v>
      </c>
      <c r="C55" s="623"/>
      <c r="D55" s="292">
        <v>81131</v>
      </c>
      <c r="E55" s="624" t="s">
        <v>1636</v>
      </c>
      <c r="F55" s="624"/>
      <c r="G55" s="624"/>
      <c r="H55" s="624"/>
      <c r="I55" s="624"/>
      <c r="J55" s="624"/>
      <c r="K55" s="624"/>
      <c r="L55" s="293" t="s">
        <v>519</v>
      </c>
      <c r="M55" s="294"/>
      <c r="N55" s="294">
        <v>1</v>
      </c>
      <c r="O55" s="294"/>
      <c r="P55" s="294"/>
      <c r="Q55" s="294"/>
      <c r="R55" s="294"/>
      <c r="S55" s="210">
        <f t="shared" si="2"/>
        <v>1</v>
      </c>
      <c r="U55" s="213"/>
      <c r="V55" s="213"/>
      <c r="W55" s="213"/>
      <c r="X55" s="213"/>
      <c r="Y55" s="213"/>
      <c r="Z55" s="213"/>
    </row>
    <row r="56" spans="2:26" s="8" customFormat="1" ht="20.100000000000001" customHeight="1" x14ac:dyDescent="0.25">
      <c r="B56" s="622">
        <v>46</v>
      </c>
      <c r="C56" s="623"/>
      <c r="D56" s="292">
        <v>81404</v>
      </c>
      <c r="E56" s="624" t="s">
        <v>1656</v>
      </c>
      <c r="F56" s="624"/>
      <c r="G56" s="624"/>
      <c r="H56" s="624"/>
      <c r="I56" s="624"/>
      <c r="J56" s="624"/>
      <c r="K56" s="624"/>
      <c r="L56" s="293" t="s">
        <v>519</v>
      </c>
      <c r="M56" s="294"/>
      <c r="N56" s="294"/>
      <c r="O56" s="294"/>
      <c r="P56" s="294"/>
      <c r="Q56" s="294"/>
      <c r="R56" s="294">
        <v>1</v>
      </c>
      <c r="S56" s="210">
        <f t="shared" ref="S56" si="3">SUM(M56:R56)</f>
        <v>1</v>
      </c>
      <c r="U56" s="213"/>
      <c r="V56" s="213"/>
      <c r="W56" s="213"/>
      <c r="X56" s="213"/>
      <c r="Y56" s="213"/>
      <c r="Z56" s="213"/>
    </row>
    <row r="57" spans="2:26" s="8" customFormat="1" ht="20.100000000000001" customHeight="1" x14ac:dyDescent="0.25">
      <c r="B57" s="622">
        <v>47</v>
      </c>
      <c r="C57" s="623"/>
      <c r="D57" s="292">
        <v>81405</v>
      </c>
      <c r="E57" s="624" t="s">
        <v>1637</v>
      </c>
      <c r="F57" s="624"/>
      <c r="G57" s="624"/>
      <c r="H57" s="624"/>
      <c r="I57" s="624"/>
      <c r="J57" s="624"/>
      <c r="K57" s="624"/>
      <c r="L57" s="293" t="s">
        <v>519</v>
      </c>
      <c r="M57" s="294">
        <v>2</v>
      </c>
      <c r="N57" s="294"/>
      <c r="O57" s="294">
        <v>1</v>
      </c>
      <c r="P57" s="294"/>
      <c r="Q57" s="294">
        <v>2</v>
      </c>
      <c r="R57" s="294">
        <v>6</v>
      </c>
      <c r="S57" s="210">
        <f t="shared" si="2"/>
        <v>11</v>
      </c>
      <c r="U57" s="213"/>
      <c r="V57" s="213"/>
      <c r="W57" s="213"/>
      <c r="X57" s="213"/>
      <c r="Y57" s="213"/>
      <c r="Z57" s="213"/>
    </row>
    <row r="58" spans="2:26" s="8" customFormat="1" ht="20.100000000000001" customHeight="1" x14ac:dyDescent="0.25">
      <c r="B58" s="622">
        <v>48</v>
      </c>
      <c r="C58" s="623"/>
      <c r="D58" s="292">
        <v>81406</v>
      </c>
      <c r="E58" s="624" t="s">
        <v>1638</v>
      </c>
      <c r="F58" s="624"/>
      <c r="G58" s="624"/>
      <c r="H58" s="624"/>
      <c r="I58" s="624"/>
      <c r="J58" s="624"/>
      <c r="K58" s="624"/>
      <c r="L58" s="293" t="s">
        <v>519</v>
      </c>
      <c r="M58" s="294"/>
      <c r="N58" s="294"/>
      <c r="O58" s="294"/>
      <c r="P58" s="294"/>
      <c r="Q58" s="294">
        <v>1</v>
      </c>
      <c r="R58" s="294">
        <v>2</v>
      </c>
      <c r="S58" s="210">
        <f t="shared" si="2"/>
        <v>3</v>
      </c>
      <c r="U58" s="213"/>
      <c r="V58" s="213"/>
      <c r="W58" s="213"/>
      <c r="X58" s="213"/>
      <c r="Y58" s="213"/>
      <c r="Z58" s="213"/>
    </row>
    <row r="59" spans="2:26" s="8" customFormat="1" ht="20.100000000000001" customHeight="1" x14ac:dyDescent="0.25">
      <c r="B59" s="622">
        <v>49</v>
      </c>
      <c r="C59" s="623"/>
      <c r="D59" s="292">
        <v>81424</v>
      </c>
      <c r="E59" s="624" t="s">
        <v>1654</v>
      </c>
      <c r="F59" s="624"/>
      <c r="G59" s="624"/>
      <c r="H59" s="624"/>
      <c r="I59" s="624"/>
      <c r="J59" s="624"/>
      <c r="K59" s="624"/>
      <c r="L59" s="293" t="s">
        <v>519</v>
      </c>
      <c r="M59" s="294">
        <v>2</v>
      </c>
      <c r="N59" s="294">
        <v>2</v>
      </c>
      <c r="O59" s="294">
        <v>2</v>
      </c>
      <c r="P59" s="294">
        <v>1</v>
      </c>
      <c r="Q59" s="294">
        <v>6</v>
      </c>
      <c r="R59" s="294"/>
      <c r="S59" s="210">
        <f t="shared" ref="S59" si="4">SUM(M59:R59)</f>
        <v>13</v>
      </c>
      <c r="U59" s="213"/>
      <c r="V59" s="213"/>
      <c r="W59" s="213"/>
      <c r="X59" s="213"/>
      <c r="Y59" s="213"/>
      <c r="Z59" s="213"/>
    </row>
    <row r="60" spans="2:26" s="8" customFormat="1" ht="20.100000000000001" customHeight="1" x14ac:dyDescent="0.25">
      <c r="B60" s="622">
        <v>50</v>
      </c>
      <c r="C60" s="623"/>
      <c r="D60" s="292">
        <v>81425</v>
      </c>
      <c r="E60" s="624" t="s">
        <v>1639</v>
      </c>
      <c r="F60" s="624"/>
      <c r="G60" s="624"/>
      <c r="H60" s="624"/>
      <c r="I60" s="624"/>
      <c r="J60" s="624"/>
      <c r="K60" s="624"/>
      <c r="L60" s="293" t="s">
        <v>519</v>
      </c>
      <c r="M60" s="294">
        <v>1</v>
      </c>
      <c r="N60" s="294"/>
      <c r="O60" s="294"/>
      <c r="P60" s="294"/>
      <c r="Q60" s="294">
        <v>1</v>
      </c>
      <c r="R60" s="294"/>
      <c r="S60" s="210">
        <f t="shared" si="2"/>
        <v>2</v>
      </c>
      <c r="U60" s="213"/>
      <c r="V60" s="213"/>
      <c r="W60" s="213"/>
      <c r="X60" s="213"/>
      <c r="Y60" s="213"/>
      <c r="Z60" s="213"/>
    </row>
    <row r="61" spans="2:26" s="8" customFormat="1" ht="20.100000000000001" customHeight="1" x14ac:dyDescent="0.25">
      <c r="B61" s="622">
        <v>51</v>
      </c>
      <c r="C61" s="623"/>
      <c r="D61" s="292">
        <v>81445</v>
      </c>
      <c r="E61" s="624" t="s">
        <v>1640</v>
      </c>
      <c r="F61" s="624"/>
      <c r="G61" s="624"/>
      <c r="H61" s="624"/>
      <c r="I61" s="624"/>
      <c r="J61" s="624"/>
      <c r="K61" s="624"/>
      <c r="L61" s="293" t="s">
        <v>519</v>
      </c>
      <c r="M61" s="294">
        <v>18</v>
      </c>
      <c r="N61" s="294">
        <v>5</v>
      </c>
      <c r="O61" s="294">
        <v>5</v>
      </c>
      <c r="P61" s="294">
        <v>3</v>
      </c>
      <c r="Q61" s="294">
        <v>3</v>
      </c>
      <c r="R61" s="294"/>
      <c r="S61" s="210">
        <f t="shared" si="2"/>
        <v>34</v>
      </c>
      <c r="U61" s="213"/>
      <c r="V61" s="213"/>
      <c r="W61" s="213"/>
      <c r="X61" s="213"/>
      <c r="Y61" s="213"/>
      <c r="Z61" s="213"/>
    </row>
    <row r="62" spans="2:26" s="8" customFormat="1" ht="20.100000000000001" customHeight="1" x14ac:dyDescent="0.25">
      <c r="B62" s="622">
        <v>52</v>
      </c>
      <c r="C62" s="623"/>
      <c r="D62" s="292">
        <v>80926</v>
      </c>
      <c r="E62" s="624" t="s">
        <v>1641</v>
      </c>
      <c r="F62" s="624"/>
      <c r="G62" s="624"/>
      <c r="H62" s="624"/>
      <c r="I62" s="624"/>
      <c r="J62" s="624"/>
      <c r="K62" s="624"/>
      <c r="L62" s="293" t="s">
        <v>519</v>
      </c>
      <c r="M62" s="294">
        <v>19</v>
      </c>
      <c r="N62" s="294">
        <v>6</v>
      </c>
      <c r="O62" s="294">
        <v>4</v>
      </c>
      <c r="P62" s="294"/>
      <c r="Q62" s="294">
        <v>1</v>
      </c>
      <c r="R62" s="294"/>
      <c r="S62" s="210">
        <f t="shared" si="2"/>
        <v>30</v>
      </c>
      <c r="U62" s="213"/>
      <c r="V62" s="213"/>
      <c r="W62" s="213"/>
      <c r="X62" s="213"/>
      <c r="Y62" s="213"/>
      <c r="Z62" s="213"/>
    </row>
    <row r="63" spans="2:26" s="8" customFormat="1" ht="20.100000000000001" customHeight="1" x14ac:dyDescent="0.25">
      <c r="B63" s="622">
        <v>53</v>
      </c>
      <c r="C63" s="623"/>
      <c r="D63" s="292">
        <v>80929</v>
      </c>
      <c r="E63" s="624" t="s">
        <v>1650</v>
      </c>
      <c r="F63" s="624"/>
      <c r="G63" s="624"/>
      <c r="H63" s="624"/>
      <c r="I63" s="624"/>
      <c r="J63" s="624"/>
      <c r="K63" s="624"/>
      <c r="L63" s="293" t="s">
        <v>519</v>
      </c>
      <c r="M63" s="294"/>
      <c r="N63" s="294"/>
      <c r="O63" s="294"/>
      <c r="P63" s="294"/>
      <c r="Q63" s="294">
        <v>2</v>
      </c>
      <c r="R63" s="294"/>
      <c r="S63" s="210">
        <f t="shared" ref="S63" si="5">SUM(M63:R63)</f>
        <v>2</v>
      </c>
      <c r="U63" s="213"/>
      <c r="V63" s="213"/>
      <c r="W63" s="213"/>
      <c r="X63" s="213"/>
      <c r="Y63" s="213"/>
      <c r="Z63" s="213"/>
    </row>
    <row r="64" spans="2:26" s="8" customFormat="1" ht="20.100000000000001" customHeight="1" x14ac:dyDescent="0.25">
      <c r="B64" s="622">
        <v>54</v>
      </c>
      <c r="C64" s="623"/>
      <c r="D64" s="292">
        <v>80978</v>
      </c>
      <c r="E64" s="624" t="s">
        <v>1657</v>
      </c>
      <c r="F64" s="624"/>
      <c r="G64" s="624"/>
      <c r="H64" s="624"/>
      <c r="I64" s="624"/>
      <c r="J64" s="624"/>
      <c r="K64" s="624"/>
      <c r="L64" s="293" t="s">
        <v>519</v>
      </c>
      <c r="M64" s="294"/>
      <c r="N64" s="294"/>
      <c r="O64" s="294"/>
      <c r="P64" s="294"/>
      <c r="Q64" s="294"/>
      <c r="R64" s="294">
        <v>2</v>
      </c>
      <c r="S64" s="210">
        <f t="shared" ref="S64" si="6">SUM(M64:R64)</f>
        <v>2</v>
      </c>
      <c r="U64" s="213"/>
      <c r="V64" s="213"/>
      <c r="W64" s="213"/>
      <c r="X64" s="213"/>
      <c r="Y64" s="213"/>
      <c r="Z64" s="213"/>
    </row>
    <row r="65" spans="2:26" s="8" customFormat="1" ht="20.100000000000001" customHeight="1" x14ac:dyDescent="0.25">
      <c r="B65" s="622">
        <v>55</v>
      </c>
      <c r="C65" s="623"/>
      <c r="D65" s="292">
        <v>80980</v>
      </c>
      <c r="E65" s="624" t="s">
        <v>1642</v>
      </c>
      <c r="F65" s="624"/>
      <c r="G65" s="624"/>
      <c r="H65" s="624"/>
      <c r="I65" s="624"/>
      <c r="J65" s="624"/>
      <c r="K65" s="624"/>
      <c r="L65" s="293" t="s">
        <v>519</v>
      </c>
      <c r="M65" s="294"/>
      <c r="N65" s="294"/>
      <c r="O65" s="294"/>
      <c r="P65" s="294"/>
      <c r="Q65" s="294"/>
      <c r="R65" s="294">
        <v>2</v>
      </c>
      <c r="S65" s="210">
        <f t="shared" si="2"/>
        <v>2</v>
      </c>
      <c r="U65" s="213"/>
      <c r="V65" s="213"/>
      <c r="W65" s="213"/>
      <c r="X65" s="213"/>
      <c r="Y65" s="213"/>
      <c r="Z65" s="213"/>
    </row>
    <row r="66" spans="2:26" s="8" customFormat="1" ht="20.100000000000001" customHeight="1" x14ac:dyDescent="0.25">
      <c r="B66" s="622">
        <v>56</v>
      </c>
      <c r="C66" s="623"/>
      <c r="D66" s="292">
        <v>80981</v>
      </c>
      <c r="E66" s="624" t="s">
        <v>1658</v>
      </c>
      <c r="F66" s="624"/>
      <c r="G66" s="624"/>
      <c r="H66" s="624"/>
      <c r="I66" s="624"/>
      <c r="J66" s="624"/>
      <c r="K66" s="624"/>
      <c r="L66" s="293" t="s">
        <v>519</v>
      </c>
      <c r="M66" s="294"/>
      <c r="N66" s="294"/>
      <c r="O66" s="294"/>
      <c r="P66" s="294"/>
      <c r="Q66" s="294"/>
      <c r="R66" s="294">
        <v>2</v>
      </c>
      <c r="S66" s="210">
        <f t="shared" ref="S66" si="7">SUM(M66:R66)</f>
        <v>2</v>
      </c>
      <c r="U66" s="213"/>
      <c r="V66" s="213"/>
      <c r="W66" s="213"/>
      <c r="X66" s="213"/>
      <c r="Y66" s="213"/>
      <c r="Z66" s="213"/>
    </row>
    <row r="67" spans="2:26" s="8" customFormat="1" ht="24.95" customHeight="1" x14ac:dyDescent="0.25">
      <c r="B67" s="622">
        <v>57</v>
      </c>
      <c r="C67" s="623"/>
      <c r="D67" s="292">
        <v>81069</v>
      </c>
      <c r="E67" s="624" t="s">
        <v>1651</v>
      </c>
      <c r="F67" s="624"/>
      <c r="G67" s="624"/>
      <c r="H67" s="624"/>
      <c r="I67" s="624"/>
      <c r="J67" s="624"/>
      <c r="K67" s="624"/>
      <c r="L67" s="293" t="s">
        <v>519</v>
      </c>
      <c r="M67" s="294"/>
      <c r="N67" s="294"/>
      <c r="O67" s="294"/>
      <c r="P67" s="294"/>
      <c r="Q67" s="294">
        <v>6</v>
      </c>
      <c r="R67" s="294">
        <v>2</v>
      </c>
      <c r="S67" s="210">
        <f t="shared" ref="S67" si="8">SUM(M67:R67)</f>
        <v>8</v>
      </c>
      <c r="U67" s="213"/>
      <c r="V67" s="213"/>
      <c r="W67" s="213"/>
      <c r="X67" s="213"/>
      <c r="Y67" s="213"/>
      <c r="Z67" s="213"/>
    </row>
    <row r="68" spans="2:26" s="8" customFormat="1" ht="20.100000000000001" customHeight="1" x14ac:dyDescent="0.25">
      <c r="B68" s="622">
        <v>58</v>
      </c>
      <c r="C68" s="623"/>
      <c r="D68" s="292">
        <v>81056</v>
      </c>
      <c r="E68" s="624" t="s">
        <v>1643</v>
      </c>
      <c r="F68" s="624"/>
      <c r="G68" s="624"/>
      <c r="H68" s="624"/>
      <c r="I68" s="624"/>
      <c r="J68" s="624"/>
      <c r="K68" s="624"/>
      <c r="L68" s="293" t="s">
        <v>519</v>
      </c>
      <c r="M68" s="294"/>
      <c r="N68" s="294"/>
      <c r="O68" s="294"/>
      <c r="P68" s="294"/>
      <c r="Q68" s="294"/>
      <c r="R68" s="294">
        <v>2</v>
      </c>
      <c r="S68" s="210">
        <f t="shared" si="2"/>
        <v>2</v>
      </c>
      <c r="U68" s="213"/>
      <c r="V68" s="213"/>
      <c r="W68" s="213"/>
      <c r="X68" s="213"/>
      <c r="Y68" s="213"/>
      <c r="Z68" s="213"/>
    </row>
    <row r="69" spans="2:26" s="8" customFormat="1" ht="30" customHeight="1" x14ac:dyDescent="0.25">
      <c r="B69" s="622">
        <v>59</v>
      </c>
      <c r="C69" s="623"/>
      <c r="D69" s="292">
        <v>81058</v>
      </c>
      <c r="E69" s="624" t="s">
        <v>1644</v>
      </c>
      <c r="F69" s="624"/>
      <c r="G69" s="624"/>
      <c r="H69" s="624"/>
      <c r="I69" s="624"/>
      <c r="J69" s="624"/>
      <c r="K69" s="624"/>
      <c r="L69" s="293" t="s">
        <v>519</v>
      </c>
      <c r="M69" s="294"/>
      <c r="N69" s="294"/>
      <c r="O69" s="294"/>
      <c r="P69" s="294"/>
      <c r="Q69" s="294"/>
      <c r="R69" s="294">
        <v>8</v>
      </c>
      <c r="S69" s="210">
        <f t="shared" si="2"/>
        <v>8</v>
      </c>
      <c r="U69" s="213"/>
      <c r="V69" s="213"/>
      <c r="W69" s="213"/>
      <c r="X69" s="213"/>
      <c r="Y69" s="213"/>
      <c r="Z69" s="213"/>
    </row>
    <row r="70" spans="2:26" s="8" customFormat="1" ht="30" customHeight="1" x14ac:dyDescent="0.25">
      <c r="B70" s="622">
        <v>60</v>
      </c>
      <c r="C70" s="623"/>
      <c r="D70" s="292">
        <v>81044</v>
      </c>
      <c r="E70" s="624" t="s">
        <v>1645</v>
      </c>
      <c r="F70" s="624"/>
      <c r="G70" s="624"/>
      <c r="H70" s="624"/>
      <c r="I70" s="624"/>
      <c r="J70" s="624"/>
      <c r="K70" s="624"/>
      <c r="L70" s="293" t="s">
        <v>519</v>
      </c>
      <c r="M70" s="294"/>
      <c r="N70" s="294"/>
      <c r="O70" s="294"/>
      <c r="P70" s="294"/>
      <c r="Q70" s="294"/>
      <c r="R70" s="294">
        <v>2</v>
      </c>
      <c r="S70" s="210">
        <f t="shared" si="2"/>
        <v>2</v>
      </c>
      <c r="U70" s="213"/>
      <c r="V70" s="213"/>
      <c r="W70" s="213"/>
      <c r="X70" s="213"/>
      <c r="Y70" s="213"/>
      <c r="Z70" s="213"/>
    </row>
    <row r="71" spans="2:26" s="8" customFormat="1" ht="20.100000000000001" customHeight="1" x14ac:dyDescent="0.25">
      <c r="B71" s="622">
        <v>61</v>
      </c>
      <c r="C71" s="623"/>
      <c r="D71" s="292">
        <v>81890</v>
      </c>
      <c r="E71" s="624" t="s">
        <v>1646</v>
      </c>
      <c r="F71" s="624"/>
      <c r="G71" s="624"/>
      <c r="H71" s="624"/>
      <c r="I71" s="624"/>
      <c r="J71" s="624"/>
      <c r="K71" s="624"/>
      <c r="L71" s="293" t="s">
        <v>519</v>
      </c>
      <c r="M71" s="294"/>
      <c r="N71" s="294"/>
      <c r="O71" s="294"/>
      <c r="P71" s="294"/>
      <c r="Q71" s="294"/>
      <c r="R71" s="294">
        <v>2</v>
      </c>
      <c r="S71" s="210">
        <f t="shared" si="2"/>
        <v>2</v>
      </c>
      <c r="U71" s="213"/>
      <c r="V71" s="213"/>
      <c r="W71" s="213"/>
      <c r="X71" s="213"/>
      <c r="Y71" s="213"/>
      <c r="Z71" s="213"/>
    </row>
    <row r="72" spans="2:26" s="8" customFormat="1" ht="20.100000000000001" customHeight="1" x14ac:dyDescent="0.25">
      <c r="B72" s="622">
        <v>62</v>
      </c>
      <c r="C72" s="623"/>
      <c r="D72" s="292">
        <v>81894</v>
      </c>
      <c r="E72" s="624" t="s">
        <v>1647</v>
      </c>
      <c r="F72" s="624"/>
      <c r="G72" s="624"/>
      <c r="H72" s="624"/>
      <c r="I72" s="624"/>
      <c r="J72" s="624"/>
      <c r="K72" s="624"/>
      <c r="L72" s="293" t="s">
        <v>519</v>
      </c>
      <c r="M72" s="294"/>
      <c r="N72" s="294"/>
      <c r="O72" s="294"/>
      <c r="P72" s="294"/>
      <c r="Q72" s="294"/>
      <c r="R72" s="294">
        <v>2</v>
      </c>
      <c r="S72" s="210">
        <f t="shared" si="2"/>
        <v>2</v>
      </c>
      <c r="U72" s="213"/>
      <c r="V72" s="213"/>
      <c r="W72" s="213"/>
      <c r="X72" s="213"/>
      <c r="Y72" s="213"/>
      <c r="Z72" s="213"/>
    </row>
    <row r="73" spans="2:26" s="8" customFormat="1" ht="20.100000000000001" customHeight="1" x14ac:dyDescent="0.25">
      <c r="B73" s="622">
        <v>63</v>
      </c>
      <c r="C73" s="623"/>
      <c r="D73" s="292">
        <v>81571</v>
      </c>
      <c r="E73" s="624" t="s">
        <v>1648</v>
      </c>
      <c r="F73" s="624"/>
      <c r="G73" s="624"/>
      <c r="H73" s="624"/>
      <c r="I73" s="624"/>
      <c r="J73" s="624"/>
      <c r="K73" s="624"/>
      <c r="L73" s="293" t="s">
        <v>519</v>
      </c>
      <c r="M73" s="294">
        <v>1</v>
      </c>
      <c r="N73" s="294"/>
      <c r="O73" s="294"/>
      <c r="P73" s="294"/>
      <c r="Q73" s="294"/>
      <c r="R73" s="294"/>
      <c r="S73" s="210">
        <f t="shared" si="2"/>
        <v>1</v>
      </c>
      <c r="U73" s="213"/>
      <c r="V73" s="213"/>
      <c r="W73" s="213"/>
      <c r="X73" s="213"/>
      <c r="Y73" s="213"/>
      <c r="Z73" s="213"/>
    </row>
    <row r="74" spans="2:26" s="8" customFormat="1" ht="20.100000000000001" customHeight="1" thickBot="1" x14ac:dyDescent="0.3">
      <c r="B74" s="631"/>
      <c r="C74" s="632"/>
      <c r="D74" s="288"/>
      <c r="E74" s="633"/>
      <c r="F74" s="633"/>
      <c r="G74" s="633"/>
      <c r="H74" s="633"/>
      <c r="I74" s="633"/>
      <c r="J74" s="633"/>
      <c r="K74" s="633"/>
      <c r="L74" s="291"/>
      <c r="M74" s="289"/>
      <c r="N74" s="289"/>
      <c r="O74" s="289"/>
      <c r="P74" s="289"/>
      <c r="Q74" s="289"/>
      <c r="R74" s="289"/>
      <c r="S74" s="211"/>
      <c r="V74" s="213"/>
      <c r="W74" s="213"/>
      <c r="X74" s="213"/>
      <c r="Y74" s="213"/>
      <c r="Z74" s="213"/>
    </row>
    <row r="75" spans="2:26" s="8" customFormat="1" ht="9.9499999999999993" customHeight="1" x14ac:dyDescent="0.25">
      <c r="B75" s="53"/>
      <c r="C75" s="54"/>
      <c r="D75" s="54"/>
      <c r="E75" s="9"/>
      <c r="F75" s="9"/>
      <c r="G75" s="9"/>
      <c r="H75" s="12"/>
      <c r="I75" s="12"/>
      <c r="J75" s="9"/>
    </row>
  </sheetData>
  <mergeCells count="136">
    <mergeCell ref="E66:K66"/>
    <mergeCell ref="E54:K54"/>
    <mergeCell ref="E46:K46"/>
    <mergeCell ref="B47:C47"/>
    <mergeCell ref="E47:K47"/>
    <mergeCell ref="B48:C48"/>
    <mergeCell ref="E48:K48"/>
    <mergeCell ref="B49:C49"/>
    <mergeCell ref="E49:K49"/>
    <mergeCell ref="B51:C51"/>
    <mergeCell ref="B1:S2"/>
    <mergeCell ref="B9:C10"/>
    <mergeCell ref="E9:K10"/>
    <mergeCell ref="L9:L10"/>
    <mergeCell ref="M9:R9"/>
    <mergeCell ref="S9:S10"/>
    <mergeCell ref="B28:C28"/>
    <mergeCell ref="E28:K28"/>
    <mergeCell ref="B21:C21"/>
    <mergeCell ref="E21:K21"/>
    <mergeCell ref="B24:C24"/>
    <mergeCell ref="E24:K24"/>
    <mergeCell ref="B23:C23"/>
    <mergeCell ref="E23:K23"/>
    <mergeCell ref="B25:C25"/>
    <mergeCell ref="E25:K25"/>
    <mergeCell ref="B16:C16"/>
    <mergeCell ref="E16:K16"/>
    <mergeCell ref="B18:C18"/>
    <mergeCell ref="B17:C17"/>
    <mergeCell ref="E17:K17"/>
    <mergeCell ref="B20:C20"/>
    <mergeCell ref="E20:K20"/>
    <mergeCell ref="B19:C19"/>
    <mergeCell ref="T9:T10"/>
    <mergeCell ref="B11:C11"/>
    <mergeCell ref="E11:K11"/>
    <mergeCell ref="D9:D10"/>
    <mergeCell ref="B13:C13"/>
    <mergeCell ref="E13:K13"/>
    <mergeCell ref="B15:C15"/>
    <mergeCell ref="E15:K15"/>
    <mergeCell ref="B12:C12"/>
    <mergeCell ref="E12:K12"/>
    <mergeCell ref="B14:C14"/>
    <mergeCell ref="E14:K14"/>
    <mergeCell ref="B74:C74"/>
    <mergeCell ref="E74:K74"/>
    <mergeCell ref="E19:K19"/>
    <mergeCell ref="B27:C27"/>
    <mergeCell ref="E27:K27"/>
    <mergeCell ref="B29:C29"/>
    <mergeCell ref="E29:K29"/>
    <mergeCell ref="E18:K18"/>
    <mergeCell ref="B26:C26"/>
    <mergeCell ref="E26:K26"/>
    <mergeCell ref="B22:C22"/>
    <mergeCell ref="E22:K22"/>
    <mergeCell ref="B33:C33"/>
    <mergeCell ref="E33:K33"/>
    <mergeCell ref="E72:K72"/>
    <mergeCell ref="E69:K69"/>
    <mergeCell ref="B69:C69"/>
    <mergeCell ref="B70:C70"/>
    <mergeCell ref="E70:K70"/>
    <mergeCell ref="E71:K71"/>
    <mergeCell ref="B38:C38"/>
    <mergeCell ref="E38:K38"/>
    <mergeCell ref="B72:C72"/>
    <mergeCell ref="B63:C63"/>
    <mergeCell ref="B42:C42"/>
    <mergeCell ref="E42:K42"/>
    <mergeCell ref="B43:C43"/>
    <mergeCell ref="E43:K43"/>
    <mergeCell ref="B45:C45"/>
    <mergeCell ref="E45:K45"/>
    <mergeCell ref="B46:C46"/>
    <mergeCell ref="E63:K63"/>
    <mergeCell ref="B67:C67"/>
    <mergeCell ref="E67:K67"/>
    <mergeCell ref="B52:C52"/>
    <mergeCell ref="E52:K52"/>
    <mergeCell ref="B53:C53"/>
    <mergeCell ref="E53:K53"/>
    <mergeCell ref="B54:C54"/>
    <mergeCell ref="B59:C59"/>
    <mergeCell ref="E59:K59"/>
    <mergeCell ref="B44:C44"/>
    <mergeCell ref="E44:K44"/>
    <mergeCell ref="B56:C56"/>
    <mergeCell ref="E56:K56"/>
    <mergeCell ref="B64:C64"/>
    <mergeCell ref="E64:K64"/>
    <mergeCell ref="B66:C66"/>
    <mergeCell ref="B30:C30"/>
    <mergeCell ref="E30:K30"/>
    <mergeCell ref="B31:C31"/>
    <mergeCell ref="E31:K31"/>
    <mergeCell ref="B39:C39"/>
    <mergeCell ref="E39:K39"/>
    <mergeCell ref="B40:C40"/>
    <mergeCell ref="E40:K40"/>
    <mergeCell ref="B41:C41"/>
    <mergeCell ref="E41:K41"/>
    <mergeCell ref="B34:C34"/>
    <mergeCell ref="E34:K34"/>
    <mergeCell ref="B35:C35"/>
    <mergeCell ref="E35:K35"/>
    <mergeCell ref="B36:C36"/>
    <mergeCell ref="E36:K36"/>
    <mergeCell ref="B37:C37"/>
    <mergeCell ref="E37:K37"/>
    <mergeCell ref="B73:C73"/>
    <mergeCell ref="E73:K73"/>
    <mergeCell ref="B32:C32"/>
    <mergeCell ref="E32:K32"/>
    <mergeCell ref="B61:C61"/>
    <mergeCell ref="E61:K61"/>
    <mergeCell ref="B62:C62"/>
    <mergeCell ref="E62:K62"/>
    <mergeCell ref="B55:C55"/>
    <mergeCell ref="E55:K55"/>
    <mergeCell ref="B58:C58"/>
    <mergeCell ref="B57:C57"/>
    <mergeCell ref="E57:K57"/>
    <mergeCell ref="E58:K58"/>
    <mergeCell ref="B60:C60"/>
    <mergeCell ref="E60:K60"/>
    <mergeCell ref="B50:C50"/>
    <mergeCell ref="E50:K50"/>
    <mergeCell ref="E51:K51"/>
    <mergeCell ref="B68:C68"/>
    <mergeCell ref="E68:K68"/>
    <mergeCell ref="B71:C71"/>
    <mergeCell ref="B65:C65"/>
    <mergeCell ref="E65:K6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A577-753D-49E1-A688-36D355F111CB}">
  <sheetPr>
    <tabColor rgb="FF92D050"/>
  </sheetPr>
  <dimension ref="B1:AA76"/>
  <sheetViews>
    <sheetView showGridLines="0" view="pageBreakPreview" zoomScale="85" zoomScaleNormal="70" zoomScaleSheetLayoutView="85" workbookViewId="0">
      <selection activeCell="Y27" sqref="Y2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7" width="11.7109375" style="32" customWidth="1"/>
    <col min="18" max="19" width="11.42578125" style="34" customWidth="1"/>
    <col min="20" max="20" width="1.7109375" style="33" customWidth="1"/>
    <col min="21" max="16384" width="9.140625" style="32"/>
  </cols>
  <sheetData>
    <row r="1" spans="2:27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8"/>
    </row>
    <row r="2" spans="2:27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8"/>
    </row>
    <row r="3" spans="2:27" s="10" customFormat="1" ht="20.100000000000001" customHeight="1" x14ac:dyDescent="0.25">
      <c r="T3" s="8"/>
    </row>
    <row r="4" spans="2:27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O4" s="3"/>
      <c r="R4" s="3" t="s">
        <v>21</v>
      </c>
      <c r="S4" s="226" t="str">
        <f>+'DADOS DA OBRA'!$N$25</f>
        <v>18/03/2026</v>
      </c>
      <c r="T4" s="207"/>
      <c r="U4" s="35"/>
      <c r="V4" s="35"/>
      <c r="W4" s="36"/>
      <c r="X4" s="36"/>
      <c r="Y4" s="36"/>
    </row>
    <row r="5" spans="2:2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R5" s="3" t="s">
        <v>22</v>
      </c>
      <c r="S5" s="4" t="str">
        <f>'DADOS DA OBRA'!$N$28</f>
        <v>00</v>
      </c>
      <c r="T5" s="207"/>
    </row>
    <row r="6" spans="2:2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07"/>
    </row>
    <row r="7" spans="2:27" s="5" customFormat="1" ht="20.100000000000001" customHeight="1" x14ac:dyDescent="0.25">
      <c r="B7" s="1" t="s">
        <v>24</v>
      </c>
      <c r="D7" s="43" t="s">
        <v>596</v>
      </c>
      <c r="M7" s="3"/>
      <c r="N7" s="3"/>
      <c r="O7" s="3"/>
      <c r="P7" s="3" t="s">
        <v>240</v>
      </c>
      <c r="Q7" s="298" t="s">
        <v>975</v>
      </c>
      <c r="R7" s="3" t="s">
        <v>25</v>
      </c>
      <c r="S7" s="58" t="s">
        <v>37</v>
      </c>
      <c r="T7" s="207"/>
    </row>
    <row r="8" spans="2:27" s="8" customFormat="1" ht="20.100000000000001" customHeight="1" thickBot="1" x14ac:dyDescent="0.3">
      <c r="B8" s="53"/>
      <c r="C8" s="54"/>
      <c r="D8" s="54"/>
      <c r="E8" s="9"/>
      <c r="F8" s="9"/>
      <c r="G8" s="9"/>
      <c r="H8" s="12"/>
      <c r="I8" s="12"/>
      <c r="J8" s="9"/>
    </row>
    <row r="9" spans="2:27" s="8" customFormat="1" ht="20.100000000000001" customHeight="1" x14ac:dyDescent="0.25">
      <c r="B9" s="640" t="s">
        <v>5</v>
      </c>
      <c r="C9" s="641"/>
      <c r="D9" s="638" t="s">
        <v>0</v>
      </c>
      <c r="E9" s="638" t="s">
        <v>41</v>
      </c>
      <c r="F9" s="638"/>
      <c r="G9" s="638"/>
      <c r="H9" s="638"/>
      <c r="I9" s="638"/>
      <c r="J9" s="638"/>
      <c r="K9" s="638"/>
      <c r="L9" s="638" t="s">
        <v>3</v>
      </c>
      <c r="M9" s="638"/>
      <c r="N9" s="638"/>
      <c r="O9" s="638"/>
      <c r="P9" s="638"/>
      <c r="Q9" s="638"/>
      <c r="R9" s="638"/>
      <c r="S9" s="644" t="s">
        <v>4</v>
      </c>
      <c r="T9" s="634"/>
    </row>
    <row r="10" spans="2:27" s="8" customFormat="1" ht="20.100000000000001" customHeight="1" thickBot="1" x14ac:dyDescent="0.3">
      <c r="B10" s="642"/>
      <c r="C10" s="643"/>
      <c r="D10" s="639"/>
      <c r="E10" s="639"/>
      <c r="F10" s="639"/>
      <c r="G10" s="639"/>
      <c r="H10" s="639"/>
      <c r="I10" s="639"/>
      <c r="J10" s="639"/>
      <c r="K10" s="639"/>
      <c r="L10" s="639"/>
      <c r="M10" s="206" t="s">
        <v>76</v>
      </c>
      <c r="N10" s="206" t="s">
        <v>223</v>
      </c>
      <c r="O10" s="206" t="s">
        <v>224</v>
      </c>
      <c r="P10" s="206" t="s">
        <v>225</v>
      </c>
      <c r="Q10" s="206" t="s">
        <v>254</v>
      </c>
      <c r="R10" s="206" t="s">
        <v>121</v>
      </c>
      <c r="S10" s="645"/>
      <c r="T10" s="634"/>
    </row>
    <row r="11" spans="2:27" s="8" customFormat="1" ht="20.100000000000001" customHeight="1" x14ac:dyDescent="0.25">
      <c r="B11" s="635">
        <v>1</v>
      </c>
      <c r="C11" s="636"/>
      <c r="D11" s="287">
        <v>81829</v>
      </c>
      <c r="E11" s="637" t="s">
        <v>543</v>
      </c>
      <c r="F11" s="637"/>
      <c r="G11" s="637"/>
      <c r="H11" s="637"/>
      <c r="I11" s="637"/>
      <c r="J11" s="637"/>
      <c r="K11" s="637"/>
      <c r="L11" s="290" t="s">
        <v>257</v>
      </c>
      <c r="M11" s="208"/>
      <c r="N11" s="208"/>
      <c r="O11" s="208"/>
      <c r="P11" s="208"/>
      <c r="Q11" s="208"/>
      <c r="R11" s="208"/>
      <c r="S11" s="209">
        <f t="shared" ref="S11:S43" si="0">SUM(M11:R11)</f>
        <v>0</v>
      </c>
      <c r="U11" s="213"/>
      <c r="V11" s="213"/>
      <c r="W11" s="213"/>
      <c r="X11" s="213"/>
      <c r="Y11" s="213"/>
      <c r="Z11" s="213"/>
      <c r="AA11" s="213"/>
    </row>
    <row r="12" spans="2:27" s="8" customFormat="1" ht="20.100000000000001" customHeight="1" x14ac:dyDescent="0.25">
      <c r="B12" s="625">
        <v>2</v>
      </c>
      <c r="C12" s="626"/>
      <c r="D12" s="286">
        <v>81921</v>
      </c>
      <c r="E12" s="628" t="s">
        <v>544</v>
      </c>
      <c r="F12" s="629"/>
      <c r="G12" s="629"/>
      <c r="H12" s="629"/>
      <c r="I12" s="629"/>
      <c r="J12" s="629"/>
      <c r="K12" s="630"/>
      <c r="L12" s="290" t="s">
        <v>519</v>
      </c>
      <c r="M12" s="212">
        <v>5</v>
      </c>
      <c r="N12" s="212">
        <v>8</v>
      </c>
      <c r="O12" s="212">
        <v>6</v>
      </c>
      <c r="P12" s="212">
        <v>11</v>
      </c>
      <c r="Q12" s="212">
        <v>12</v>
      </c>
      <c r="R12" s="212"/>
      <c r="S12" s="210">
        <f t="shared" si="0"/>
        <v>42</v>
      </c>
      <c r="U12" s="213"/>
      <c r="V12" s="213"/>
      <c r="W12" s="213"/>
      <c r="X12" s="213"/>
      <c r="Y12" s="213"/>
      <c r="Z12" s="213"/>
    </row>
    <row r="13" spans="2:27" s="8" customFormat="1" ht="20.100000000000001" customHeight="1" x14ac:dyDescent="0.25">
      <c r="B13" s="625">
        <v>3</v>
      </c>
      <c r="C13" s="626"/>
      <c r="D13" s="286">
        <v>81923</v>
      </c>
      <c r="E13" s="628" t="s">
        <v>545</v>
      </c>
      <c r="F13" s="629"/>
      <c r="G13" s="629"/>
      <c r="H13" s="629"/>
      <c r="I13" s="629"/>
      <c r="J13" s="629"/>
      <c r="K13" s="630"/>
      <c r="L13" s="290" t="s">
        <v>519</v>
      </c>
      <c r="M13" s="212">
        <v>2</v>
      </c>
      <c r="N13" s="212">
        <v>7</v>
      </c>
      <c r="O13" s="212">
        <v>3</v>
      </c>
      <c r="P13" s="212"/>
      <c r="Q13" s="212">
        <v>2</v>
      </c>
      <c r="R13" s="212"/>
      <c r="S13" s="210">
        <f t="shared" si="0"/>
        <v>14</v>
      </c>
      <c r="U13" s="213"/>
      <c r="V13" s="213"/>
      <c r="W13" s="213"/>
      <c r="X13" s="213"/>
      <c r="Y13" s="213"/>
      <c r="Z13" s="213"/>
    </row>
    <row r="14" spans="2:27" s="8" customFormat="1" ht="20.100000000000001" customHeight="1" x14ac:dyDescent="0.25">
      <c r="B14" s="625">
        <v>4</v>
      </c>
      <c r="C14" s="626"/>
      <c r="D14" s="286">
        <v>81924</v>
      </c>
      <c r="E14" s="628" t="s">
        <v>546</v>
      </c>
      <c r="F14" s="629"/>
      <c r="G14" s="629"/>
      <c r="H14" s="629"/>
      <c r="I14" s="629"/>
      <c r="J14" s="629"/>
      <c r="K14" s="630"/>
      <c r="L14" s="290" t="s">
        <v>519</v>
      </c>
      <c r="M14" s="212">
        <v>18</v>
      </c>
      <c r="N14" s="212">
        <v>8</v>
      </c>
      <c r="O14" s="212">
        <v>5</v>
      </c>
      <c r="P14" s="212">
        <v>4</v>
      </c>
      <c r="Q14" s="212">
        <v>4</v>
      </c>
      <c r="R14" s="212"/>
      <c r="S14" s="210">
        <f t="shared" si="0"/>
        <v>39</v>
      </c>
      <c r="U14" s="213"/>
      <c r="V14" s="213"/>
      <c r="W14" s="213"/>
      <c r="X14" s="213"/>
      <c r="Y14" s="213"/>
      <c r="Z14" s="213"/>
    </row>
    <row r="15" spans="2:27" s="8" customFormat="1" ht="20.100000000000001" customHeight="1" x14ac:dyDescent="0.25">
      <c r="B15" s="625">
        <v>5</v>
      </c>
      <c r="C15" s="626"/>
      <c r="D15" s="286">
        <v>81935</v>
      </c>
      <c r="E15" s="628" t="s">
        <v>547</v>
      </c>
      <c r="F15" s="629"/>
      <c r="G15" s="629"/>
      <c r="H15" s="629"/>
      <c r="I15" s="629"/>
      <c r="J15" s="629"/>
      <c r="K15" s="630"/>
      <c r="L15" s="290" t="s">
        <v>519</v>
      </c>
      <c r="M15" s="212"/>
      <c r="N15" s="212">
        <v>6</v>
      </c>
      <c r="O15" s="212">
        <v>20</v>
      </c>
      <c r="P15" s="212"/>
      <c r="Q15" s="212">
        <v>5</v>
      </c>
      <c r="R15" s="212"/>
      <c r="S15" s="210">
        <f t="shared" si="0"/>
        <v>31</v>
      </c>
      <c r="U15" s="213"/>
      <c r="V15" s="213"/>
      <c r="W15" s="213"/>
      <c r="X15" s="213"/>
      <c r="Y15" s="213"/>
      <c r="Z15" s="213"/>
    </row>
    <row r="16" spans="2:27" s="8" customFormat="1" ht="20.100000000000001" customHeight="1" x14ac:dyDescent="0.25">
      <c r="B16" s="625">
        <v>6</v>
      </c>
      <c r="C16" s="626"/>
      <c r="D16" s="286">
        <v>81937</v>
      </c>
      <c r="E16" s="628" t="s">
        <v>548</v>
      </c>
      <c r="F16" s="629"/>
      <c r="G16" s="629"/>
      <c r="H16" s="629"/>
      <c r="I16" s="629"/>
      <c r="J16" s="629"/>
      <c r="K16" s="630"/>
      <c r="L16" s="290" t="s">
        <v>519</v>
      </c>
      <c r="M16" s="212">
        <v>4</v>
      </c>
      <c r="N16" s="212">
        <v>1</v>
      </c>
      <c r="O16" s="212">
        <v>1</v>
      </c>
      <c r="P16" s="212"/>
      <c r="Q16" s="212">
        <v>1</v>
      </c>
      <c r="R16" s="212"/>
      <c r="S16" s="210">
        <f t="shared" si="0"/>
        <v>7</v>
      </c>
      <c r="U16" s="213"/>
      <c r="V16" s="213"/>
      <c r="W16" s="213"/>
      <c r="X16" s="213"/>
      <c r="Y16" s="213"/>
      <c r="Z16" s="213"/>
    </row>
    <row r="17" spans="2:26" s="8" customFormat="1" ht="20.100000000000001" customHeight="1" x14ac:dyDescent="0.25">
      <c r="B17" s="625">
        <v>7</v>
      </c>
      <c r="C17" s="626"/>
      <c r="D17" s="286">
        <v>81938</v>
      </c>
      <c r="E17" s="628" t="s">
        <v>549</v>
      </c>
      <c r="F17" s="629"/>
      <c r="G17" s="629"/>
      <c r="H17" s="629"/>
      <c r="I17" s="629"/>
      <c r="J17" s="629"/>
      <c r="K17" s="630"/>
      <c r="L17" s="290" t="s">
        <v>519</v>
      </c>
      <c r="M17" s="212"/>
      <c r="N17" s="212">
        <v>12</v>
      </c>
      <c r="O17" s="212">
        <v>11</v>
      </c>
      <c r="P17" s="212">
        <v>8</v>
      </c>
      <c r="Q17" s="212">
        <v>6</v>
      </c>
      <c r="R17" s="212"/>
      <c r="S17" s="210">
        <f t="shared" si="0"/>
        <v>37</v>
      </c>
      <c r="U17" s="213"/>
      <c r="V17" s="213"/>
      <c r="W17" s="213"/>
      <c r="X17" s="213"/>
      <c r="Y17" s="213"/>
      <c r="Z17" s="213"/>
    </row>
    <row r="18" spans="2:26" s="8" customFormat="1" ht="20.100000000000001" customHeight="1" x14ac:dyDescent="0.25">
      <c r="B18" s="625">
        <v>8</v>
      </c>
      <c r="C18" s="626"/>
      <c r="D18" s="286">
        <v>81972</v>
      </c>
      <c r="E18" s="628" t="s">
        <v>553</v>
      </c>
      <c r="F18" s="629"/>
      <c r="G18" s="629"/>
      <c r="H18" s="629"/>
      <c r="I18" s="629"/>
      <c r="J18" s="629"/>
      <c r="K18" s="630"/>
      <c r="L18" s="290" t="s">
        <v>519</v>
      </c>
      <c r="M18" s="212">
        <v>5</v>
      </c>
      <c r="N18" s="212">
        <v>3</v>
      </c>
      <c r="O18" s="212">
        <v>6</v>
      </c>
      <c r="P18" s="212">
        <v>5</v>
      </c>
      <c r="Q18" s="212">
        <v>2</v>
      </c>
      <c r="R18" s="212"/>
      <c r="S18" s="210">
        <f t="shared" si="0"/>
        <v>21</v>
      </c>
      <c r="U18" s="213"/>
      <c r="V18" s="213"/>
      <c r="W18" s="213"/>
      <c r="X18" s="213"/>
      <c r="Y18" s="213"/>
      <c r="Z18" s="213"/>
    </row>
    <row r="19" spans="2:26" s="8" customFormat="1" ht="20.100000000000001" customHeight="1" x14ac:dyDescent="0.25">
      <c r="B19" s="625">
        <v>9</v>
      </c>
      <c r="C19" s="626"/>
      <c r="D19" s="286">
        <v>81974</v>
      </c>
      <c r="E19" s="628" t="s">
        <v>550</v>
      </c>
      <c r="F19" s="629"/>
      <c r="G19" s="629"/>
      <c r="H19" s="629"/>
      <c r="I19" s="629"/>
      <c r="J19" s="629"/>
      <c r="K19" s="630"/>
      <c r="L19" s="290" t="s">
        <v>519</v>
      </c>
      <c r="M19" s="212"/>
      <c r="N19" s="212">
        <v>3</v>
      </c>
      <c r="O19" s="212"/>
      <c r="P19" s="212"/>
      <c r="Q19" s="212"/>
      <c r="R19" s="212"/>
      <c r="S19" s="210">
        <f t="shared" si="0"/>
        <v>3</v>
      </c>
      <c r="U19" s="213"/>
      <c r="V19" s="213"/>
      <c r="W19" s="213"/>
      <c r="X19" s="213"/>
      <c r="Y19" s="213"/>
      <c r="Z19" s="213"/>
    </row>
    <row r="20" spans="2:26" s="8" customFormat="1" ht="20.100000000000001" customHeight="1" x14ac:dyDescent="0.25">
      <c r="B20" s="625">
        <v>10</v>
      </c>
      <c r="C20" s="626"/>
      <c r="D20" s="286">
        <v>81975</v>
      </c>
      <c r="E20" s="628" t="s">
        <v>551</v>
      </c>
      <c r="F20" s="629"/>
      <c r="G20" s="629"/>
      <c r="H20" s="629"/>
      <c r="I20" s="629"/>
      <c r="J20" s="629"/>
      <c r="K20" s="630"/>
      <c r="L20" s="290" t="s">
        <v>519</v>
      </c>
      <c r="M20" s="212">
        <v>1</v>
      </c>
      <c r="N20" s="212">
        <v>1</v>
      </c>
      <c r="O20" s="212"/>
      <c r="P20" s="212"/>
      <c r="Q20" s="212">
        <v>2</v>
      </c>
      <c r="R20" s="212"/>
      <c r="S20" s="210">
        <f t="shared" si="0"/>
        <v>4</v>
      </c>
      <c r="U20" s="213"/>
      <c r="V20" s="213"/>
      <c r="W20" s="213"/>
      <c r="X20" s="213"/>
      <c r="Y20" s="213"/>
      <c r="Z20" s="213"/>
    </row>
    <row r="21" spans="2:26" s="8" customFormat="1" ht="20.100000000000001" customHeight="1" x14ac:dyDescent="0.25">
      <c r="B21" s="625">
        <v>11</v>
      </c>
      <c r="C21" s="626"/>
      <c r="D21" s="286">
        <v>81961</v>
      </c>
      <c r="E21" s="628" t="s">
        <v>552</v>
      </c>
      <c r="F21" s="629"/>
      <c r="G21" s="629"/>
      <c r="H21" s="629"/>
      <c r="I21" s="629"/>
      <c r="J21" s="629"/>
      <c r="K21" s="630"/>
      <c r="L21" s="290" t="s">
        <v>519</v>
      </c>
      <c r="M21" s="212">
        <v>23</v>
      </c>
      <c r="N21" s="212">
        <v>12</v>
      </c>
      <c r="O21" s="212">
        <v>11</v>
      </c>
      <c r="P21" s="212">
        <v>5</v>
      </c>
      <c r="Q21" s="212">
        <v>6</v>
      </c>
      <c r="R21" s="212"/>
      <c r="S21" s="210">
        <f t="shared" si="0"/>
        <v>57</v>
      </c>
      <c r="U21" s="213"/>
      <c r="V21" s="213"/>
      <c r="W21" s="213"/>
      <c r="X21" s="213"/>
      <c r="Y21" s="213"/>
      <c r="Z21" s="213"/>
    </row>
    <row r="22" spans="2:26" s="8" customFormat="1" ht="20.100000000000001" customHeight="1" x14ac:dyDescent="0.25">
      <c r="B22" s="625">
        <v>12</v>
      </c>
      <c r="C22" s="626"/>
      <c r="D22" s="286">
        <v>82003</v>
      </c>
      <c r="E22" s="628" t="s">
        <v>555</v>
      </c>
      <c r="F22" s="629"/>
      <c r="G22" s="629"/>
      <c r="H22" s="629"/>
      <c r="I22" s="629"/>
      <c r="J22" s="629"/>
      <c r="K22" s="630"/>
      <c r="L22" s="290" t="s">
        <v>519</v>
      </c>
      <c r="M22" s="212">
        <v>8</v>
      </c>
      <c r="N22" s="212">
        <v>17</v>
      </c>
      <c r="O22" s="212">
        <v>5</v>
      </c>
      <c r="P22" s="212">
        <v>2</v>
      </c>
      <c r="Q22" s="212">
        <v>13</v>
      </c>
      <c r="R22" s="212">
        <v>1</v>
      </c>
      <c r="S22" s="210">
        <f t="shared" si="0"/>
        <v>46</v>
      </c>
      <c r="U22" s="213"/>
      <c r="V22" s="213"/>
      <c r="W22" s="213"/>
      <c r="X22" s="213"/>
      <c r="Y22" s="213"/>
      <c r="Z22" s="213"/>
    </row>
    <row r="23" spans="2:26" s="8" customFormat="1" ht="20.100000000000001" customHeight="1" x14ac:dyDescent="0.25">
      <c r="B23" s="625">
        <v>13</v>
      </c>
      <c r="C23" s="626"/>
      <c r="D23" s="286">
        <v>82004</v>
      </c>
      <c r="E23" s="628" t="s">
        <v>556</v>
      </c>
      <c r="F23" s="629"/>
      <c r="G23" s="629"/>
      <c r="H23" s="629"/>
      <c r="I23" s="629"/>
      <c r="J23" s="629"/>
      <c r="K23" s="630"/>
      <c r="L23" s="290" t="s">
        <v>519</v>
      </c>
      <c r="M23" s="212">
        <v>84</v>
      </c>
      <c r="N23" s="212">
        <v>47</v>
      </c>
      <c r="O23" s="212">
        <v>40</v>
      </c>
      <c r="P23" s="212">
        <v>25</v>
      </c>
      <c r="Q23" s="212">
        <v>23</v>
      </c>
      <c r="R23" s="212"/>
      <c r="S23" s="210">
        <f t="shared" si="0"/>
        <v>219</v>
      </c>
      <c r="U23" s="213"/>
      <c r="V23" s="213"/>
      <c r="W23" s="213"/>
      <c r="X23" s="213"/>
      <c r="Y23" s="213"/>
      <c r="Z23" s="213"/>
    </row>
    <row r="24" spans="2:26" s="8" customFormat="1" ht="20.100000000000001" customHeight="1" x14ac:dyDescent="0.25">
      <c r="B24" s="625">
        <v>14</v>
      </c>
      <c r="C24" s="626"/>
      <c r="D24" s="286">
        <v>81681</v>
      </c>
      <c r="E24" s="628" t="s">
        <v>1666</v>
      </c>
      <c r="F24" s="629"/>
      <c r="G24" s="629"/>
      <c r="H24" s="629"/>
      <c r="I24" s="629"/>
      <c r="J24" s="629"/>
      <c r="K24" s="630"/>
      <c r="L24" s="290" t="s">
        <v>519</v>
      </c>
      <c r="M24" s="212"/>
      <c r="N24" s="212"/>
      <c r="O24" s="212"/>
      <c r="P24" s="212"/>
      <c r="Q24" s="212"/>
      <c r="R24" s="212"/>
      <c r="S24" s="210">
        <f t="shared" si="0"/>
        <v>0</v>
      </c>
      <c r="U24" s="213"/>
      <c r="V24" s="213"/>
      <c r="W24" s="213"/>
      <c r="X24" s="213"/>
      <c r="Y24" s="213"/>
      <c r="Z24" s="213"/>
    </row>
    <row r="25" spans="2:26" s="8" customFormat="1" ht="20.100000000000001" customHeight="1" x14ac:dyDescent="0.25">
      <c r="B25" s="625">
        <v>15</v>
      </c>
      <c r="C25" s="626"/>
      <c r="D25" s="286">
        <v>82301</v>
      </c>
      <c r="E25" s="628" t="s">
        <v>561</v>
      </c>
      <c r="F25" s="629"/>
      <c r="G25" s="629"/>
      <c r="H25" s="629"/>
      <c r="I25" s="629"/>
      <c r="J25" s="629"/>
      <c r="K25" s="630"/>
      <c r="L25" s="290" t="s">
        <v>519</v>
      </c>
      <c r="M25" s="212">
        <v>1</v>
      </c>
      <c r="N25" s="212">
        <v>6</v>
      </c>
      <c r="O25" s="212">
        <v>3</v>
      </c>
      <c r="P25" s="212"/>
      <c r="Q25" s="212"/>
      <c r="R25" s="212"/>
      <c r="S25" s="210">
        <f t="shared" si="0"/>
        <v>10</v>
      </c>
      <c r="U25" s="213"/>
      <c r="V25" s="213"/>
      <c r="W25" s="213"/>
      <c r="X25" s="213"/>
      <c r="Y25" s="213"/>
      <c r="Z25" s="213"/>
    </row>
    <row r="26" spans="2:26" s="8" customFormat="1" ht="20.100000000000001" customHeight="1" x14ac:dyDescent="0.25">
      <c r="B26" s="625">
        <v>16</v>
      </c>
      <c r="C26" s="626"/>
      <c r="D26" s="286">
        <v>82303</v>
      </c>
      <c r="E26" s="628" t="s">
        <v>557</v>
      </c>
      <c r="F26" s="629"/>
      <c r="G26" s="629"/>
      <c r="H26" s="629"/>
      <c r="I26" s="629"/>
      <c r="J26" s="629"/>
      <c r="K26" s="630"/>
      <c r="L26" s="290" t="s">
        <v>519</v>
      </c>
      <c r="M26" s="212">
        <v>2</v>
      </c>
      <c r="N26" s="212"/>
      <c r="O26" s="212"/>
      <c r="P26" s="212"/>
      <c r="Q26" s="212">
        <v>3</v>
      </c>
      <c r="R26" s="212"/>
      <c r="S26" s="210">
        <f t="shared" si="0"/>
        <v>5</v>
      </c>
      <c r="U26" s="213"/>
      <c r="V26" s="213"/>
      <c r="W26" s="213"/>
      <c r="X26" s="213"/>
      <c r="Y26" s="213"/>
      <c r="Z26" s="213"/>
    </row>
    <row r="27" spans="2:26" s="8" customFormat="1" ht="20.100000000000001" customHeight="1" x14ac:dyDescent="0.25">
      <c r="B27" s="625">
        <v>17</v>
      </c>
      <c r="C27" s="626"/>
      <c r="D27" s="286">
        <v>82304</v>
      </c>
      <c r="E27" s="627" t="s">
        <v>558</v>
      </c>
      <c r="F27" s="627"/>
      <c r="G27" s="627"/>
      <c r="H27" s="627"/>
      <c r="I27" s="627"/>
      <c r="J27" s="627"/>
      <c r="K27" s="627"/>
      <c r="L27" s="290" t="s">
        <v>17</v>
      </c>
      <c r="M27" s="212">
        <f>4.23+42.36</f>
        <v>46.59</v>
      </c>
      <c r="N27" s="212">
        <f>26.09+6.64</f>
        <v>32.729999999999997</v>
      </c>
      <c r="O27" s="212">
        <f>4.73+30.47</f>
        <v>35.200000000000003</v>
      </c>
      <c r="P27" s="212">
        <v>11.35</v>
      </c>
      <c r="Q27" s="212">
        <v>21.6</v>
      </c>
      <c r="R27" s="212"/>
      <c r="S27" s="210">
        <f t="shared" si="0"/>
        <v>147.47</v>
      </c>
      <c r="U27" s="213"/>
      <c r="V27" s="213"/>
      <c r="W27" s="213"/>
      <c r="X27" s="213"/>
      <c r="Y27" s="213"/>
      <c r="Z27" s="213"/>
    </row>
    <row r="28" spans="2:26" s="8" customFormat="1" ht="20.100000000000001" customHeight="1" x14ac:dyDescent="0.25">
      <c r="B28" s="625">
        <v>18</v>
      </c>
      <c r="C28" s="626"/>
      <c r="D28" s="286">
        <v>82235</v>
      </c>
      <c r="E28" s="627" t="s">
        <v>559</v>
      </c>
      <c r="F28" s="627"/>
      <c r="G28" s="627"/>
      <c r="H28" s="627"/>
      <c r="I28" s="627"/>
      <c r="J28" s="627"/>
      <c r="K28" s="627"/>
      <c r="L28" s="290" t="s">
        <v>17</v>
      </c>
      <c r="M28" s="212">
        <f>6.85+2.96+2.87</f>
        <v>12.68</v>
      </c>
      <c r="N28" s="212">
        <f>6.16+15.76+12.13</f>
        <v>34.050000000000004</v>
      </c>
      <c r="O28" s="212">
        <f>5.87+4.91+8.95</f>
        <v>19.73</v>
      </c>
      <c r="P28" s="212">
        <f>4.73+16.51</f>
        <v>21.240000000000002</v>
      </c>
      <c r="Q28" s="212">
        <f>10.58+14.65</f>
        <v>25.23</v>
      </c>
      <c r="R28" s="212">
        <f>6.52+4.87+4.77+1.75</f>
        <v>17.91</v>
      </c>
      <c r="S28" s="210">
        <f t="shared" si="0"/>
        <v>130.84000000000003</v>
      </c>
      <c r="U28" s="213"/>
      <c r="V28" s="213"/>
      <c r="W28" s="213"/>
      <c r="X28" s="213"/>
      <c r="Y28" s="213"/>
      <c r="Z28" s="213"/>
    </row>
    <row r="29" spans="2:26" s="8" customFormat="1" ht="20.100000000000001" customHeight="1" x14ac:dyDescent="0.25">
      <c r="B29" s="625">
        <v>19</v>
      </c>
      <c r="C29" s="626"/>
      <c r="D29" s="286">
        <v>82235</v>
      </c>
      <c r="E29" s="627" t="s">
        <v>560</v>
      </c>
      <c r="F29" s="627"/>
      <c r="G29" s="627"/>
      <c r="H29" s="627"/>
      <c r="I29" s="627"/>
      <c r="J29" s="627"/>
      <c r="K29" s="627"/>
      <c r="L29" s="290" t="s">
        <v>17</v>
      </c>
      <c r="M29" s="212">
        <v>78.72</v>
      </c>
      <c r="N29" s="212">
        <v>36.82</v>
      </c>
      <c r="O29" s="212">
        <v>30.49</v>
      </c>
      <c r="P29" s="212">
        <v>27.4</v>
      </c>
      <c r="Q29" s="212">
        <v>21.17</v>
      </c>
      <c r="R29" s="212">
        <f>6.78*2</f>
        <v>13.56</v>
      </c>
      <c r="S29" s="210">
        <f t="shared" si="0"/>
        <v>208.16000000000003</v>
      </c>
      <c r="U29" s="213"/>
      <c r="V29" s="213"/>
      <c r="W29" s="213"/>
      <c r="X29" s="213"/>
      <c r="Y29" s="213"/>
      <c r="Z29" s="213"/>
    </row>
    <row r="30" spans="2:26" s="8" customFormat="1" ht="39.950000000000003" customHeight="1" x14ac:dyDescent="0.25">
      <c r="B30" s="625">
        <v>20</v>
      </c>
      <c r="C30" s="626"/>
      <c r="D30" s="286">
        <v>95693</v>
      </c>
      <c r="E30" s="627" t="s">
        <v>1669</v>
      </c>
      <c r="F30" s="627"/>
      <c r="G30" s="627"/>
      <c r="H30" s="627"/>
      <c r="I30" s="627"/>
      <c r="J30" s="627"/>
      <c r="K30" s="627"/>
      <c r="L30" s="290" t="s">
        <v>519</v>
      </c>
      <c r="M30" s="212">
        <v>2</v>
      </c>
      <c r="N30" s="212"/>
      <c r="O30" s="212"/>
      <c r="P30" s="212"/>
      <c r="Q30" s="212"/>
      <c r="R30" s="212"/>
      <c r="S30" s="210">
        <f t="shared" si="0"/>
        <v>2</v>
      </c>
      <c r="U30" s="295"/>
      <c r="V30" s="213"/>
      <c r="W30" s="213"/>
      <c r="X30" s="213"/>
      <c r="Y30" s="213"/>
      <c r="Z30" s="213"/>
    </row>
    <row r="31" spans="2:26" s="8" customFormat="1" ht="20.100000000000001" customHeight="1" x14ac:dyDescent="0.25">
      <c r="B31" s="622">
        <v>21</v>
      </c>
      <c r="C31" s="623"/>
      <c r="D31" s="292">
        <v>81661</v>
      </c>
      <c r="E31" s="624" t="s">
        <v>562</v>
      </c>
      <c r="F31" s="624"/>
      <c r="G31" s="624"/>
      <c r="H31" s="624"/>
      <c r="I31" s="624"/>
      <c r="J31" s="624"/>
      <c r="K31" s="624"/>
      <c r="L31" s="293" t="s">
        <v>519</v>
      </c>
      <c r="M31" s="294"/>
      <c r="N31" s="294">
        <v>1</v>
      </c>
      <c r="O31" s="294"/>
      <c r="P31" s="294"/>
      <c r="Q31" s="294"/>
      <c r="R31" s="294"/>
      <c r="S31" s="210">
        <f t="shared" si="0"/>
        <v>1</v>
      </c>
      <c r="U31" s="295"/>
      <c r="V31" s="213"/>
      <c r="W31" s="213"/>
      <c r="X31" s="213"/>
      <c r="Y31" s="213"/>
      <c r="Z31" s="213"/>
    </row>
    <row r="32" spans="2:26" s="8" customFormat="1" ht="20.100000000000001" customHeight="1" x14ac:dyDescent="0.25">
      <c r="B32" s="622">
        <v>22</v>
      </c>
      <c r="C32" s="623"/>
      <c r="D32" s="292">
        <v>81662</v>
      </c>
      <c r="E32" s="624" t="s">
        <v>1673</v>
      </c>
      <c r="F32" s="624"/>
      <c r="G32" s="624"/>
      <c r="H32" s="624"/>
      <c r="I32" s="624"/>
      <c r="J32" s="624"/>
      <c r="K32" s="624"/>
      <c r="L32" s="293" t="s">
        <v>519</v>
      </c>
      <c r="M32" s="294"/>
      <c r="N32" s="294"/>
      <c r="O32" s="294">
        <v>1</v>
      </c>
      <c r="P32" s="294"/>
      <c r="Q32" s="294"/>
      <c r="R32" s="294"/>
      <c r="S32" s="210">
        <f t="shared" si="0"/>
        <v>1</v>
      </c>
      <c r="U32" s="213"/>
      <c r="V32" s="213"/>
      <c r="W32" s="213"/>
      <c r="X32" s="213"/>
      <c r="Y32" s="213"/>
      <c r="Z32" s="213"/>
    </row>
    <row r="33" spans="2:26" s="8" customFormat="1" ht="20.100000000000001" customHeight="1" x14ac:dyDescent="0.25">
      <c r="B33" s="622">
        <v>23</v>
      </c>
      <c r="C33" s="623"/>
      <c r="D33" s="292">
        <v>81663</v>
      </c>
      <c r="E33" s="624" t="s">
        <v>563</v>
      </c>
      <c r="F33" s="624"/>
      <c r="G33" s="624"/>
      <c r="H33" s="624"/>
      <c r="I33" s="624"/>
      <c r="J33" s="624"/>
      <c r="K33" s="624"/>
      <c r="L33" s="293" t="s">
        <v>519</v>
      </c>
      <c r="M33" s="294">
        <v>26</v>
      </c>
      <c r="N33" s="294">
        <v>13</v>
      </c>
      <c r="O33" s="294">
        <v>7</v>
      </c>
      <c r="P33" s="294">
        <v>5</v>
      </c>
      <c r="Q33" s="294">
        <v>3</v>
      </c>
      <c r="R33" s="294"/>
      <c r="S33" s="210">
        <f t="shared" si="0"/>
        <v>54</v>
      </c>
      <c r="U33" s="213"/>
      <c r="V33" s="213"/>
      <c r="W33" s="213"/>
      <c r="X33" s="213"/>
      <c r="Y33" s="213"/>
      <c r="Z33" s="213"/>
    </row>
    <row r="34" spans="2:26" s="8" customFormat="1" ht="20.100000000000001" customHeight="1" x14ac:dyDescent="0.25">
      <c r="B34" s="622">
        <v>24</v>
      </c>
      <c r="C34" s="623"/>
      <c r="D34" s="292">
        <v>81664</v>
      </c>
      <c r="E34" s="624" t="s">
        <v>1672</v>
      </c>
      <c r="F34" s="624"/>
      <c r="G34" s="624"/>
      <c r="H34" s="624"/>
      <c r="I34" s="624"/>
      <c r="J34" s="624"/>
      <c r="K34" s="624"/>
      <c r="L34" s="293" t="s">
        <v>519</v>
      </c>
      <c r="M34" s="294"/>
      <c r="N34" s="294"/>
      <c r="O34" s="294">
        <v>1</v>
      </c>
      <c r="P34" s="294"/>
      <c r="Q34" s="294">
        <v>2</v>
      </c>
      <c r="R34" s="294"/>
      <c r="S34" s="210">
        <f t="shared" ref="S34" si="1">SUM(M34:R34)</f>
        <v>3</v>
      </c>
      <c r="U34" s="213"/>
      <c r="V34" s="213"/>
      <c r="W34" s="213"/>
      <c r="X34" s="213"/>
      <c r="Y34" s="213"/>
      <c r="Z34" s="213"/>
    </row>
    <row r="35" spans="2:26" s="8" customFormat="1" ht="20.100000000000001" customHeight="1" x14ac:dyDescent="0.25">
      <c r="B35" s="622">
        <v>25</v>
      </c>
      <c r="C35" s="623"/>
      <c r="D35" s="292">
        <v>82053</v>
      </c>
      <c r="E35" s="624" t="s">
        <v>564</v>
      </c>
      <c r="F35" s="624"/>
      <c r="G35" s="624"/>
      <c r="H35" s="624"/>
      <c r="I35" s="624"/>
      <c r="J35" s="624"/>
      <c r="K35" s="624"/>
      <c r="L35" s="293" t="s">
        <v>519</v>
      </c>
      <c r="M35" s="294">
        <f>+M31+M26</f>
        <v>2</v>
      </c>
      <c r="N35" s="294">
        <f t="shared" ref="N35" si="2">+N31+N26</f>
        <v>1</v>
      </c>
      <c r="O35" s="294">
        <f>+O31+O26+O32</f>
        <v>1</v>
      </c>
      <c r="P35" s="294">
        <f t="shared" ref="P35:R35" si="3">+P31+P26+P32</f>
        <v>0</v>
      </c>
      <c r="Q35" s="294">
        <f t="shared" si="3"/>
        <v>3</v>
      </c>
      <c r="R35" s="294">
        <f t="shared" si="3"/>
        <v>0</v>
      </c>
      <c r="S35" s="210">
        <f t="shared" si="0"/>
        <v>7</v>
      </c>
      <c r="U35" s="213"/>
      <c r="V35" s="213"/>
      <c r="W35" s="213"/>
      <c r="X35" s="213"/>
      <c r="Y35" s="213"/>
      <c r="Z35" s="213"/>
    </row>
    <row r="36" spans="2:26" s="8" customFormat="1" ht="20.100000000000001" customHeight="1" x14ac:dyDescent="0.25">
      <c r="B36" s="622">
        <v>26</v>
      </c>
      <c r="C36" s="623"/>
      <c r="D36" s="292">
        <v>82052</v>
      </c>
      <c r="E36" s="624" t="s">
        <v>565</v>
      </c>
      <c r="F36" s="624"/>
      <c r="G36" s="624"/>
      <c r="H36" s="624"/>
      <c r="I36" s="624"/>
      <c r="J36" s="624"/>
      <c r="K36" s="624"/>
      <c r="L36" s="293" t="s">
        <v>519</v>
      </c>
      <c r="M36" s="294">
        <f t="shared" ref="M36:N36" si="4">+M33</f>
        <v>26</v>
      </c>
      <c r="N36" s="294">
        <f t="shared" si="4"/>
        <v>13</v>
      </c>
      <c r="O36" s="294">
        <f>+O33+O34</f>
        <v>8</v>
      </c>
      <c r="P36" s="294">
        <f t="shared" ref="P36:R36" si="5">+P33+P34</f>
        <v>5</v>
      </c>
      <c r="Q36" s="294">
        <f t="shared" si="5"/>
        <v>5</v>
      </c>
      <c r="R36" s="294">
        <f t="shared" si="5"/>
        <v>0</v>
      </c>
      <c r="S36" s="210">
        <f t="shared" si="0"/>
        <v>57</v>
      </c>
      <c r="U36" s="213"/>
      <c r="V36" s="213"/>
      <c r="W36" s="213"/>
      <c r="X36" s="213"/>
      <c r="Y36" s="213"/>
      <c r="Z36" s="213"/>
    </row>
    <row r="37" spans="2:26" s="8" customFormat="1" ht="20.100000000000001" customHeight="1" x14ac:dyDescent="0.25">
      <c r="B37" s="622">
        <v>27</v>
      </c>
      <c r="C37" s="623"/>
      <c r="D37" s="292">
        <v>81751</v>
      </c>
      <c r="E37" s="624" t="s">
        <v>566</v>
      </c>
      <c r="F37" s="624"/>
      <c r="G37" s="624"/>
      <c r="H37" s="624"/>
      <c r="I37" s="624"/>
      <c r="J37" s="624"/>
      <c r="K37" s="624"/>
      <c r="L37" s="293" t="s">
        <v>519</v>
      </c>
      <c r="M37" s="294">
        <f t="shared" ref="M37:R37" si="6">+M35</f>
        <v>2</v>
      </c>
      <c r="N37" s="294">
        <f t="shared" si="6"/>
        <v>1</v>
      </c>
      <c r="O37" s="294">
        <f t="shared" si="6"/>
        <v>1</v>
      </c>
      <c r="P37" s="294">
        <f t="shared" si="6"/>
        <v>0</v>
      </c>
      <c r="Q37" s="294">
        <f t="shared" si="6"/>
        <v>3</v>
      </c>
      <c r="R37" s="294">
        <f t="shared" si="6"/>
        <v>0</v>
      </c>
      <c r="S37" s="210">
        <f t="shared" si="0"/>
        <v>7</v>
      </c>
      <c r="U37" s="213"/>
      <c r="V37" s="213"/>
      <c r="W37" s="213"/>
      <c r="X37" s="213"/>
      <c r="Y37" s="213"/>
      <c r="Z37" s="213"/>
    </row>
    <row r="38" spans="2:26" s="8" customFormat="1" ht="20.100000000000001" customHeight="1" x14ac:dyDescent="0.25">
      <c r="B38" s="622">
        <v>28</v>
      </c>
      <c r="C38" s="623"/>
      <c r="D38" s="292">
        <v>81752</v>
      </c>
      <c r="E38" s="624" t="s">
        <v>567</v>
      </c>
      <c r="F38" s="624"/>
      <c r="G38" s="624"/>
      <c r="H38" s="624"/>
      <c r="I38" s="624"/>
      <c r="J38" s="624"/>
      <c r="K38" s="624"/>
      <c r="L38" s="293" t="s">
        <v>519</v>
      </c>
      <c r="M38" s="294">
        <f t="shared" ref="M38:R38" si="7">+M36</f>
        <v>26</v>
      </c>
      <c r="N38" s="294">
        <f t="shared" si="7"/>
        <v>13</v>
      </c>
      <c r="O38" s="294">
        <f t="shared" si="7"/>
        <v>8</v>
      </c>
      <c r="P38" s="294">
        <f t="shared" si="7"/>
        <v>5</v>
      </c>
      <c r="Q38" s="294">
        <f t="shared" si="7"/>
        <v>5</v>
      </c>
      <c r="R38" s="294">
        <f t="shared" si="7"/>
        <v>0</v>
      </c>
      <c r="S38" s="210">
        <f t="shared" si="0"/>
        <v>57</v>
      </c>
      <c r="U38" s="213"/>
      <c r="V38" s="213"/>
      <c r="W38" s="213"/>
      <c r="X38" s="213"/>
      <c r="Y38" s="213"/>
      <c r="Z38" s="213"/>
    </row>
    <row r="39" spans="2:26" s="8" customFormat="1" ht="20.100000000000001" customHeight="1" x14ac:dyDescent="0.25">
      <c r="B39" s="622">
        <v>29</v>
      </c>
      <c r="C39" s="623"/>
      <c r="D39" s="292">
        <v>81551</v>
      </c>
      <c r="E39" s="624" t="s">
        <v>1665</v>
      </c>
      <c r="F39" s="624"/>
      <c r="G39" s="624"/>
      <c r="H39" s="624"/>
      <c r="I39" s="624"/>
      <c r="J39" s="624"/>
      <c r="K39" s="624"/>
      <c r="L39" s="293" t="s">
        <v>519</v>
      </c>
      <c r="M39" s="294"/>
      <c r="N39" s="294">
        <v>2</v>
      </c>
      <c r="O39" s="294"/>
      <c r="P39" s="294"/>
      <c r="Q39" s="294">
        <v>1</v>
      </c>
      <c r="R39" s="294"/>
      <c r="S39" s="210">
        <f t="shared" si="0"/>
        <v>3</v>
      </c>
      <c r="U39" s="295"/>
      <c r="V39" s="213"/>
      <c r="W39" s="213"/>
      <c r="X39" s="213"/>
      <c r="Y39" s="213"/>
      <c r="Z39" s="213"/>
    </row>
    <row r="40" spans="2:26" s="8" customFormat="1" ht="20.100000000000001" customHeight="1" x14ac:dyDescent="0.25">
      <c r="B40" s="622">
        <v>30</v>
      </c>
      <c r="C40" s="623"/>
      <c r="D40" s="292">
        <v>81702</v>
      </c>
      <c r="E40" s="624" t="s">
        <v>568</v>
      </c>
      <c r="F40" s="624"/>
      <c r="G40" s="624"/>
      <c r="H40" s="624"/>
      <c r="I40" s="624"/>
      <c r="J40" s="624"/>
      <c r="K40" s="624"/>
      <c r="L40" s="293" t="s">
        <v>519</v>
      </c>
      <c r="M40" s="294">
        <v>20</v>
      </c>
      <c r="N40" s="294">
        <v>9</v>
      </c>
      <c r="O40" s="294">
        <v>6</v>
      </c>
      <c r="P40" s="294">
        <v>3</v>
      </c>
      <c r="Q40" s="294">
        <v>4</v>
      </c>
      <c r="R40" s="294"/>
      <c r="S40" s="210">
        <f t="shared" si="0"/>
        <v>42</v>
      </c>
      <c r="U40" s="213"/>
      <c r="V40" s="213"/>
      <c r="W40" s="213"/>
      <c r="X40" s="213"/>
      <c r="Y40" s="213"/>
      <c r="Z40" s="213"/>
    </row>
    <row r="41" spans="2:26" s="8" customFormat="1" ht="24.95" customHeight="1" x14ac:dyDescent="0.25">
      <c r="B41" s="622">
        <v>31</v>
      </c>
      <c r="C41" s="623"/>
      <c r="D41" s="292">
        <v>1619</v>
      </c>
      <c r="E41" s="624" t="s">
        <v>569</v>
      </c>
      <c r="F41" s="624"/>
      <c r="G41" s="624"/>
      <c r="H41" s="624"/>
      <c r="I41" s="624"/>
      <c r="J41" s="624"/>
      <c r="K41" s="624"/>
      <c r="L41" s="293" t="s">
        <v>519</v>
      </c>
      <c r="M41" s="294">
        <v>7</v>
      </c>
      <c r="N41" s="294">
        <v>3</v>
      </c>
      <c r="O41" s="294">
        <v>3</v>
      </c>
      <c r="P41" s="294">
        <v>1</v>
      </c>
      <c r="Q41" s="294">
        <v>2</v>
      </c>
      <c r="R41" s="294"/>
      <c r="S41" s="210">
        <f t="shared" si="0"/>
        <v>16</v>
      </c>
      <c r="U41" s="295"/>
      <c r="V41" s="213"/>
      <c r="W41" s="213"/>
      <c r="X41" s="213"/>
      <c r="Y41" s="213"/>
      <c r="Z41" s="213"/>
    </row>
    <row r="42" spans="2:26" s="8" customFormat="1" ht="20.100000000000001" customHeight="1" x14ac:dyDescent="0.25">
      <c r="B42" s="622">
        <v>32</v>
      </c>
      <c r="C42" s="623"/>
      <c r="D42" s="292">
        <v>81701</v>
      </c>
      <c r="E42" s="624" t="s">
        <v>570</v>
      </c>
      <c r="F42" s="624"/>
      <c r="G42" s="624"/>
      <c r="H42" s="624"/>
      <c r="I42" s="624"/>
      <c r="J42" s="624"/>
      <c r="K42" s="624"/>
      <c r="L42" s="293" t="s">
        <v>519</v>
      </c>
      <c r="M42" s="294">
        <v>11</v>
      </c>
      <c r="N42" s="294">
        <v>6</v>
      </c>
      <c r="O42" s="294">
        <v>6</v>
      </c>
      <c r="P42" s="294"/>
      <c r="Q42" s="294">
        <v>6</v>
      </c>
      <c r="R42" s="294"/>
      <c r="S42" s="210">
        <f t="shared" si="0"/>
        <v>29</v>
      </c>
      <c r="U42" s="213"/>
      <c r="V42" s="213"/>
      <c r="W42" s="213"/>
      <c r="X42" s="213"/>
      <c r="Y42" s="213"/>
      <c r="Z42" s="213"/>
    </row>
    <row r="43" spans="2:26" s="8" customFormat="1" ht="20.100000000000001" customHeight="1" x14ac:dyDescent="0.25">
      <c r="B43" s="622">
        <v>33</v>
      </c>
      <c r="C43" s="623"/>
      <c r="D43" s="292">
        <v>81730</v>
      </c>
      <c r="E43" s="624" t="s">
        <v>571</v>
      </c>
      <c r="F43" s="624"/>
      <c r="G43" s="624"/>
      <c r="H43" s="624"/>
      <c r="I43" s="624"/>
      <c r="J43" s="624"/>
      <c r="K43" s="624"/>
      <c r="L43" s="293" t="s">
        <v>519</v>
      </c>
      <c r="M43" s="294">
        <v>41</v>
      </c>
      <c r="N43" s="294">
        <v>15</v>
      </c>
      <c r="O43" s="294">
        <v>6</v>
      </c>
      <c r="P43" s="294">
        <v>1</v>
      </c>
      <c r="Q43" s="294">
        <v>4</v>
      </c>
      <c r="R43" s="294"/>
      <c r="S43" s="210">
        <f t="shared" si="0"/>
        <v>67</v>
      </c>
      <c r="U43" s="213"/>
      <c r="V43" s="213"/>
      <c r="W43" s="213"/>
      <c r="X43" s="213"/>
      <c r="Y43" s="213"/>
      <c r="Z43" s="213"/>
    </row>
    <row r="44" spans="2:26" s="8" customFormat="1" ht="20.100000000000001" customHeight="1" x14ac:dyDescent="0.25">
      <c r="B44" s="622">
        <v>34</v>
      </c>
      <c r="C44" s="623"/>
      <c r="D44" s="292">
        <v>81731</v>
      </c>
      <c r="E44" s="624" t="s">
        <v>590</v>
      </c>
      <c r="F44" s="624"/>
      <c r="G44" s="624"/>
      <c r="H44" s="624"/>
      <c r="I44" s="624"/>
      <c r="J44" s="624"/>
      <c r="K44" s="624"/>
      <c r="L44" s="293" t="s">
        <v>519</v>
      </c>
      <c r="M44" s="294"/>
      <c r="N44" s="294">
        <v>1</v>
      </c>
      <c r="O44" s="294">
        <v>1</v>
      </c>
      <c r="P44" s="294">
        <v>2</v>
      </c>
      <c r="Q44" s="294"/>
      <c r="R44" s="294"/>
      <c r="S44" s="210">
        <f t="shared" ref="S44:S71" si="8">SUM(M44:R44)</f>
        <v>4</v>
      </c>
      <c r="U44" s="213"/>
      <c r="V44" s="213"/>
      <c r="W44" s="213"/>
      <c r="X44" s="213"/>
      <c r="Y44" s="213"/>
      <c r="Z44" s="213"/>
    </row>
    <row r="45" spans="2:26" s="8" customFormat="1" ht="20.100000000000001" customHeight="1" x14ac:dyDescent="0.25">
      <c r="B45" s="622">
        <v>35</v>
      </c>
      <c r="C45" s="623"/>
      <c r="D45" s="292">
        <v>81732</v>
      </c>
      <c r="E45" s="624" t="s">
        <v>591</v>
      </c>
      <c r="F45" s="624"/>
      <c r="G45" s="624"/>
      <c r="H45" s="624"/>
      <c r="I45" s="624"/>
      <c r="J45" s="624"/>
      <c r="K45" s="624"/>
      <c r="L45" s="293" t="s">
        <v>519</v>
      </c>
      <c r="M45" s="294"/>
      <c r="N45" s="294">
        <v>1</v>
      </c>
      <c r="O45" s="294"/>
      <c r="P45" s="294"/>
      <c r="Q45" s="294"/>
      <c r="R45" s="294"/>
      <c r="S45" s="210">
        <f t="shared" si="8"/>
        <v>1</v>
      </c>
      <c r="U45" s="213"/>
      <c r="V45" s="213"/>
      <c r="W45" s="213"/>
      <c r="X45" s="213"/>
      <c r="Y45" s="213"/>
      <c r="Z45" s="213"/>
    </row>
    <row r="46" spans="2:26" s="8" customFormat="1" ht="20.100000000000001" customHeight="1" x14ac:dyDescent="0.25">
      <c r="B46" s="622">
        <v>36</v>
      </c>
      <c r="C46" s="623"/>
      <c r="D46" s="292">
        <v>81733</v>
      </c>
      <c r="E46" s="624" t="s">
        <v>604</v>
      </c>
      <c r="F46" s="624"/>
      <c r="G46" s="624"/>
      <c r="H46" s="624"/>
      <c r="I46" s="624"/>
      <c r="J46" s="624"/>
      <c r="K46" s="624"/>
      <c r="L46" s="293" t="s">
        <v>519</v>
      </c>
      <c r="M46" s="294">
        <v>8</v>
      </c>
      <c r="N46" s="294"/>
      <c r="O46" s="294"/>
      <c r="P46" s="294"/>
      <c r="Q46" s="294"/>
      <c r="R46" s="294"/>
      <c r="S46" s="210">
        <f t="shared" si="8"/>
        <v>8</v>
      </c>
      <c r="U46" s="213"/>
      <c r="V46" s="213"/>
      <c r="W46" s="213"/>
      <c r="X46" s="213"/>
      <c r="Y46" s="213"/>
      <c r="Z46" s="213"/>
    </row>
    <row r="47" spans="2:26" s="8" customFormat="1" ht="20.100000000000001" customHeight="1" x14ac:dyDescent="0.25">
      <c r="B47" s="622">
        <v>37</v>
      </c>
      <c r="C47" s="623"/>
      <c r="D47" s="292">
        <v>81734</v>
      </c>
      <c r="E47" s="624" t="s">
        <v>1676</v>
      </c>
      <c r="F47" s="624"/>
      <c r="G47" s="624"/>
      <c r="H47" s="624"/>
      <c r="I47" s="624"/>
      <c r="J47" s="624"/>
      <c r="K47" s="624"/>
      <c r="L47" s="293" t="s">
        <v>519</v>
      </c>
      <c r="M47" s="294"/>
      <c r="N47" s="294"/>
      <c r="O47" s="294"/>
      <c r="P47" s="294"/>
      <c r="Q47" s="294">
        <v>1</v>
      </c>
      <c r="R47" s="294"/>
      <c r="S47" s="210">
        <f t="shared" ref="S47" si="9">SUM(M47:R47)</f>
        <v>1</v>
      </c>
      <c r="U47" s="213"/>
      <c r="V47" s="213"/>
      <c r="W47" s="213"/>
      <c r="X47" s="213"/>
      <c r="Y47" s="213"/>
      <c r="Z47" s="213"/>
    </row>
    <row r="48" spans="2:26" s="8" customFormat="1" ht="20.100000000000001" customHeight="1" x14ac:dyDescent="0.25">
      <c r="B48" s="622">
        <v>38</v>
      </c>
      <c r="C48" s="623"/>
      <c r="D48" s="292">
        <v>81736</v>
      </c>
      <c r="E48" s="624" t="s">
        <v>1659</v>
      </c>
      <c r="F48" s="624"/>
      <c r="G48" s="624"/>
      <c r="H48" s="624"/>
      <c r="I48" s="624"/>
      <c r="J48" s="624"/>
      <c r="K48" s="624"/>
      <c r="L48" s="293" t="s">
        <v>519</v>
      </c>
      <c r="M48" s="294">
        <v>1</v>
      </c>
      <c r="N48" s="294">
        <v>1</v>
      </c>
      <c r="O48" s="294"/>
      <c r="P48" s="294"/>
      <c r="Q48" s="294"/>
      <c r="R48" s="294"/>
      <c r="S48" s="210">
        <f t="shared" si="8"/>
        <v>2</v>
      </c>
      <c r="U48" s="213"/>
      <c r="V48" s="213"/>
      <c r="W48" s="213"/>
      <c r="X48" s="213"/>
      <c r="Y48" s="213"/>
      <c r="Z48" s="213"/>
    </row>
    <row r="49" spans="2:26" s="8" customFormat="1" ht="20.100000000000001" customHeight="1" x14ac:dyDescent="0.25">
      <c r="B49" s="622">
        <v>39</v>
      </c>
      <c r="C49" s="623"/>
      <c r="D49" s="292">
        <v>81737</v>
      </c>
      <c r="E49" s="624" t="s">
        <v>598</v>
      </c>
      <c r="F49" s="624"/>
      <c r="G49" s="624"/>
      <c r="H49" s="624"/>
      <c r="I49" s="624"/>
      <c r="J49" s="624"/>
      <c r="K49" s="624"/>
      <c r="L49" s="293" t="s">
        <v>519</v>
      </c>
      <c r="M49" s="294">
        <v>3</v>
      </c>
      <c r="N49" s="294"/>
      <c r="O49" s="294"/>
      <c r="P49" s="294"/>
      <c r="Q49" s="294"/>
      <c r="R49" s="294"/>
      <c r="S49" s="210">
        <f t="shared" si="8"/>
        <v>3</v>
      </c>
      <c r="U49" s="213"/>
      <c r="V49" s="213"/>
      <c r="W49" s="213"/>
      <c r="X49" s="213"/>
      <c r="Y49" s="213"/>
      <c r="Z49" s="213"/>
    </row>
    <row r="50" spans="2:26" s="8" customFormat="1" ht="20.100000000000001" customHeight="1" x14ac:dyDescent="0.25">
      <c r="B50" s="622">
        <v>40</v>
      </c>
      <c r="C50" s="623"/>
      <c r="D50" s="292">
        <v>81973</v>
      </c>
      <c r="E50" s="624" t="s">
        <v>572</v>
      </c>
      <c r="F50" s="624"/>
      <c r="G50" s="624"/>
      <c r="H50" s="624"/>
      <c r="I50" s="624"/>
      <c r="J50" s="624"/>
      <c r="K50" s="624"/>
      <c r="L50" s="293" t="s">
        <v>519</v>
      </c>
      <c r="M50" s="294">
        <v>18</v>
      </c>
      <c r="N50" s="294"/>
      <c r="O50" s="294"/>
      <c r="P50" s="294"/>
      <c r="Q50" s="294"/>
      <c r="R50" s="294"/>
      <c r="S50" s="210">
        <f t="shared" si="8"/>
        <v>18</v>
      </c>
      <c r="U50" s="213"/>
      <c r="V50" s="213"/>
      <c r="W50" s="213"/>
      <c r="X50" s="213"/>
      <c r="Y50" s="213"/>
      <c r="Z50" s="213"/>
    </row>
    <row r="51" spans="2:26" s="8" customFormat="1" ht="20.100000000000001" customHeight="1" x14ac:dyDescent="0.25">
      <c r="B51" s="622">
        <v>41</v>
      </c>
      <c r="C51" s="623"/>
      <c r="D51" s="292">
        <v>81970</v>
      </c>
      <c r="E51" s="624" t="s">
        <v>575</v>
      </c>
      <c r="F51" s="624"/>
      <c r="G51" s="624"/>
      <c r="H51" s="624"/>
      <c r="I51" s="624"/>
      <c r="J51" s="624"/>
      <c r="K51" s="624"/>
      <c r="L51" s="293" t="s">
        <v>519</v>
      </c>
      <c r="M51" s="294">
        <v>1</v>
      </c>
      <c r="N51" s="294">
        <v>3</v>
      </c>
      <c r="O51" s="294">
        <v>1</v>
      </c>
      <c r="P51" s="294">
        <v>1</v>
      </c>
      <c r="Q51" s="294"/>
      <c r="R51" s="294"/>
      <c r="S51" s="210">
        <f t="shared" si="8"/>
        <v>6</v>
      </c>
      <c r="U51" s="213"/>
      <c r="V51" s="213"/>
      <c r="W51" s="213"/>
      <c r="X51" s="213"/>
      <c r="Y51" s="213"/>
      <c r="Z51" s="213"/>
    </row>
    <row r="52" spans="2:26" s="8" customFormat="1" ht="20.100000000000001" customHeight="1" x14ac:dyDescent="0.25">
      <c r="B52" s="622">
        <v>42</v>
      </c>
      <c r="C52" s="623"/>
      <c r="D52" s="292">
        <v>81971</v>
      </c>
      <c r="E52" s="624" t="s">
        <v>576</v>
      </c>
      <c r="F52" s="624"/>
      <c r="G52" s="624"/>
      <c r="H52" s="624"/>
      <c r="I52" s="624"/>
      <c r="J52" s="624"/>
      <c r="K52" s="624"/>
      <c r="L52" s="293" t="s">
        <v>519</v>
      </c>
      <c r="M52" s="294">
        <v>2</v>
      </c>
      <c r="N52" s="294">
        <v>6</v>
      </c>
      <c r="O52" s="294">
        <v>2</v>
      </c>
      <c r="P52" s="294">
        <v>1</v>
      </c>
      <c r="Q52" s="294">
        <v>2</v>
      </c>
      <c r="R52" s="294"/>
      <c r="S52" s="210">
        <f t="shared" si="8"/>
        <v>13</v>
      </c>
      <c r="U52" s="213"/>
      <c r="V52" s="213"/>
      <c r="W52" s="213"/>
      <c r="X52" s="213"/>
      <c r="Y52" s="213"/>
      <c r="Z52" s="213"/>
    </row>
    <row r="53" spans="2:26" s="8" customFormat="1" ht="20.100000000000001" customHeight="1" x14ac:dyDescent="0.25">
      <c r="B53" s="622">
        <v>43</v>
      </c>
      <c r="C53" s="623"/>
      <c r="D53" s="292">
        <v>81973</v>
      </c>
      <c r="E53" s="624" t="s">
        <v>572</v>
      </c>
      <c r="F53" s="624"/>
      <c r="G53" s="624"/>
      <c r="H53" s="624"/>
      <c r="I53" s="624"/>
      <c r="J53" s="624"/>
      <c r="K53" s="624"/>
      <c r="L53" s="293" t="s">
        <v>519</v>
      </c>
      <c r="M53" s="294"/>
      <c r="N53" s="294">
        <v>6</v>
      </c>
      <c r="O53" s="294">
        <v>6</v>
      </c>
      <c r="P53" s="294">
        <v>4</v>
      </c>
      <c r="Q53" s="294">
        <v>3</v>
      </c>
      <c r="R53" s="294"/>
      <c r="S53" s="210">
        <f t="shared" si="8"/>
        <v>19</v>
      </c>
      <c r="U53" s="213"/>
      <c r="V53" s="213"/>
      <c r="W53" s="213"/>
      <c r="X53" s="213"/>
      <c r="Y53" s="213"/>
      <c r="Z53" s="213"/>
    </row>
    <row r="54" spans="2:26" s="8" customFormat="1" ht="20.100000000000001" customHeight="1" x14ac:dyDescent="0.25">
      <c r="B54" s="622">
        <v>44</v>
      </c>
      <c r="C54" s="623"/>
      <c r="D54" s="292">
        <v>81965</v>
      </c>
      <c r="E54" s="624" t="s">
        <v>594</v>
      </c>
      <c r="F54" s="624"/>
      <c r="G54" s="624"/>
      <c r="H54" s="624"/>
      <c r="I54" s="624"/>
      <c r="J54" s="624"/>
      <c r="K54" s="624"/>
      <c r="L54" s="293" t="s">
        <v>519</v>
      </c>
      <c r="M54" s="294">
        <v>1</v>
      </c>
      <c r="N54" s="294">
        <v>1</v>
      </c>
      <c r="O54" s="294"/>
      <c r="P54" s="294">
        <v>1</v>
      </c>
      <c r="Q54" s="294"/>
      <c r="R54" s="294"/>
      <c r="S54" s="210">
        <f t="shared" si="8"/>
        <v>3</v>
      </c>
      <c r="U54" s="213"/>
      <c r="V54" s="213"/>
      <c r="W54" s="213"/>
      <c r="X54" s="213"/>
      <c r="Y54" s="213"/>
      <c r="Z54" s="213"/>
    </row>
    <row r="55" spans="2:26" s="8" customFormat="1" ht="30" customHeight="1" x14ac:dyDescent="0.25">
      <c r="B55" s="622">
        <v>45</v>
      </c>
      <c r="C55" s="623"/>
      <c r="D55" s="292">
        <v>1642</v>
      </c>
      <c r="E55" s="624" t="s">
        <v>606</v>
      </c>
      <c r="F55" s="624"/>
      <c r="G55" s="624"/>
      <c r="H55" s="624"/>
      <c r="I55" s="624"/>
      <c r="J55" s="624"/>
      <c r="K55" s="624"/>
      <c r="L55" s="293" t="s">
        <v>519</v>
      </c>
      <c r="M55" s="294"/>
      <c r="N55" s="294">
        <v>1</v>
      </c>
      <c r="O55" s="294">
        <v>1</v>
      </c>
      <c r="P55" s="294"/>
      <c r="Q55" s="294">
        <v>1</v>
      </c>
      <c r="R55" s="294"/>
      <c r="S55" s="210">
        <f t="shared" si="8"/>
        <v>3</v>
      </c>
      <c r="U55" s="295"/>
      <c r="V55" s="213"/>
      <c r="W55" s="213"/>
      <c r="X55" s="213"/>
      <c r="Y55" s="213"/>
      <c r="Z55" s="213"/>
    </row>
    <row r="56" spans="2:26" s="8" customFormat="1" ht="45" customHeight="1" x14ac:dyDescent="0.25">
      <c r="B56" s="622">
        <v>46</v>
      </c>
      <c r="C56" s="623"/>
      <c r="D56" s="292">
        <v>102711</v>
      </c>
      <c r="E56" s="624" t="s">
        <v>1674</v>
      </c>
      <c r="F56" s="624"/>
      <c r="G56" s="624"/>
      <c r="H56" s="624"/>
      <c r="I56" s="624"/>
      <c r="J56" s="624"/>
      <c r="K56" s="624"/>
      <c r="L56" s="293" t="s">
        <v>519</v>
      </c>
      <c r="M56" s="294"/>
      <c r="N56" s="294"/>
      <c r="O56" s="294"/>
      <c r="P56" s="294">
        <v>2</v>
      </c>
      <c r="Q56" s="294"/>
      <c r="R56" s="294"/>
      <c r="S56" s="210">
        <f t="shared" ref="S56" si="10">SUM(M56:R56)</f>
        <v>2</v>
      </c>
      <c r="U56" s="295"/>
      <c r="V56" s="213"/>
      <c r="W56" s="213"/>
      <c r="X56" s="213"/>
      <c r="Y56" s="213"/>
      <c r="Z56" s="213"/>
    </row>
    <row r="57" spans="2:26" s="8" customFormat="1" ht="20.100000000000001" customHeight="1" x14ac:dyDescent="0.25">
      <c r="B57" s="622">
        <v>47</v>
      </c>
      <c r="C57" s="623"/>
      <c r="D57" s="292">
        <v>82001</v>
      </c>
      <c r="E57" s="646" t="s">
        <v>577</v>
      </c>
      <c r="F57" s="647"/>
      <c r="G57" s="647"/>
      <c r="H57" s="647"/>
      <c r="I57" s="647"/>
      <c r="J57" s="647"/>
      <c r="K57" s="648"/>
      <c r="L57" s="293" t="s">
        <v>519</v>
      </c>
      <c r="M57" s="294">
        <v>26</v>
      </c>
      <c r="N57" s="294">
        <v>8</v>
      </c>
      <c r="O57" s="294">
        <v>3</v>
      </c>
      <c r="P57" s="294"/>
      <c r="Q57" s="294"/>
      <c r="R57" s="294"/>
      <c r="S57" s="210">
        <f t="shared" si="8"/>
        <v>37</v>
      </c>
      <c r="U57" s="213"/>
      <c r="V57" s="213"/>
      <c r="W57" s="213"/>
      <c r="X57" s="213"/>
      <c r="Y57" s="213"/>
      <c r="Z57" s="213"/>
    </row>
    <row r="58" spans="2:26" s="8" customFormat="1" ht="20.100000000000001" customHeight="1" x14ac:dyDescent="0.25">
      <c r="B58" s="622">
        <v>48</v>
      </c>
      <c r="C58" s="623"/>
      <c r="D58" s="292">
        <v>82002</v>
      </c>
      <c r="E58" s="624" t="s">
        <v>578</v>
      </c>
      <c r="F58" s="624"/>
      <c r="G58" s="624"/>
      <c r="H58" s="624"/>
      <c r="I58" s="624"/>
      <c r="J58" s="624"/>
      <c r="K58" s="624"/>
      <c r="L58" s="293" t="s">
        <v>519</v>
      </c>
      <c r="M58" s="294">
        <f>55+19</f>
        <v>74</v>
      </c>
      <c r="N58" s="294">
        <v>58</v>
      </c>
      <c r="O58" s="294">
        <v>222</v>
      </c>
      <c r="P58" s="294">
        <f>14+8</f>
        <v>22</v>
      </c>
      <c r="Q58" s="294">
        <v>19</v>
      </c>
      <c r="R58" s="294"/>
      <c r="S58" s="210">
        <f t="shared" si="8"/>
        <v>395</v>
      </c>
      <c r="U58" s="213"/>
      <c r="V58" s="213"/>
      <c r="W58" s="213"/>
      <c r="X58" s="213"/>
      <c r="Y58" s="213"/>
      <c r="Z58" s="213"/>
    </row>
    <row r="59" spans="2:26" s="8" customFormat="1" ht="50.1" customHeight="1" x14ac:dyDescent="0.25">
      <c r="B59" s="622">
        <v>49</v>
      </c>
      <c r="C59" s="623"/>
      <c r="D59" s="292" t="s">
        <v>583</v>
      </c>
      <c r="E59" s="624" t="s">
        <v>584</v>
      </c>
      <c r="F59" s="624"/>
      <c r="G59" s="624"/>
      <c r="H59" s="624"/>
      <c r="I59" s="624"/>
      <c r="J59" s="624"/>
      <c r="K59" s="624"/>
      <c r="L59" s="293" t="s">
        <v>519</v>
      </c>
      <c r="M59" s="294">
        <v>8</v>
      </c>
      <c r="N59" s="294"/>
      <c r="O59" s="294"/>
      <c r="P59" s="294"/>
      <c r="Q59" s="294"/>
      <c r="R59" s="294"/>
      <c r="S59" s="210">
        <f t="shared" si="8"/>
        <v>8</v>
      </c>
      <c r="U59" s="295"/>
      <c r="V59" s="213"/>
      <c r="W59" s="213"/>
      <c r="X59" s="213"/>
      <c r="Y59" s="213"/>
      <c r="Z59" s="213"/>
    </row>
    <row r="60" spans="2:26" s="8" customFormat="1" ht="20.100000000000001" customHeight="1" x14ac:dyDescent="0.25">
      <c r="B60" s="622">
        <v>50</v>
      </c>
      <c r="C60" s="623"/>
      <c r="D60" s="292">
        <v>82103</v>
      </c>
      <c r="E60" s="624" t="s">
        <v>579</v>
      </c>
      <c r="F60" s="624"/>
      <c r="G60" s="624"/>
      <c r="H60" s="624"/>
      <c r="I60" s="624"/>
      <c r="J60" s="624"/>
      <c r="K60" s="624"/>
      <c r="L60" s="293" t="s">
        <v>519</v>
      </c>
      <c r="M60" s="294"/>
      <c r="N60" s="294">
        <v>2</v>
      </c>
      <c r="O60" s="294"/>
      <c r="P60" s="294"/>
      <c r="Q60" s="294"/>
      <c r="R60" s="294"/>
      <c r="S60" s="210">
        <f t="shared" si="8"/>
        <v>2</v>
      </c>
      <c r="U60" s="213"/>
      <c r="V60" s="213"/>
      <c r="W60" s="213"/>
      <c r="X60" s="213"/>
      <c r="Y60" s="213"/>
      <c r="Z60" s="213"/>
    </row>
    <row r="61" spans="2:26" s="8" customFormat="1" ht="20.100000000000001" customHeight="1" x14ac:dyDescent="0.25">
      <c r="B61" s="622">
        <v>51</v>
      </c>
      <c r="C61" s="623"/>
      <c r="D61" s="292">
        <v>82101</v>
      </c>
      <c r="E61" s="624" t="s">
        <v>580</v>
      </c>
      <c r="F61" s="624"/>
      <c r="G61" s="624"/>
      <c r="H61" s="624"/>
      <c r="I61" s="624"/>
      <c r="J61" s="624"/>
      <c r="K61" s="624"/>
      <c r="L61" s="293" t="s">
        <v>519</v>
      </c>
      <c r="M61" s="294">
        <v>2</v>
      </c>
      <c r="N61" s="294">
        <v>6</v>
      </c>
      <c r="O61" s="294">
        <v>1</v>
      </c>
      <c r="P61" s="294"/>
      <c r="Q61" s="294">
        <v>1</v>
      </c>
      <c r="R61" s="294"/>
      <c r="S61" s="210">
        <f t="shared" si="8"/>
        <v>10</v>
      </c>
      <c r="U61" s="213"/>
      <c r="V61" s="213"/>
      <c r="W61" s="213"/>
      <c r="X61" s="213"/>
      <c r="Y61" s="213"/>
      <c r="Z61" s="213"/>
    </row>
    <row r="62" spans="2:26" s="8" customFormat="1" ht="20.100000000000001" customHeight="1" x14ac:dyDescent="0.25">
      <c r="B62" s="622">
        <v>52</v>
      </c>
      <c r="C62" s="623"/>
      <c r="D62" s="292">
        <v>82102</v>
      </c>
      <c r="E62" s="624" t="s">
        <v>617</v>
      </c>
      <c r="F62" s="624"/>
      <c r="G62" s="624"/>
      <c r="H62" s="624"/>
      <c r="I62" s="624"/>
      <c r="J62" s="624"/>
      <c r="K62" s="624"/>
      <c r="L62" s="293" t="s">
        <v>519</v>
      </c>
      <c r="M62" s="294"/>
      <c r="N62" s="294"/>
      <c r="O62" s="294">
        <v>1</v>
      </c>
      <c r="P62" s="294"/>
      <c r="Q62" s="294"/>
      <c r="R62" s="294"/>
      <c r="S62" s="210">
        <f t="shared" si="8"/>
        <v>1</v>
      </c>
      <c r="U62" s="213"/>
      <c r="V62" s="213"/>
      <c r="W62" s="213"/>
      <c r="X62" s="213"/>
      <c r="Y62" s="213"/>
      <c r="Z62" s="213"/>
    </row>
    <row r="63" spans="2:26" s="8" customFormat="1" ht="20.100000000000001" customHeight="1" x14ac:dyDescent="0.25">
      <c r="B63" s="622">
        <v>53</v>
      </c>
      <c r="C63" s="623"/>
      <c r="D63" s="292">
        <v>82302</v>
      </c>
      <c r="E63" s="624" t="s">
        <v>582</v>
      </c>
      <c r="F63" s="624"/>
      <c r="G63" s="624"/>
      <c r="H63" s="624"/>
      <c r="I63" s="624"/>
      <c r="J63" s="624"/>
      <c r="K63" s="624"/>
      <c r="L63" s="293" t="s">
        <v>17</v>
      </c>
      <c r="M63" s="294">
        <f>61.76+2.53+59.11</f>
        <v>123.39999999999999</v>
      </c>
      <c r="N63" s="294">
        <f>17.04+7.05+34.26</f>
        <v>58.349999999999994</v>
      </c>
      <c r="O63" s="294">
        <f>7.03+55.07</f>
        <v>62.1</v>
      </c>
      <c r="P63" s="294">
        <v>11.27</v>
      </c>
      <c r="Q63" s="294">
        <f>6.97+10.09</f>
        <v>17.059999999999999</v>
      </c>
      <c r="R63" s="294"/>
      <c r="S63" s="210">
        <f t="shared" si="8"/>
        <v>272.18</v>
      </c>
      <c r="U63" s="213"/>
      <c r="V63" s="213"/>
      <c r="W63" s="213"/>
      <c r="X63" s="213"/>
      <c r="Y63" s="213"/>
      <c r="Z63" s="213"/>
    </row>
    <row r="64" spans="2:26" s="8" customFormat="1" ht="39.950000000000003" customHeight="1" x14ac:dyDescent="0.25">
      <c r="B64" s="622">
        <v>54</v>
      </c>
      <c r="C64" s="623"/>
      <c r="D64" s="292" t="s">
        <v>586</v>
      </c>
      <c r="E64" s="624" t="s">
        <v>585</v>
      </c>
      <c r="F64" s="624"/>
      <c r="G64" s="624"/>
      <c r="H64" s="624"/>
      <c r="I64" s="624"/>
      <c r="J64" s="624"/>
      <c r="K64" s="624"/>
      <c r="L64" s="293" t="s">
        <v>17</v>
      </c>
      <c r="M64" s="294">
        <v>72.17</v>
      </c>
      <c r="N64" s="294"/>
      <c r="O64" s="294"/>
      <c r="P64" s="294"/>
      <c r="Q64" s="294"/>
      <c r="R64" s="294"/>
      <c r="S64" s="210">
        <f t="shared" si="8"/>
        <v>72.17</v>
      </c>
      <c r="U64" s="295"/>
      <c r="V64" s="213"/>
      <c r="W64" s="213"/>
      <c r="X64" s="213"/>
      <c r="Y64" s="213"/>
      <c r="Z64" s="213"/>
    </row>
    <row r="65" spans="2:26" s="8" customFormat="1" ht="39.950000000000003" customHeight="1" x14ac:dyDescent="0.25">
      <c r="B65" s="622">
        <v>55</v>
      </c>
      <c r="C65" s="623"/>
      <c r="D65" s="292" t="s">
        <v>588</v>
      </c>
      <c r="E65" s="624" t="s">
        <v>587</v>
      </c>
      <c r="F65" s="624"/>
      <c r="G65" s="624"/>
      <c r="H65" s="624"/>
      <c r="I65" s="624"/>
      <c r="J65" s="624"/>
      <c r="K65" s="624"/>
      <c r="L65" s="293" t="s">
        <v>17</v>
      </c>
      <c r="M65" s="294">
        <v>29.68</v>
      </c>
      <c r="N65" s="294"/>
      <c r="O65" s="294"/>
      <c r="P65" s="294"/>
      <c r="Q65" s="294"/>
      <c r="R65" s="294"/>
      <c r="S65" s="210">
        <f t="shared" si="8"/>
        <v>29.68</v>
      </c>
      <c r="U65" s="295"/>
      <c r="V65" s="213"/>
      <c r="W65" s="213"/>
      <c r="X65" s="213"/>
      <c r="Y65" s="213"/>
      <c r="Z65" s="213"/>
    </row>
    <row r="66" spans="2:26" s="8" customFormat="1" ht="20.100000000000001" customHeight="1" x14ac:dyDescent="0.25">
      <c r="B66" s="622">
        <v>56</v>
      </c>
      <c r="C66" s="623"/>
      <c r="D66" s="292">
        <v>81922</v>
      </c>
      <c r="E66" s="624" t="s">
        <v>592</v>
      </c>
      <c r="F66" s="624"/>
      <c r="G66" s="624"/>
      <c r="H66" s="624"/>
      <c r="I66" s="624"/>
      <c r="J66" s="624"/>
      <c r="K66" s="624"/>
      <c r="L66" s="293" t="s">
        <v>519</v>
      </c>
      <c r="M66" s="294">
        <v>9</v>
      </c>
      <c r="N66" s="294">
        <v>13</v>
      </c>
      <c r="O66" s="294">
        <v>3</v>
      </c>
      <c r="P66" s="294">
        <v>6</v>
      </c>
      <c r="Q66" s="294">
        <v>4</v>
      </c>
      <c r="R66" s="294"/>
      <c r="S66" s="210">
        <f t="shared" si="8"/>
        <v>35</v>
      </c>
      <c r="U66" s="213"/>
      <c r="V66" s="213"/>
      <c r="W66" s="213"/>
      <c r="X66" s="213"/>
      <c r="Y66" s="213"/>
      <c r="Z66" s="213"/>
    </row>
    <row r="67" spans="2:26" s="8" customFormat="1" ht="20.100000000000001" customHeight="1" x14ac:dyDescent="0.25">
      <c r="B67" s="622">
        <v>57</v>
      </c>
      <c r="C67" s="623"/>
      <c r="D67" s="292">
        <v>81927</v>
      </c>
      <c r="E67" s="624" t="s">
        <v>605</v>
      </c>
      <c r="F67" s="624"/>
      <c r="G67" s="624"/>
      <c r="H67" s="624"/>
      <c r="I67" s="624"/>
      <c r="J67" s="624"/>
      <c r="K67" s="624"/>
      <c r="L67" s="293" t="s">
        <v>519</v>
      </c>
      <c r="M67" s="294">
        <v>39</v>
      </c>
      <c r="N67" s="294">
        <v>16</v>
      </c>
      <c r="O67" s="294">
        <v>8</v>
      </c>
      <c r="P67" s="294">
        <v>8</v>
      </c>
      <c r="Q67" s="294">
        <v>8</v>
      </c>
      <c r="R67" s="294"/>
      <c r="S67" s="210">
        <f t="shared" si="8"/>
        <v>79</v>
      </c>
      <c r="U67" s="213"/>
      <c r="V67" s="213"/>
      <c r="W67" s="213"/>
      <c r="X67" s="213"/>
      <c r="Y67" s="213"/>
      <c r="Z67" s="213"/>
    </row>
    <row r="68" spans="2:26" s="8" customFormat="1" ht="20.100000000000001" customHeight="1" x14ac:dyDescent="0.25">
      <c r="B68" s="622">
        <v>58</v>
      </c>
      <c r="C68" s="623"/>
      <c r="D68" s="292">
        <v>81936</v>
      </c>
      <c r="E68" s="624" t="s">
        <v>593</v>
      </c>
      <c r="F68" s="624"/>
      <c r="G68" s="624"/>
      <c r="H68" s="624"/>
      <c r="I68" s="624"/>
      <c r="J68" s="624"/>
      <c r="K68" s="624"/>
      <c r="L68" s="293" t="s">
        <v>519</v>
      </c>
      <c r="M68" s="294">
        <v>63</v>
      </c>
      <c r="N68" s="294">
        <f>5+18</f>
        <v>23</v>
      </c>
      <c r="O68" s="294">
        <v>18</v>
      </c>
      <c r="P68" s="294">
        <v>4</v>
      </c>
      <c r="Q68" s="294">
        <v>5</v>
      </c>
      <c r="R68" s="294"/>
      <c r="S68" s="210">
        <f t="shared" si="8"/>
        <v>113</v>
      </c>
      <c r="U68" s="213"/>
      <c r="V68" s="213"/>
      <c r="W68" s="213"/>
      <c r="X68" s="213"/>
      <c r="Y68" s="213"/>
      <c r="Z68" s="213"/>
    </row>
    <row r="69" spans="2:26" s="8" customFormat="1" ht="20.100000000000001" customHeight="1" x14ac:dyDescent="0.25">
      <c r="B69" s="622">
        <v>59</v>
      </c>
      <c r="C69" s="623"/>
      <c r="D69" s="292">
        <v>82201</v>
      </c>
      <c r="E69" s="624" t="s">
        <v>1675</v>
      </c>
      <c r="F69" s="624"/>
      <c r="G69" s="624"/>
      <c r="H69" s="624"/>
      <c r="I69" s="624"/>
      <c r="J69" s="624"/>
      <c r="K69" s="624"/>
      <c r="L69" s="293" t="s">
        <v>519</v>
      </c>
      <c r="M69" s="294"/>
      <c r="N69" s="294"/>
      <c r="O69" s="294"/>
      <c r="P69" s="294">
        <v>1</v>
      </c>
      <c r="Q69" s="294">
        <v>1</v>
      </c>
      <c r="R69" s="294"/>
      <c r="S69" s="210">
        <f t="shared" ref="S69" si="11">SUM(M69:R69)</f>
        <v>2</v>
      </c>
      <c r="U69" s="213"/>
      <c r="V69" s="213"/>
      <c r="W69" s="213"/>
      <c r="X69" s="213"/>
      <c r="Y69" s="213"/>
      <c r="Z69" s="213"/>
    </row>
    <row r="70" spans="2:26" s="8" customFormat="1" ht="20.100000000000001" customHeight="1" x14ac:dyDescent="0.25">
      <c r="B70" s="622">
        <v>60</v>
      </c>
      <c r="C70" s="623"/>
      <c r="D70" s="292">
        <v>82230</v>
      </c>
      <c r="E70" s="624" t="s">
        <v>595</v>
      </c>
      <c r="F70" s="624"/>
      <c r="G70" s="624"/>
      <c r="H70" s="624"/>
      <c r="I70" s="624"/>
      <c r="J70" s="624"/>
      <c r="K70" s="624"/>
      <c r="L70" s="293" t="s">
        <v>519</v>
      </c>
      <c r="M70" s="294">
        <v>24</v>
      </c>
      <c r="N70" s="294">
        <v>18</v>
      </c>
      <c r="O70" s="294">
        <v>9</v>
      </c>
      <c r="P70" s="294">
        <v>6</v>
      </c>
      <c r="Q70" s="294">
        <v>4</v>
      </c>
      <c r="R70" s="294"/>
      <c r="S70" s="210">
        <f t="shared" si="8"/>
        <v>61</v>
      </c>
      <c r="U70" s="213"/>
      <c r="V70" s="213"/>
      <c r="W70" s="213"/>
      <c r="X70" s="213"/>
      <c r="Y70" s="213"/>
      <c r="Z70" s="213"/>
    </row>
    <row r="71" spans="2:26" s="8" customFormat="1" ht="20.100000000000001" customHeight="1" x14ac:dyDescent="0.25">
      <c r="B71" s="622">
        <v>61</v>
      </c>
      <c r="C71" s="623"/>
      <c r="D71" s="292">
        <v>82231</v>
      </c>
      <c r="E71" s="624" t="s">
        <v>607</v>
      </c>
      <c r="F71" s="624"/>
      <c r="G71" s="624"/>
      <c r="H71" s="624"/>
      <c r="I71" s="624"/>
      <c r="J71" s="624"/>
      <c r="K71" s="624"/>
      <c r="L71" s="293" t="s">
        <v>519</v>
      </c>
      <c r="M71" s="294"/>
      <c r="N71" s="294">
        <v>1</v>
      </c>
      <c r="O71" s="294">
        <v>2</v>
      </c>
      <c r="P71" s="294"/>
      <c r="Q71" s="294">
        <v>3</v>
      </c>
      <c r="R71" s="294"/>
      <c r="S71" s="210">
        <f t="shared" si="8"/>
        <v>6</v>
      </c>
      <c r="U71" s="213"/>
      <c r="V71" s="213"/>
      <c r="W71" s="213"/>
      <c r="X71" s="213"/>
      <c r="Y71" s="213"/>
      <c r="Z71" s="213"/>
    </row>
    <row r="72" spans="2:26" s="8" customFormat="1" ht="54.95" customHeight="1" x14ac:dyDescent="0.25">
      <c r="B72" s="622">
        <v>62</v>
      </c>
      <c r="C72" s="623"/>
      <c r="D72" s="292">
        <v>104356</v>
      </c>
      <c r="E72" s="624" t="s">
        <v>613</v>
      </c>
      <c r="F72" s="624"/>
      <c r="G72" s="624"/>
      <c r="H72" s="624"/>
      <c r="I72" s="624"/>
      <c r="J72" s="624"/>
      <c r="K72" s="624"/>
      <c r="L72" s="293" t="s">
        <v>519</v>
      </c>
      <c r="M72" s="294"/>
      <c r="N72" s="294"/>
      <c r="O72" s="294"/>
      <c r="P72" s="294">
        <v>1</v>
      </c>
      <c r="Q72" s="294"/>
      <c r="R72" s="294">
        <v>2</v>
      </c>
      <c r="S72" s="210">
        <f t="shared" ref="S72:S74" si="12">SUM(M72:R72)</f>
        <v>3</v>
      </c>
      <c r="U72" s="295"/>
      <c r="V72" s="213"/>
      <c r="W72" s="213"/>
      <c r="X72" s="213"/>
      <c r="Y72" s="213"/>
      <c r="Z72" s="213"/>
    </row>
    <row r="73" spans="2:26" s="8" customFormat="1" ht="54.95" customHeight="1" x14ac:dyDescent="0.25">
      <c r="B73" s="622">
        <v>63</v>
      </c>
      <c r="C73" s="623"/>
      <c r="D73" s="292">
        <v>104351</v>
      </c>
      <c r="E73" s="624" t="s">
        <v>614</v>
      </c>
      <c r="F73" s="624"/>
      <c r="G73" s="624"/>
      <c r="H73" s="624"/>
      <c r="I73" s="624"/>
      <c r="J73" s="624"/>
      <c r="K73" s="624"/>
      <c r="L73" s="293" t="s">
        <v>519</v>
      </c>
      <c r="M73" s="294"/>
      <c r="N73" s="294"/>
      <c r="O73" s="294">
        <v>1</v>
      </c>
      <c r="P73" s="294">
        <v>1</v>
      </c>
      <c r="Q73" s="294"/>
      <c r="R73" s="294">
        <v>13</v>
      </c>
      <c r="S73" s="210">
        <f t="shared" si="12"/>
        <v>15</v>
      </c>
      <c r="U73" s="295"/>
      <c r="V73" s="213"/>
      <c r="W73" s="213"/>
      <c r="X73" s="213"/>
      <c r="Y73" s="213"/>
      <c r="Z73" s="213"/>
    </row>
    <row r="74" spans="2:26" s="8" customFormat="1" ht="54.95" customHeight="1" x14ac:dyDescent="0.25">
      <c r="B74" s="622">
        <v>64</v>
      </c>
      <c r="C74" s="623"/>
      <c r="D74" s="292">
        <v>104348</v>
      </c>
      <c r="E74" s="624" t="s">
        <v>615</v>
      </c>
      <c r="F74" s="624"/>
      <c r="G74" s="624"/>
      <c r="H74" s="624"/>
      <c r="I74" s="624"/>
      <c r="J74" s="624"/>
      <c r="K74" s="624"/>
      <c r="L74" s="293" t="s">
        <v>519</v>
      </c>
      <c r="M74" s="294"/>
      <c r="N74" s="294"/>
      <c r="O74" s="294">
        <v>6</v>
      </c>
      <c r="P74" s="294"/>
      <c r="Q74" s="294"/>
      <c r="R74" s="294"/>
      <c r="S74" s="210">
        <f t="shared" si="12"/>
        <v>6</v>
      </c>
      <c r="U74" s="295"/>
      <c r="V74" s="213"/>
      <c r="W74" s="213"/>
      <c r="X74" s="213"/>
      <c r="Y74" s="213"/>
      <c r="Z74" s="213"/>
    </row>
    <row r="75" spans="2:26" s="8" customFormat="1" ht="20.100000000000001" customHeight="1" thickBot="1" x14ac:dyDescent="0.3">
      <c r="B75" s="631"/>
      <c r="C75" s="632"/>
      <c r="D75" s="288"/>
      <c r="E75" s="633"/>
      <c r="F75" s="633"/>
      <c r="G75" s="633"/>
      <c r="H75" s="633"/>
      <c r="I75" s="633"/>
      <c r="J75" s="633"/>
      <c r="K75" s="633"/>
      <c r="L75" s="291"/>
      <c r="M75" s="289"/>
      <c r="N75" s="289"/>
      <c r="O75" s="289"/>
      <c r="P75" s="289"/>
      <c r="Q75" s="289"/>
      <c r="R75" s="289"/>
      <c r="S75" s="211"/>
      <c r="V75" s="213"/>
      <c r="W75" s="213"/>
      <c r="X75" s="213"/>
      <c r="Y75" s="213"/>
      <c r="Z75" s="213"/>
    </row>
    <row r="76" spans="2:26" s="8" customFormat="1" ht="9.9499999999999993" customHeight="1" x14ac:dyDescent="0.25">
      <c r="B76" s="53"/>
      <c r="C76" s="54"/>
      <c r="D76" s="54"/>
      <c r="E76" s="9"/>
      <c r="F76" s="9"/>
      <c r="G76" s="9"/>
      <c r="H76" s="12"/>
      <c r="I76" s="12"/>
      <c r="J76" s="9"/>
    </row>
  </sheetData>
  <mergeCells count="138">
    <mergeCell ref="B54:C54"/>
    <mergeCell ref="E54:K54"/>
    <mergeCell ref="B53:C53"/>
    <mergeCell ref="B57:C57"/>
    <mergeCell ref="E57:K57"/>
    <mergeCell ref="B58:C58"/>
    <mergeCell ref="B62:C62"/>
    <mergeCell ref="E62:K62"/>
    <mergeCell ref="E58:K58"/>
    <mergeCell ref="E53:K53"/>
    <mergeCell ref="B56:C56"/>
    <mergeCell ref="E56:K56"/>
    <mergeCell ref="B63:C63"/>
    <mergeCell ref="E63:K63"/>
    <mergeCell ref="B59:C59"/>
    <mergeCell ref="E59:K59"/>
    <mergeCell ref="B60:C60"/>
    <mergeCell ref="E60:K60"/>
    <mergeCell ref="B61:C61"/>
    <mergeCell ref="E61:K61"/>
    <mergeCell ref="B55:C55"/>
    <mergeCell ref="E55:K55"/>
    <mergeCell ref="B74:C74"/>
    <mergeCell ref="E74:K74"/>
    <mergeCell ref="B67:C67"/>
    <mergeCell ref="E67:K67"/>
    <mergeCell ref="B75:C75"/>
    <mergeCell ref="E75:K75"/>
    <mergeCell ref="B64:C64"/>
    <mergeCell ref="E64:K64"/>
    <mergeCell ref="B65:C65"/>
    <mergeCell ref="E65:K65"/>
    <mergeCell ref="B70:C70"/>
    <mergeCell ref="E70:K70"/>
    <mergeCell ref="B66:C66"/>
    <mergeCell ref="E66:K66"/>
    <mergeCell ref="B68:C68"/>
    <mergeCell ref="E68:K68"/>
    <mergeCell ref="B71:C71"/>
    <mergeCell ref="E71:K71"/>
    <mergeCell ref="B69:C69"/>
    <mergeCell ref="E69:K69"/>
    <mergeCell ref="B72:C72"/>
    <mergeCell ref="E72:K72"/>
    <mergeCell ref="B73:C73"/>
    <mergeCell ref="E73:K73"/>
    <mergeCell ref="B52:C52"/>
    <mergeCell ref="B40:C40"/>
    <mergeCell ref="E40:K40"/>
    <mergeCell ref="B41:C41"/>
    <mergeCell ref="E41:K41"/>
    <mergeCell ref="B44:C44"/>
    <mergeCell ref="E44:K44"/>
    <mergeCell ref="B45:C45"/>
    <mergeCell ref="E45:K45"/>
    <mergeCell ref="B46:C46"/>
    <mergeCell ref="E46:K46"/>
    <mergeCell ref="B48:C48"/>
    <mergeCell ref="E48:K48"/>
    <mergeCell ref="B49:C49"/>
    <mergeCell ref="E49:K49"/>
    <mergeCell ref="B50:C50"/>
    <mergeCell ref="E50:K50"/>
    <mergeCell ref="B51:C51"/>
    <mergeCell ref="E51:K51"/>
    <mergeCell ref="E52:K52"/>
    <mergeCell ref="B47:C47"/>
    <mergeCell ref="E47:K47"/>
    <mergeCell ref="B37:C37"/>
    <mergeCell ref="E37:K37"/>
    <mergeCell ref="B38:C38"/>
    <mergeCell ref="E38:K38"/>
    <mergeCell ref="B31:C31"/>
    <mergeCell ref="E31:K31"/>
    <mergeCell ref="B33:C33"/>
    <mergeCell ref="E33:K33"/>
    <mergeCell ref="B35:C35"/>
    <mergeCell ref="E35:K35"/>
    <mergeCell ref="B39:C39"/>
    <mergeCell ref="E39:K39"/>
    <mergeCell ref="B42:C42"/>
    <mergeCell ref="E42:K42"/>
    <mergeCell ref="B43:C43"/>
    <mergeCell ref="E43:K43"/>
    <mergeCell ref="B28:C28"/>
    <mergeCell ref="E28:K28"/>
    <mergeCell ref="B22:C22"/>
    <mergeCell ref="E22:K22"/>
    <mergeCell ref="B23:C23"/>
    <mergeCell ref="E23:K23"/>
    <mergeCell ref="B24:C24"/>
    <mergeCell ref="E24:K24"/>
    <mergeCell ref="B36:C36"/>
    <mergeCell ref="E36:K36"/>
    <mergeCell ref="B29:C29"/>
    <mergeCell ref="E29:K29"/>
    <mergeCell ref="B34:C34"/>
    <mergeCell ref="E34:K34"/>
    <mergeCell ref="B32:C32"/>
    <mergeCell ref="E32:K32"/>
    <mergeCell ref="B30:C30"/>
    <mergeCell ref="E30:K30"/>
    <mergeCell ref="T9:T10"/>
    <mergeCell ref="B11:C11"/>
    <mergeCell ref="E11:K11"/>
    <mergeCell ref="B12:C12"/>
    <mergeCell ref="E12:K12"/>
    <mergeCell ref="B13:C13"/>
    <mergeCell ref="E13:K13"/>
    <mergeCell ref="B20:C20"/>
    <mergeCell ref="E20:K20"/>
    <mergeCell ref="B17:C17"/>
    <mergeCell ref="E17:K17"/>
    <mergeCell ref="B18:C18"/>
    <mergeCell ref="E18:K18"/>
    <mergeCell ref="B19:C19"/>
    <mergeCell ref="E19:K19"/>
    <mergeCell ref="B1:S2"/>
    <mergeCell ref="B9:C10"/>
    <mergeCell ref="D9:D10"/>
    <mergeCell ref="E9:K10"/>
    <mergeCell ref="L9:L10"/>
    <mergeCell ref="M9:R9"/>
    <mergeCell ref="S9:S10"/>
    <mergeCell ref="B27:C27"/>
    <mergeCell ref="E27:K27"/>
    <mergeCell ref="B14:C14"/>
    <mergeCell ref="E14:K14"/>
    <mergeCell ref="B15:C15"/>
    <mergeCell ref="E15:K15"/>
    <mergeCell ref="B16:C16"/>
    <mergeCell ref="E16:K16"/>
    <mergeCell ref="B21:C21"/>
    <mergeCell ref="E21:K21"/>
    <mergeCell ref="B25:C25"/>
    <mergeCell ref="E25:K25"/>
    <mergeCell ref="B26:C26"/>
    <mergeCell ref="E26:K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C418-4613-4885-98F0-2D951D3FB41B}">
  <sheetPr>
    <tabColor rgb="FF92D050"/>
  </sheetPr>
  <dimension ref="B1:Z60"/>
  <sheetViews>
    <sheetView showGridLines="0" view="pageBreakPreview" zoomScale="85" zoomScaleNormal="70" zoomScaleSheetLayoutView="85" workbookViewId="0">
      <selection activeCell="E16" sqref="E16:K1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7" width="11.7109375" style="32" customWidth="1"/>
    <col min="18" max="19" width="11.42578125" style="34" customWidth="1"/>
    <col min="20" max="20" width="1.7109375" style="33" customWidth="1"/>
    <col min="21" max="16384" width="9.140625" style="32"/>
  </cols>
  <sheetData>
    <row r="1" spans="2:26" s="10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8"/>
    </row>
    <row r="2" spans="2:26" s="10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8"/>
    </row>
    <row r="3" spans="2:26" s="10" customFormat="1" ht="20.100000000000001" customHeight="1" x14ac:dyDescent="0.25">
      <c r="T3" s="8"/>
    </row>
    <row r="4" spans="2:26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O4" s="3"/>
      <c r="R4" s="3" t="s">
        <v>21</v>
      </c>
      <c r="S4" s="226" t="str">
        <f>+'DADOS DA OBRA'!$N$25</f>
        <v>18/03/2026</v>
      </c>
      <c r="T4" s="207"/>
      <c r="U4" s="35"/>
      <c r="V4" s="35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R5" s="3" t="s">
        <v>22</v>
      </c>
      <c r="S5" s="4" t="str">
        <f>'DADOS DA OBRA'!$N$28</f>
        <v>00</v>
      </c>
      <c r="T5" s="207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07"/>
    </row>
    <row r="7" spans="2:26" s="5" customFormat="1" ht="20.100000000000001" customHeight="1" x14ac:dyDescent="0.25">
      <c r="B7" s="1" t="s">
        <v>24</v>
      </c>
      <c r="D7" s="43" t="s">
        <v>597</v>
      </c>
      <c r="M7" s="3"/>
      <c r="N7" s="3"/>
      <c r="O7" s="3"/>
      <c r="P7" s="3" t="s">
        <v>240</v>
      </c>
      <c r="Q7" s="298" t="s">
        <v>975</v>
      </c>
      <c r="R7" s="3" t="s">
        <v>25</v>
      </c>
      <c r="S7" s="58" t="s">
        <v>37</v>
      </c>
      <c r="T7" s="207"/>
    </row>
    <row r="8" spans="2:26" s="8" customFormat="1" ht="20.100000000000001" customHeight="1" thickBot="1" x14ac:dyDescent="0.3">
      <c r="B8" s="53"/>
      <c r="C8" s="54"/>
      <c r="D8" s="54"/>
      <c r="E8" s="9"/>
      <c r="F8" s="9"/>
      <c r="G8" s="9"/>
      <c r="H8" s="12"/>
      <c r="I8" s="12"/>
      <c r="J8" s="9"/>
    </row>
    <row r="9" spans="2:26" s="8" customFormat="1" ht="20.100000000000001" customHeight="1" x14ac:dyDescent="0.25">
      <c r="B9" s="640" t="s">
        <v>5</v>
      </c>
      <c r="C9" s="641"/>
      <c r="D9" s="638" t="s">
        <v>0</v>
      </c>
      <c r="E9" s="638" t="s">
        <v>41</v>
      </c>
      <c r="F9" s="638"/>
      <c r="G9" s="638"/>
      <c r="H9" s="638"/>
      <c r="I9" s="638"/>
      <c r="J9" s="638"/>
      <c r="K9" s="638"/>
      <c r="L9" s="638" t="s">
        <v>3</v>
      </c>
      <c r="M9" s="638"/>
      <c r="N9" s="638"/>
      <c r="O9" s="638"/>
      <c r="P9" s="638"/>
      <c r="Q9" s="638"/>
      <c r="R9" s="638"/>
      <c r="S9" s="644" t="s">
        <v>4</v>
      </c>
      <c r="T9" s="634"/>
    </row>
    <row r="10" spans="2:26" s="8" customFormat="1" ht="20.100000000000001" customHeight="1" thickBot="1" x14ac:dyDescent="0.3">
      <c r="B10" s="642"/>
      <c r="C10" s="643"/>
      <c r="D10" s="639"/>
      <c r="E10" s="639"/>
      <c r="F10" s="639"/>
      <c r="G10" s="639"/>
      <c r="H10" s="639"/>
      <c r="I10" s="639"/>
      <c r="J10" s="639"/>
      <c r="K10" s="639"/>
      <c r="L10" s="639"/>
      <c r="M10" s="206" t="s">
        <v>76</v>
      </c>
      <c r="N10" s="206" t="s">
        <v>223</v>
      </c>
      <c r="O10" s="206" t="s">
        <v>224</v>
      </c>
      <c r="P10" s="206" t="s">
        <v>225</v>
      </c>
      <c r="Q10" s="206" t="s">
        <v>254</v>
      </c>
      <c r="R10" s="206" t="s">
        <v>121</v>
      </c>
      <c r="S10" s="645"/>
      <c r="T10" s="634"/>
    </row>
    <row r="11" spans="2:26" s="8" customFormat="1" ht="20.100000000000001" customHeight="1" x14ac:dyDescent="0.25">
      <c r="B11" s="625">
        <v>1</v>
      </c>
      <c r="C11" s="626"/>
      <c r="D11" s="286">
        <v>81923</v>
      </c>
      <c r="E11" s="628" t="s">
        <v>545</v>
      </c>
      <c r="F11" s="629"/>
      <c r="G11" s="629"/>
      <c r="H11" s="629"/>
      <c r="I11" s="629"/>
      <c r="J11" s="629"/>
      <c r="K11" s="630"/>
      <c r="L11" s="290" t="s">
        <v>519</v>
      </c>
      <c r="M11" s="212"/>
      <c r="N11" s="212">
        <v>2</v>
      </c>
      <c r="O11" s="212">
        <v>1</v>
      </c>
      <c r="P11" s="212"/>
      <c r="Q11" s="212"/>
      <c r="R11" s="212">
        <v>1</v>
      </c>
      <c r="S11" s="210">
        <f t="shared" ref="S11:S39" si="0">SUM(M11:R11)</f>
        <v>4</v>
      </c>
      <c r="U11" s="213"/>
      <c r="V11" s="213"/>
      <c r="W11" s="213"/>
      <c r="X11" s="213"/>
      <c r="Y11" s="213"/>
      <c r="Z11" s="213"/>
    </row>
    <row r="12" spans="2:26" s="8" customFormat="1" ht="20.100000000000001" customHeight="1" x14ac:dyDescent="0.25">
      <c r="B12" s="625">
        <v>2</v>
      </c>
      <c r="C12" s="626"/>
      <c r="D12" s="286">
        <v>81924</v>
      </c>
      <c r="E12" s="628" t="s">
        <v>546</v>
      </c>
      <c r="F12" s="629"/>
      <c r="G12" s="629"/>
      <c r="H12" s="629"/>
      <c r="I12" s="629"/>
      <c r="J12" s="629"/>
      <c r="K12" s="630"/>
      <c r="L12" s="290" t="s">
        <v>519</v>
      </c>
      <c r="M12" s="212"/>
      <c r="N12" s="212">
        <v>3</v>
      </c>
      <c r="O12" s="212">
        <v>1</v>
      </c>
      <c r="P12" s="212"/>
      <c r="Q12" s="212"/>
      <c r="R12" s="212">
        <v>4</v>
      </c>
      <c r="S12" s="210">
        <f t="shared" si="0"/>
        <v>8</v>
      </c>
      <c r="U12" s="213"/>
      <c r="V12" s="213"/>
      <c r="W12" s="213"/>
      <c r="X12" s="213"/>
      <c r="Y12" s="213"/>
      <c r="Z12" s="213"/>
    </row>
    <row r="13" spans="2:26" s="8" customFormat="1" ht="20.100000000000001" customHeight="1" x14ac:dyDescent="0.25">
      <c r="B13" s="625">
        <v>3</v>
      </c>
      <c r="C13" s="626"/>
      <c r="D13" s="286">
        <v>81937</v>
      </c>
      <c r="E13" s="628" t="s">
        <v>548</v>
      </c>
      <c r="F13" s="629"/>
      <c r="G13" s="629"/>
      <c r="H13" s="629"/>
      <c r="I13" s="629"/>
      <c r="J13" s="629"/>
      <c r="K13" s="630"/>
      <c r="L13" s="290" t="s">
        <v>519</v>
      </c>
      <c r="M13" s="212">
        <v>3</v>
      </c>
      <c r="N13" s="212"/>
      <c r="O13" s="212"/>
      <c r="P13" s="212"/>
      <c r="Q13" s="212"/>
      <c r="R13" s="212"/>
      <c r="S13" s="210">
        <f t="shared" si="0"/>
        <v>3</v>
      </c>
      <c r="U13" s="213"/>
      <c r="V13" s="213"/>
      <c r="W13" s="213"/>
      <c r="X13" s="213"/>
      <c r="Y13" s="213"/>
      <c r="Z13" s="213"/>
    </row>
    <row r="14" spans="2:26" s="8" customFormat="1" ht="20.100000000000001" customHeight="1" x14ac:dyDescent="0.25">
      <c r="B14" s="625">
        <v>4</v>
      </c>
      <c r="C14" s="626"/>
      <c r="D14" s="286">
        <v>81938</v>
      </c>
      <c r="E14" s="628" t="s">
        <v>549</v>
      </c>
      <c r="F14" s="629"/>
      <c r="G14" s="629"/>
      <c r="H14" s="629"/>
      <c r="I14" s="629"/>
      <c r="J14" s="629"/>
      <c r="K14" s="630"/>
      <c r="L14" s="290" t="s">
        <v>519</v>
      </c>
      <c r="M14" s="212">
        <v>11</v>
      </c>
      <c r="N14" s="212">
        <v>6</v>
      </c>
      <c r="O14" s="212">
        <v>25</v>
      </c>
      <c r="P14" s="212"/>
      <c r="Q14" s="212"/>
      <c r="R14" s="212"/>
      <c r="S14" s="210">
        <f t="shared" si="0"/>
        <v>42</v>
      </c>
      <c r="U14" s="213"/>
      <c r="V14" s="213"/>
      <c r="W14" s="213"/>
      <c r="X14" s="213"/>
      <c r="Y14" s="213"/>
      <c r="Z14" s="213"/>
    </row>
    <row r="15" spans="2:26" s="8" customFormat="1" ht="45" customHeight="1" x14ac:dyDescent="0.25">
      <c r="B15" s="625">
        <v>5</v>
      </c>
      <c r="C15" s="626"/>
      <c r="D15" s="286">
        <v>89854</v>
      </c>
      <c r="E15" s="627" t="s">
        <v>1667</v>
      </c>
      <c r="F15" s="627"/>
      <c r="G15" s="627"/>
      <c r="H15" s="627"/>
      <c r="I15" s="627"/>
      <c r="J15" s="627"/>
      <c r="K15" s="627"/>
      <c r="L15" s="290" t="s">
        <v>519</v>
      </c>
      <c r="M15" s="212">
        <v>4</v>
      </c>
      <c r="N15" s="212">
        <v>2</v>
      </c>
      <c r="O15" s="212">
        <v>2</v>
      </c>
      <c r="P15" s="212"/>
      <c r="Q15" s="212"/>
      <c r="R15" s="212">
        <v>2</v>
      </c>
      <c r="S15" s="210">
        <f t="shared" si="0"/>
        <v>10</v>
      </c>
      <c r="U15" s="295"/>
      <c r="V15" s="213"/>
      <c r="W15" s="213"/>
      <c r="X15" s="213"/>
      <c r="Y15" s="213"/>
      <c r="Z15" s="213"/>
    </row>
    <row r="16" spans="2:26" s="8" customFormat="1" ht="20.100000000000001" customHeight="1" x14ac:dyDescent="0.25">
      <c r="B16" s="625">
        <v>6</v>
      </c>
      <c r="C16" s="626"/>
      <c r="D16" s="286">
        <v>81974</v>
      </c>
      <c r="E16" s="628" t="s">
        <v>551</v>
      </c>
      <c r="F16" s="629"/>
      <c r="G16" s="629"/>
      <c r="H16" s="629"/>
      <c r="I16" s="629"/>
      <c r="J16" s="629"/>
      <c r="K16" s="630"/>
      <c r="L16" s="290" t="s">
        <v>519</v>
      </c>
      <c r="M16" s="212"/>
      <c r="N16" s="212">
        <v>4</v>
      </c>
      <c r="O16" s="212">
        <v>1</v>
      </c>
      <c r="P16" s="212"/>
      <c r="Q16" s="212"/>
      <c r="R16" s="212">
        <v>1</v>
      </c>
      <c r="S16" s="210">
        <f t="shared" si="0"/>
        <v>6</v>
      </c>
      <c r="U16" s="213"/>
      <c r="V16" s="213"/>
      <c r="W16" s="213"/>
      <c r="X16" s="213"/>
      <c r="Y16" s="213"/>
      <c r="Z16" s="213"/>
    </row>
    <row r="17" spans="2:26" s="8" customFormat="1" ht="20.100000000000001" customHeight="1" x14ac:dyDescent="0.25">
      <c r="B17" s="625">
        <v>7</v>
      </c>
      <c r="C17" s="626"/>
      <c r="D17" s="286">
        <v>81975</v>
      </c>
      <c r="E17" s="628" t="s">
        <v>552</v>
      </c>
      <c r="F17" s="629"/>
      <c r="G17" s="629"/>
      <c r="H17" s="629"/>
      <c r="I17" s="629"/>
      <c r="J17" s="629"/>
      <c r="K17" s="630"/>
      <c r="L17" s="290" t="s">
        <v>519</v>
      </c>
      <c r="M17" s="212"/>
      <c r="N17" s="212"/>
      <c r="O17" s="212"/>
      <c r="P17" s="212"/>
      <c r="Q17" s="212"/>
      <c r="R17" s="212">
        <v>2</v>
      </c>
      <c r="S17" s="210">
        <f t="shared" si="0"/>
        <v>2</v>
      </c>
      <c r="U17" s="213"/>
      <c r="V17" s="213"/>
      <c r="W17" s="213"/>
      <c r="X17" s="213"/>
      <c r="Y17" s="213"/>
      <c r="Z17" s="213"/>
    </row>
    <row r="18" spans="2:26" s="8" customFormat="1" ht="45" customHeight="1" x14ac:dyDescent="0.25">
      <c r="B18" s="625">
        <v>8</v>
      </c>
      <c r="C18" s="626"/>
      <c r="D18" s="286">
        <v>89863</v>
      </c>
      <c r="E18" s="627" t="s">
        <v>1668</v>
      </c>
      <c r="F18" s="627"/>
      <c r="G18" s="627"/>
      <c r="H18" s="627"/>
      <c r="I18" s="627"/>
      <c r="J18" s="627"/>
      <c r="K18" s="627"/>
      <c r="L18" s="290" t="s">
        <v>519</v>
      </c>
      <c r="M18" s="212"/>
      <c r="N18" s="212">
        <v>1</v>
      </c>
      <c r="O18" s="212">
        <v>3</v>
      </c>
      <c r="P18" s="212"/>
      <c r="Q18" s="212"/>
      <c r="R18" s="212"/>
      <c r="S18" s="210">
        <f t="shared" si="0"/>
        <v>4</v>
      </c>
      <c r="U18" s="295"/>
      <c r="V18" s="213"/>
      <c r="W18" s="213"/>
      <c r="X18" s="213"/>
      <c r="Y18" s="213"/>
      <c r="Z18" s="213"/>
    </row>
    <row r="19" spans="2:26" s="8" customFormat="1" ht="20.100000000000001" customHeight="1" x14ac:dyDescent="0.25">
      <c r="B19" s="625">
        <v>9</v>
      </c>
      <c r="C19" s="626"/>
      <c r="D19" s="286">
        <v>82003</v>
      </c>
      <c r="E19" s="628" t="s">
        <v>555</v>
      </c>
      <c r="F19" s="629"/>
      <c r="G19" s="629"/>
      <c r="H19" s="629"/>
      <c r="I19" s="629"/>
      <c r="J19" s="629"/>
      <c r="K19" s="630"/>
      <c r="L19" s="290" t="s">
        <v>519</v>
      </c>
      <c r="M19" s="212"/>
      <c r="N19" s="212">
        <v>7</v>
      </c>
      <c r="O19" s="212">
        <v>3</v>
      </c>
      <c r="P19" s="212"/>
      <c r="Q19" s="212"/>
      <c r="R19" s="212">
        <v>5</v>
      </c>
      <c r="S19" s="210">
        <f t="shared" si="0"/>
        <v>15</v>
      </c>
      <c r="U19" s="213"/>
      <c r="V19" s="213"/>
      <c r="W19" s="213"/>
      <c r="X19" s="213"/>
      <c r="Y19" s="213"/>
      <c r="Z19" s="213"/>
    </row>
    <row r="20" spans="2:26" s="8" customFormat="1" ht="20.100000000000001" customHeight="1" x14ac:dyDescent="0.25">
      <c r="B20" s="625">
        <v>10</v>
      </c>
      <c r="C20" s="626"/>
      <c r="D20" s="286">
        <v>82004</v>
      </c>
      <c r="E20" s="628" t="s">
        <v>556</v>
      </c>
      <c r="F20" s="629"/>
      <c r="G20" s="629"/>
      <c r="H20" s="629"/>
      <c r="I20" s="629"/>
      <c r="J20" s="629"/>
      <c r="K20" s="630"/>
      <c r="L20" s="290" t="s">
        <v>519</v>
      </c>
      <c r="M20" s="212"/>
      <c r="N20" s="212">
        <v>35</v>
      </c>
      <c r="O20" s="212">
        <v>22</v>
      </c>
      <c r="P20" s="212">
        <v>6</v>
      </c>
      <c r="Q20" s="212">
        <v>6</v>
      </c>
      <c r="R20" s="212">
        <v>27</v>
      </c>
      <c r="S20" s="210">
        <f t="shared" si="0"/>
        <v>96</v>
      </c>
      <c r="U20" s="213"/>
      <c r="V20" s="213"/>
      <c r="W20" s="213"/>
      <c r="X20" s="213"/>
      <c r="Y20" s="213"/>
      <c r="Z20" s="213"/>
    </row>
    <row r="21" spans="2:26" s="8" customFormat="1" ht="20.100000000000001" customHeight="1" x14ac:dyDescent="0.25">
      <c r="B21" s="625">
        <v>11</v>
      </c>
      <c r="C21" s="626"/>
      <c r="D21" s="286">
        <v>82303</v>
      </c>
      <c r="E21" s="628" t="s">
        <v>559</v>
      </c>
      <c r="F21" s="629"/>
      <c r="G21" s="629"/>
      <c r="H21" s="629"/>
      <c r="I21" s="629"/>
      <c r="J21" s="629"/>
      <c r="K21" s="630"/>
      <c r="L21" s="290" t="s">
        <v>17</v>
      </c>
      <c r="M21" s="212"/>
      <c r="N21" s="212">
        <v>54.1</v>
      </c>
      <c r="O21" s="212">
        <v>12.36</v>
      </c>
      <c r="P21" s="212"/>
      <c r="Q21" s="212"/>
      <c r="R21" s="212">
        <f>6.24+0.35</f>
        <v>6.59</v>
      </c>
      <c r="S21" s="210">
        <f t="shared" si="0"/>
        <v>73.050000000000011</v>
      </c>
      <c r="U21" s="213"/>
      <c r="V21" s="213"/>
      <c r="W21" s="213"/>
      <c r="X21" s="213"/>
      <c r="Y21" s="213"/>
      <c r="Z21" s="213"/>
    </row>
    <row r="22" spans="2:26" s="8" customFormat="1" ht="20.100000000000001" customHeight="1" x14ac:dyDescent="0.25">
      <c r="B22" s="625">
        <v>12</v>
      </c>
      <c r="C22" s="626"/>
      <c r="D22" s="286">
        <v>82304</v>
      </c>
      <c r="E22" s="627" t="s">
        <v>560</v>
      </c>
      <c r="F22" s="627"/>
      <c r="G22" s="627"/>
      <c r="H22" s="627"/>
      <c r="I22" s="627"/>
      <c r="J22" s="627"/>
      <c r="K22" s="627"/>
      <c r="L22" s="290" t="s">
        <v>17</v>
      </c>
      <c r="M22" s="212"/>
      <c r="N22" s="212">
        <f>16.24+93.38</f>
        <v>109.61999999999999</v>
      </c>
      <c r="O22" s="212">
        <f>45.93+40.43</f>
        <v>86.36</v>
      </c>
      <c r="P22" s="212">
        <v>14.43</v>
      </c>
      <c r="Q22" s="212">
        <v>16.93</v>
      </c>
      <c r="R22" s="212">
        <f>12.97+57.53+12.38</f>
        <v>82.88</v>
      </c>
      <c r="S22" s="210">
        <f t="shared" si="0"/>
        <v>310.22000000000003</v>
      </c>
      <c r="U22" s="213"/>
      <c r="V22" s="213"/>
      <c r="W22" s="213"/>
      <c r="X22" s="213"/>
      <c r="Y22" s="213"/>
      <c r="Z22" s="213"/>
    </row>
    <row r="23" spans="2:26" s="8" customFormat="1" ht="20.100000000000001" customHeight="1" x14ac:dyDescent="0.25">
      <c r="B23" s="625">
        <v>13</v>
      </c>
      <c r="C23" s="626"/>
      <c r="D23" s="286">
        <v>82331</v>
      </c>
      <c r="E23" s="627" t="s">
        <v>581</v>
      </c>
      <c r="F23" s="627"/>
      <c r="G23" s="627"/>
      <c r="H23" s="627"/>
      <c r="I23" s="627"/>
      <c r="J23" s="627"/>
      <c r="K23" s="627"/>
      <c r="L23" s="290" t="s">
        <v>17</v>
      </c>
      <c r="M23" s="212"/>
      <c r="N23" s="212">
        <v>29.03</v>
      </c>
      <c r="O23" s="212">
        <v>46.38</v>
      </c>
      <c r="P23" s="212">
        <v>14.43</v>
      </c>
      <c r="Q23" s="212">
        <v>14.43</v>
      </c>
      <c r="R23" s="212">
        <v>76.989999999999995</v>
      </c>
      <c r="S23" s="210">
        <f t="shared" si="0"/>
        <v>181.26</v>
      </c>
      <c r="U23" s="213"/>
      <c r="V23" s="213"/>
      <c r="W23" s="213"/>
      <c r="X23" s="213"/>
      <c r="Y23" s="213"/>
      <c r="Z23" s="213"/>
    </row>
    <row r="24" spans="2:26" s="8" customFormat="1" ht="39.950000000000003" customHeight="1" x14ac:dyDescent="0.25">
      <c r="B24" s="625">
        <v>14</v>
      </c>
      <c r="C24" s="626"/>
      <c r="D24" s="286">
        <v>95693</v>
      </c>
      <c r="E24" s="627" t="s">
        <v>1669</v>
      </c>
      <c r="F24" s="627"/>
      <c r="G24" s="627"/>
      <c r="H24" s="627"/>
      <c r="I24" s="627"/>
      <c r="J24" s="627"/>
      <c r="K24" s="627"/>
      <c r="L24" s="290" t="s">
        <v>519</v>
      </c>
      <c r="M24" s="212"/>
      <c r="N24" s="212">
        <v>12</v>
      </c>
      <c r="O24" s="212">
        <v>14</v>
      </c>
      <c r="P24" s="212">
        <v>6</v>
      </c>
      <c r="Q24" s="212">
        <v>6</v>
      </c>
      <c r="R24" s="212">
        <v>15</v>
      </c>
      <c r="S24" s="210">
        <f t="shared" si="0"/>
        <v>53</v>
      </c>
      <c r="U24" s="295"/>
      <c r="V24" s="213"/>
      <c r="W24" s="213"/>
      <c r="X24" s="213"/>
      <c r="Y24" s="213"/>
      <c r="Z24" s="213"/>
    </row>
    <row r="25" spans="2:26" s="8" customFormat="1" ht="20.100000000000001" customHeight="1" x14ac:dyDescent="0.25">
      <c r="B25" s="649">
        <v>15</v>
      </c>
      <c r="C25" s="650"/>
      <c r="D25" s="292">
        <v>81702</v>
      </c>
      <c r="E25" s="624" t="s">
        <v>568</v>
      </c>
      <c r="F25" s="624"/>
      <c r="G25" s="624"/>
      <c r="H25" s="624"/>
      <c r="I25" s="624"/>
      <c r="J25" s="624"/>
      <c r="K25" s="624"/>
      <c r="L25" s="293" t="s">
        <v>519</v>
      </c>
      <c r="M25" s="294"/>
      <c r="N25" s="294">
        <v>3</v>
      </c>
      <c r="O25" s="294">
        <v>2</v>
      </c>
      <c r="P25" s="294"/>
      <c r="Q25" s="294"/>
      <c r="R25" s="294">
        <v>5</v>
      </c>
      <c r="S25" s="210">
        <f t="shared" si="0"/>
        <v>10</v>
      </c>
      <c r="U25" s="213"/>
      <c r="V25" s="213"/>
      <c r="W25" s="213"/>
      <c r="X25" s="213"/>
      <c r="Y25" s="213"/>
      <c r="Z25" s="213"/>
    </row>
    <row r="26" spans="2:26" s="8" customFormat="1" ht="54.95" customHeight="1" x14ac:dyDescent="0.25">
      <c r="B26" s="649">
        <v>16</v>
      </c>
      <c r="C26" s="650"/>
      <c r="D26" s="292">
        <v>104332</v>
      </c>
      <c r="E26" s="624" t="s">
        <v>616</v>
      </c>
      <c r="F26" s="624"/>
      <c r="G26" s="624"/>
      <c r="H26" s="624"/>
      <c r="I26" s="624"/>
      <c r="J26" s="624"/>
      <c r="K26" s="624"/>
      <c r="L26" s="293" t="s">
        <v>519</v>
      </c>
      <c r="M26" s="294"/>
      <c r="N26" s="294">
        <v>2</v>
      </c>
      <c r="O26" s="294"/>
      <c r="P26" s="294"/>
      <c r="Q26" s="294"/>
      <c r="R26" s="294"/>
      <c r="S26" s="210">
        <f t="shared" si="0"/>
        <v>2</v>
      </c>
      <c r="U26" s="295"/>
      <c r="V26" s="213"/>
      <c r="W26" s="213"/>
      <c r="X26" s="213"/>
      <c r="Y26" s="213"/>
      <c r="Z26" s="213"/>
    </row>
    <row r="27" spans="2:26" s="8" customFormat="1" ht="20.100000000000001" customHeight="1" x14ac:dyDescent="0.25">
      <c r="B27" s="649">
        <v>17</v>
      </c>
      <c r="C27" s="650"/>
      <c r="D27" s="292">
        <v>81732</v>
      </c>
      <c r="E27" s="624" t="s">
        <v>591</v>
      </c>
      <c r="F27" s="624"/>
      <c r="G27" s="624"/>
      <c r="H27" s="624"/>
      <c r="I27" s="624"/>
      <c r="J27" s="624"/>
      <c r="K27" s="624"/>
      <c r="L27" s="293" t="s">
        <v>519</v>
      </c>
      <c r="M27" s="294"/>
      <c r="N27" s="294">
        <v>4</v>
      </c>
      <c r="O27" s="294"/>
      <c r="P27" s="294"/>
      <c r="Q27" s="294"/>
      <c r="R27" s="294"/>
      <c r="S27" s="210">
        <f t="shared" si="0"/>
        <v>4</v>
      </c>
      <c r="U27" s="213"/>
      <c r="V27" s="213"/>
      <c r="W27" s="213"/>
      <c r="X27" s="213"/>
      <c r="Y27" s="213"/>
      <c r="Z27" s="213"/>
    </row>
    <row r="28" spans="2:26" s="8" customFormat="1" ht="20.100000000000001" customHeight="1" x14ac:dyDescent="0.25">
      <c r="B28" s="649">
        <v>18</v>
      </c>
      <c r="C28" s="650"/>
      <c r="D28" s="292">
        <v>81733</v>
      </c>
      <c r="E28" s="624" t="s">
        <v>604</v>
      </c>
      <c r="F28" s="624"/>
      <c r="G28" s="624"/>
      <c r="H28" s="624"/>
      <c r="I28" s="624"/>
      <c r="J28" s="624"/>
      <c r="K28" s="624"/>
      <c r="L28" s="293" t="s">
        <v>519</v>
      </c>
      <c r="M28" s="294"/>
      <c r="N28" s="294"/>
      <c r="O28" s="294"/>
      <c r="P28" s="294"/>
      <c r="Q28" s="294"/>
      <c r="R28" s="294">
        <v>17</v>
      </c>
      <c r="S28" s="210">
        <f t="shared" si="0"/>
        <v>17</v>
      </c>
      <c r="U28" s="213"/>
      <c r="V28" s="213"/>
      <c r="W28" s="213"/>
      <c r="X28" s="213"/>
      <c r="Y28" s="213"/>
      <c r="Z28" s="213"/>
    </row>
    <row r="29" spans="2:26" s="8" customFormat="1" ht="20.100000000000001" customHeight="1" x14ac:dyDescent="0.25">
      <c r="B29" s="649">
        <v>19</v>
      </c>
      <c r="C29" s="650"/>
      <c r="D29" s="292">
        <v>81737</v>
      </c>
      <c r="E29" s="624" t="s">
        <v>598</v>
      </c>
      <c r="F29" s="624"/>
      <c r="G29" s="624"/>
      <c r="H29" s="624"/>
      <c r="I29" s="624"/>
      <c r="J29" s="624"/>
      <c r="K29" s="624"/>
      <c r="L29" s="293" t="s">
        <v>519</v>
      </c>
      <c r="M29" s="294">
        <v>1</v>
      </c>
      <c r="N29" s="294"/>
      <c r="O29" s="294"/>
      <c r="P29" s="294"/>
      <c r="Q29" s="294"/>
      <c r="R29" s="294">
        <v>2</v>
      </c>
      <c r="S29" s="210">
        <f t="shared" si="0"/>
        <v>3</v>
      </c>
      <c r="U29" s="213"/>
      <c r="V29" s="213"/>
      <c r="W29" s="213"/>
      <c r="X29" s="213"/>
      <c r="Y29" s="213"/>
      <c r="Z29" s="213"/>
    </row>
    <row r="30" spans="2:26" s="8" customFormat="1" ht="45" customHeight="1" x14ac:dyDescent="0.25">
      <c r="B30" s="649">
        <v>20</v>
      </c>
      <c r="C30" s="650"/>
      <c r="D30" s="292">
        <v>104064</v>
      </c>
      <c r="E30" s="624" t="s">
        <v>589</v>
      </c>
      <c r="F30" s="624"/>
      <c r="G30" s="624"/>
      <c r="H30" s="624"/>
      <c r="I30" s="624"/>
      <c r="J30" s="624"/>
      <c r="K30" s="624"/>
      <c r="L30" s="293" t="s">
        <v>519</v>
      </c>
      <c r="M30" s="294">
        <v>3</v>
      </c>
      <c r="N30" s="294"/>
      <c r="O30" s="294"/>
      <c r="P30" s="294"/>
      <c r="Q30" s="294"/>
      <c r="R30" s="294">
        <v>2</v>
      </c>
      <c r="S30" s="210">
        <f t="shared" si="0"/>
        <v>5</v>
      </c>
      <c r="U30" s="295"/>
      <c r="V30" s="213"/>
      <c r="W30" s="213"/>
      <c r="X30" s="213"/>
      <c r="Y30" s="213"/>
      <c r="Z30" s="213"/>
    </row>
    <row r="31" spans="2:26" s="8" customFormat="1" ht="45" customHeight="1" x14ac:dyDescent="0.25">
      <c r="B31" s="649">
        <v>21</v>
      </c>
      <c r="C31" s="650"/>
      <c r="D31" s="292">
        <v>89855</v>
      </c>
      <c r="E31" s="624" t="s">
        <v>1670</v>
      </c>
      <c r="F31" s="624"/>
      <c r="G31" s="624"/>
      <c r="H31" s="624"/>
      <c r="I31" s="624"/>
      <c r="J31" s="624"/>
      <c r="K31" s="624"/>
      <c r="L31" s="293" t="s">
        <v>519</v>
      </c>
      <c r="M31" s="294"/>
      <c r="N31" s="294"/>
      <c r="O31" s="294">
        <v>2</v>
      </c>
      <c r="P31" s="294"/>
      <c r="Q31" s="294"/>
      <c r="R31" s="294">
        <v>4</v>
      </c>
      <c r="S31" s="210">
        <f t="shared" si="0"/>
        <v>6</v>
      </c>
      <c r="U31" s="295"/>
      <c r="V31" s="213"/>
      <c r="W31" s="213"/>
      <c r="X31" s="213"/>
      <c r="Y31" s="213"/>
      <c r="Z31" s="213"/>
    </row>
    <row r="32" spans="2:26" s="8" customFormat="1" ht="45" customHeight="1" x14ac:dyDescent="0.25">
      <c r="B32" s="649">
        <v>22</v>
      </c>
      <c r="C32" s="650"/>
      <c r="D32" s="292">
        <v>89522</v>
      </c>
      <c r="E32" s="624" t="s">
        <v>1660</v>
      </c>
      <c r="F32" s="624"/>
      <c r="G32" s="624"/>
      <c r="H32" s="624"/>
      <c r="I32" s="624"/>
      <c r="J32" s="624"/>
      <c r="K32" s="624"/>
      <c r="L32" s="293" t="s">
        <v>519</v>
      </c>
      <c r="M32" s="294">
        <v>1</v>
      </c>
      <c r="N32" s="294"/>
      <c r="O32" s="294"/>
      <c r="P32" s="294"/>
      <c r="Q32" s="294"/>
      <c r="R32" s="294"/>
      <c r="S32" s="210">
        <f t="shared" si="0"/>
        <v>1</v>
      </c>
      <c r="U32" s="295"/>
      <c r="V32" s="213"/>
      <c r="W32" s="213"/>
      <c r="X32" s="213"/>
      <c r="Y32" s="213"/>
      <c r="Z32" s="213"/>
    </row>
    <row r="33" spans="2:26" s="8" customFormat="1" ht="39.950000000000003" customHeight="1" x14ac:dyDescent="0.25">
      <c r="B33" s="649">
        <v>23</v>
      </c>
      <c r="C33" s="650"/>
      <c r="D33" s="292" t="s">
        <v>574</v>
      </c>
      <c r="E33" s="624" t="s">
        <v>573</v>
      </c>
      <c r="F33" s="624"/>
      <c r="G33" s="624"/>
      <c r="H33" s="624"/>
      <c r="I33" s="624"/>
      <c r="J33" s="624"/>
      <c r="K33" s="624"/>
      <c r="L33" s="293" t="s">
        <v>519</v>
      </c>
      <c r="M33" s="294"/>
      <c r="N33" s="294">
        <v>1</v>
      </c>
      <c r="O33" s="294">
        <v>1</v>
      </c>
      <c r="P33" s="294"/>
      <c r="Q33" s="294"/>
      <c r="R33" s="294">
        <v>4</v>
      </c>
      <c r="S33" s="210">
        <f t="shared" si="0"/>
        <v>6</v>
      </c>
      <c r="U33" s="295"/>
      <c r="V33" s="213"/>
      <c r="W33" s="213"/>
      <c r="X33" s="213"/>
      <c r="Y33" s="213"/>
      <c r="Z33" s="213"/>
    </row>
    <row r="34" spans="2:26" s="8" customFormat="1" ht="45" customHeight="1" x14ac:dyDescent="0.25">
      <c r="B34" s="649">
        <v>25</v>
      </c>
      <c r="C34" s="650"/>
      <c r="D34" s="292">
        <v>89547</v>
      </c>
      <c r="E34" s="624" t="s">
        <v>1661</v>
      </c>
      <c r="F34" s="624"/>
      <c r="G34" s="624"/>
      <c r="H34" s="624"/>
      <c r="I34" s="624"/>
      <c r="J34" s="624"/>
      <c r="K34" s="624"/>
      <c r="L34" s="293" t="s">
        <v>519</v>
      </c>
      <c r="M34" s="294">
        <v>1</v>
      </c>
      <c r="N34" s="294">
        <v>2</v>
      </c>
      <c r="O34" s="294"/>
      <c r="P34" s="294"/>
      <c r="Q34" s="294"/>
      <c r="R34" s="294"/>
      <c r="S34" s="210">
        <f t="shared" si="0"/>
        <v>3</v>
      </c>
      <c r="U34" s="295"/>
      <c r="V34" s="213"/>
      <c r="W34" s="213"/>
      <c r="X34" s="213"/>
      <c r="Y34" s="213"/>
      <c r="Z34" s="213"/>
    </row>
    <row r="35" spans="2:26" s="8" customFormat="1" ht="39.950000000000003" customHeight="1" x14ac:dyDescent="0.25">
      <c r="B35" s="649">
        <v>26</v>
      </c>
      <c r="C35" s="650"/>
      <c r="D35" s="292" t="s">
        <v>586</v>
      </c>
      <c r="E35" s="624" t="s">
        <v>1662</v>
      </c>
      <c r="F35" s="624"/>
      <c r="G35" s="624"/>
      <c r="H35" s="624"/>
      <c r="I35" s="624"/>
      <c r="J35" s="624"/>
      <c r="K35" s="624"/>
      <c r="L35" s="293" t="s">
        <v>17</v>
      </c>
      <c r="M35" s="294">
        <v>1.01</v>
      </c>
      <c r="N35" s="294">
        <v>9.07</v>
      </c>
      <c r="O35" s="294"/>
      <c r="P35" s="294"/>
      <c r="Q35" s="294"/>
      <c r="R35" s="294"/>
      <c r="S35" s="210">
        <f t="shared" si="0"/>
        <v>10.08</v>
      </c>
      <c r="U35" s="295"/>
      <c r="V35" s="213"/>
      <c r="W35" s="213"/>
      <c r="X35" s="213"/>
      <c r="Y35" s="213"/>
      <c r="Z35" s="213"/>
    </row>
    <row r="36" spans="2:26" s="8" customFormat="1" ht="24.95" customHeight="1" x14ac:dyDescent="0.25">
      <c r="B36" s="649">
        <v>27</v>
      </c>
      <c r="C36" s="650"/>
      <c r="D36" s="292">
        <v>9752</v>
      </c>
      <c r="E36" s="624" t="s">
        <v>608</v>
      </c>
      <c r="F36" s="624"/>
      <c r="G36" s="624"/>
      <c r="H36" s="624"/>
      <c r="I36" s="624"/>
      <c r="J36" s="624"/>
      <c r="K36" s="624"/>
      <c r="L36" s="293" t="s">
        <v>519</v>
      </c>
      <c r="M36" s="294"/>
      <c r="N36" s="294">
        <v>4</v>
      </c>
      <c r="O36" s="294">
        <v>2</v>
      </c>
      <c r="P36" s="294"/>
      <c r="Q36" s="294"/>
      <c r="R36" s="294">
        <v>2</v>
      </c>
      <c r="S36" s="210">
        <f t="shared" si="0"/>
        <v>8</v>
      </c>
      <c r="U36" s="295"/>
      <c r="V36" s="213"/>
      <c r="W36" s="213"/>
      <c r="X36" s="213"/>
      <c r="Y36" s="213"/>
      <c r="Z36" s="213"/>
    </row>
    <row r="37" spans="2:26" s="8" customFormat="1" ht="20.100000000000001" customHeight="1" x14ac:dyDescent="0.25">
      <c r="B37" s="649">
        <v>28</v>
      </c>
      <c r="C37" s="650"/>
      <c r="D37" s="292">
        <v>82102</v>
      </c>
      <c r="E37" s="624" t="s">
        <v>617</v>
      </c>
      <c r="F37" s="624"/>
      <c r="G37" s="624"/>
      <c r="H37" s="624"/>
      <c r="I37" s="624"/>
      <c r="J37" s="624"/>
      <c r="K37" s="624"/>
      <c r="L37" s="293" t="s">
        <v>519</v>
      </c>
      <c r="M37" s="294"/>
      <c r="N37" s="294">
        <v>4</v>
      </c>
      <c r="O37" s="294">
        <v>1</v>
      </c>
      <c r="P37" s="294"/>
      <c r="Q37" s="294"/>
      <c r="R37" s="294">
        <v>1</v>
      </c>
      <c r="S37" s="210">
        <f t="shared" si="0"/>
        <v>6</v>
      </c>
      <c r="U37" s="295"/>
      <c r="V37" s="213"/>
      <c r="W37" s="213"/>
      <c r="X37" s="213"/>
      <c r="Y37" s="213"/>
      <c r="Z37" s="213"/>
    </row>
    <row r="38" spans="2:26" s="8" customFormat="1" ht="39.950000000000003" customHeight="1" x14ac:dyDescent="0.25">
      <c r="B38" s="649">
        <v>29</v>
      </c>
      <c r="C38" s="650"/>
      <c r="D38" s="292" t="s">
        <v>612</v>
      </c>
      <c r="E38" s="624" t="s">
        <v>611</v>
      </c>
      <c r="F38" s="624"/>
      <c r="G38" s="624"/>
      <c r="H38" s="624"/>
      <c r="I38" s="624"/>
      <c r="J38" s="624"/>
      <c r="K38" s="624"/>
      <c r="L38" s="293" t="s">
        <v>519</v>
      </c>
      <c r="M38" s="294"/>
      <c r="N38" s="294">
        <v>2</v>
      </c>
      <c r="O38" s="294">
        <v>5</v>
      </c>
      <c r="P38" s="294"/>
      <c r="Q38" s="294"/>
      <c r="R38" s="294">
        <v>8</v>
      </c>
      <c r="S38" s="210">
        <f t="shared" si="0"/>
        <v>15</v>
      </c>
      <c r="U38" s="295"/>
      <c r="V38" s="213"/>
      <c r="W38" s="213"/>
      <c r="X38" s="213"/>
      <c r="Y38" s="213"/>
      <c r="Z38" s="213"/>
    </row>
    <row r="39" spans="2:26" s="8" customFormat="1" ht="20.100000000000001" customHeight="1" x14ac:dyDescent="0.25">
      <c r="B39" s="625">
        <v>30</v>
      </c>
      <c r="C39" s="626"/>
      <c r="D39" s="286">
        <v>81162</v>
      </c>
      <c r="E39" s="628" t="s">
        <v>535</v>
      </c>
      <c r="F39" s="629"/>
      <c r="G39" s="629"/>
      <c r="H39" s="629"/>
      <c r="I39" s="629"/>
      <c r="J39" s="629"/>
      <c r="K39" s="630"/>
      <c r="L39" s="290" t="s">
        <v>519</v>
      </c>
      <c r="M39" s="212"/>
      <c r="N39" s="212">
        <v>1</v>
      </c>
      <c r="O39" s="212"/>
      <c r="P39" s="212"/>
      <c r="Q39" s="212"/>
      <c r="R39" s="212"/>
      <c r="S39" s="210">
        <f t="shared" si="0"/>
        <v>1</v>
      </c>
      <c r="U39" s="213"/>
      <c r="V39" s="213"/>
      <c r="W39" s="213"/>
      <c r="X39" s="213"/>
      <c r="Y39" s="213"/>
      <c r="Z39" s="213"/>
    </row>
    <row r="40" spans="2:26" s="8" customFormat="1" ht="20.100000000000001" customHeight="1" x14ac:dyDescent="0.25">
      <c r="B40" s="622">
        <v>31</v>
      </c>
      <c r="C40" s="623"/>
      <c r="D40" s="292">
        <v>81537</v>
      </c>
      <c r="E40" s="624" t="s">
        <v>1618</v>
      </c>
      <c r="F40" s="624"/>
      <c r="G40" s="624"/>
      <c r="H40" s="624"/>
      <c r="I40" s="624"/>
      <c r="J40" s="624"/>
      <c r="K40" s="624"/>
      <c r="L40" s="293" t="s">
        <v>519</v>
      </c>
      <c r="M40" s="294"/>
      <c r="N40" s="294">
        <v>3</v>
      </c>
      <c r="O40" s="294"/>
      <c r="P40" s="294"/>
      <c r="Q40" s="294"/>
      <c r="R40" s="294"/>
      <c r="S40" s="210">
        <f t="shared" ref="S40" si="1">SUM(M40:R40)</f>
        <v>3</v>
      </c>
      <c r="U40" s="213"/>
      <c r="V40" s="213"/>
      <c r="W40" s="213"/>
      <c r="X40" s="213"/>
      <c r="Y40" s="213"/>
      <c r="Z40" s="213"/>
    </row>
    <row r="41" spans="2:26" s="8" customFormat="1" ht="20.100000000000001" customHeight="1" x14ac:dyDescent="0.25">
      <c r="B41" s="622">
        <v>32</v>
      </c>
      <c r="C41" s="623"/>
      <c r="D41" s="292">
        <v>81302</v>
      </c>
      <c r="E41" s="624" t="s">
        <v>599</v>
      </c>
      <c r="F41" s="624"/>
      <c r="G41" s="624"/>
      <c r="H41" s="624"/>
      <c r="I41" s="624"/>
      <c r="J41" s="624"/>
      <c r="K41" s="624"/>
      <c r="L41" s="293" t="s">
        <v>519</v>
      </c>
      <c r="M41" s="294">
        <v>12</v>
      </c>
      <c r="N41" s="294">
        <v>2</v>
      </c>
      <c r="O41" s="294">
        <v>3</v>
      </c>
      <c r="P41" s="294">
        <v>1</v>
      </c>
      <c r="Q41" s="294">
        <v>2</v>
      </c>
      <c r="R41" s="294"/>
      <c r="S41" s="210">
        <f t="shared" ref="S41:S50" si="2">SUM(M41:R41)</f>
        <v>20</v>
      </c>
      <c r="U41" s="213"/>
      <c r="V41" s="213"/>
      <c r="W41" s="213"/>
      <c r="X41" s="213"/>
      <c r="Y41" s="213"/>
      <c r="Z41" s="213"/>
    </row>
    <row r="42" spans="2:26" s="8" customFormat="1" ht="20.100000000000001" customHeight="1" x14ac:dyDescent="0.25">
      <c r="B42" s="622">
        <v>33</v>
      </c>
      <c r="C42" s="623"/>
      <c r="D42" s="292">
        <v>81304</v>
      </c>
      <c r="E42" s="624" t="s">
        <v>1663</v>
      </c>
      <c r="F42" s="624"/>
      <c r="G42" s="624"/>
      <c r="H42" s="624"/>
      <c r="I42" s="624"/>
      <c r="J42" s="624"/>
      <c r="K42" s="624"/>
      <c r="L42" s="293" t="s">
        <v>519</v>
      </c>
      <c r="M42" s="294">
        <v>1</v>
      </c>
      <c r="N42" s="294"/>
      <c r="O42" s="294"/>
      <c r="P42" s="294"/>
      <c r="Q42" s="294"/>
      <c r="R42" s="294"/>
      <c r="S42" s="210">
        <f t="shared" si="2"/>
        <v>1</v>
      </c>
      <c r="U42" s="213"/>
      <c r="V42" s="213"/>
      <c r="W42" s="213"/>
      <c r="X42" s="213"/>
      <c r="Y42" s="213"/>
      <c r="Z42" s="213"/>
    </row>
    <row r="43" spans="2:26" s="8" customFormat="1" ht="20.100000000000001" customHeight="1" x14ac:dyDescent="0.25">
      <c r="B43" s="622">
        <v>34</v>
      </c>
      <c r="C43" s="623"/>
      <c r="D43" s="292">
        <v>81305</v>
      </c>
      <c r="E43" s="624" t="s">
        <v>522</v>
      </c>
      <c r="F43" s="624"/>
      <c r="G43" s="624"/>
      <c r="H43" s="624"/>
      <c r="I43" s="624"/>
      <c r="J43" s="624"/>
      <c r="K43" s="624"/>
      <c r="L43" s="293" t="s">
        <v>519</v>
      </c>
      <c r="M43" s="294">
        <v>2</v>
      </c>
      <c r="N43" s="294"/>
      <c r="O43" s="294">
        <v>1</v>
      </c>
      <c r="P43" s="294"/>
      <c r="Q43" s="294"/>
      <c r="R43" s="294"/>
      <c r="S43" s="210">
        <f t="shared" si="2"/>
        <v>3</v>
      </c>
      <c r="U43" s="213"/>
      <c r="V43" s="213"/>
      <c r="W43" s="213"/>
      <c r="X43" s="213"/>
      <c r="Y43" s="213"/>
      <c r="Z43" s="213"/>
    </row>
    <row r="44" spans="2:26" s="8" customFormat="1" ht="20.100000000000001" customHeight="1" x14ac:dyDescent="0.25">
      <c r="B44" s="622">
        <v>35</v>
      </c>
      <c r="C44" s="623"/>
      <c r="D44" s="292">
        <v>81321</v>
      </c>
      <c r="E44" s="624" t="s">
        <v>600</v>
      </c>
      <c r="F44" s="624"/>
      <c r="G44" s="624"/>
      <c r="H44" s="624"/>
      <c r="I44" s="624"/>
      <c r="J44" s="624"/>
      <c r="K44" s="624"/>
      <c r="L44" s="293" t="s">
        <v>519</v>
      </c>
      <c r="M44" s="294">
        <v>40</v>
      </c>
      <c r="N44" s="294">
        <v>65</v>
      </c>
      <c r="O44" s="294">
        <v>36</v>
      </c>
      <c r="P44" s="294">
        <v>23</v>
      </c>
      <c r="Q44" s="294">
        <v>26</v>
      </c>
      <c r="R44" s="294"/>
      <c r="S44" s="210">
        <f t="shared" si="2"/>
        <v>190</v>
      </c>
      <c r="U44" s="213"/>
      <c r="V44" s="213"/>
      <c r="W44" s="213"/>
      <c r="X44" s="213"/>
      <c r="Y44" s="213"/>
      <c r="Z44" s="213"/>
    </row>
    <row r="45" spans="2:26" s="8" customFormat="1" ht="20.100000000000001" customHeight="1" x14ac:dyDescent="0.25">
      <c r="B45" s="622">
        <v>36</v>
      </c>
      <c r="C45" s="623"/>
      <c r="D45" s="292">
        <v>81322</v>
      </c>
      <c r="E45" s="624" t="s">
        <v>1664</v>
      </c>
      <c r="F45" s="624"/>
      <c r="G45" s="624"/>
      <c r="H45" s="624"/>
      <c r="I45" s="624"/>
      <c r="J45" s="624"/>
      <c r="K45" s="624"/>
      <c r="L45" s="293" t="s">
        <v>519</v>
      </c>
      <c r="M45" s="294">
        <v>4</v>
      </c>
      <c r="N45" s="294"/>
      <c r="O45" s="294"/>
      <c r="P45" s="294"/>
      <c r="Q45" s="294"/>
      <c r="R45" s="294"/>
      <c r="S45" s="210">
        <f t="shared" si="2"/>
        <v>4</v>
      </c>
      <c r="U45" s="213"/>
      <c r="V45" s="213"/>
      <c r="W45" s="213"/>
      <c r="X45" s="213"/>
      <c r="Y45" s="213"/>
      <c r="Z45" s="213"/>
    </row>
    <row r="46" spans="2:26" s="8" customFormat="1" ht="20.100000000000001" customHeight="1" x14ac:dyDescent="0.25">
      <c r="B46" s="622">
        <v>37</v>
      </c>
      <c r="C46" s="623"/>
      <c r="D46" s="292">
        <v>81323</v>
      </c>
      <c r="E46" s="624" t="s">
        <v>601</v>
      </c>
      <c r="F46" s="624"/>
      <c r="G46" s="624"/>
      <c r="H46" s="624"/>
      <c r="I46" s="624"/>
      <c r="J46" s="624"/>
      <c r="K46" s="624"/>
      <c r="L46" s="293" t="s">
        <v>519</v>
      </c>
      <c r="M46" s="294">
        <v>3</v>
      </c>
      <c r="N46" s="294"/>
      <c r="O46" s="294"/>
      <c r="P46" s="294"/>
      <c r="Q46" s="294"/>
      <c r="R46" s="294"/>
      <c r="S46" s="210">
        <f t="shared" si="2"/>
        <v>3</v>
      </c>
      <c r="U46" s="213"/>
      <c r="V46" s="213"/>
      <c r="W46" s="213"/>
      <c r="X46" s="213"/>
      <c r="Y46" s="213"/>
      <c r="Z46" s="213"/>
    </row>
    <row r="47" spans="2:26" s="8" customFormat="1" ht="20.100000000000001" customHeight="1" x14ac:dyDescent="0.25">
      <c r="B47" s="622">
        <v>38</v>
      </c>
      <c r="C47" s="623"/>
      <c r="D47" s="292">
        <v>81324</v>
      </c>
      <c r="E47" s="624" t="s">
        <v>520</v>
      </c>
      <c r="F47" s="624"/>
      <c r="G47" s="624"/>
      <c r="H47" s="624"/>
      <c r="I47" s="624"/>
      <c r="J47" s="624"/>
      <c r="K47" s="624"/>
      <c r="L47" s="293" t="s">
        <v>519</v>
      </c>
      <c r="M47" s="294">
        <v>9</v>
      </c>
      <c r="N47" s="294"/>
      <c r="O47" s="294">
        <v>2</v>
      </c>
      <c r="P47" s="294"/>
      <c r="Q47" s="294"/>
      <c r="R47" s="294"/>
      <c r="S47" s="210">
        <f t="shared" si="2"/>
        <v>11</v>
      </c>
      <c r="U47" s="213"/>
      <c r="V47" s="213"/>
      <c r="W47" s="213"/>
      <c r="X47" s="213"/>
      <c r="Y47" s="213"/>
      <c r="Z47" s="213"/>
    </row>
    <row r="48" spans="2:26" s="8" customFormat="1" ht="20.100000000000001" customHeight="1" x14ac:dyDescent="0.25">
      <c r="B48" s="622">
        <v>39</v>
      </c>
      <c r="C48" s="623"/>
      <c r="D48" s="292">
        <v>81003</v>
      </c>
      <c r="E48" s="624" t="s">
        <v>602</v>
      </c>
      <c r="F48" s="624"/>
      <c r="G48" s="624"/>
      <c r="H48" s="624"/>
      <c r="I48" s="624"/>
      <c r="J48" s="624"/>
      <c r="K48" s="624"/>
      <c r="L48" s="293" t="s">
        <v>17</v>
      </c>
      <c r="M48" s="294">
        <v>183.94</v>
      </c>
      <c r="N48" s="294">
        <v>191.06</v>
      </c>
      <c r="O48" s="294">
        <v>117.03</v>
      </c>
      <c r="P48" s="294">
        <v>127.67</v>
      </c>
      <c r="Q48" s="294">
        <v>124.52</v>
      </c>
      <c r="R48" s="294"/>
      <c r="S48" s="210">
        <f t="shared" si="2"/>
        <v>744.21999999999991</v>
      </c>
      <c r="U48" s="213"/>
      <c r="V48" s="213"/>
      <c r="W48" s="213"/>
      <c r="X48" s="213"/>
      <c r="Y48" s="213"/>
      <c r="Z48" s="213"/>
    </row>
    <row r="49" spans="2:26" s="8" customFormat="1" ht="20.100000000000001" customHeight="1" x14ac:dyDescent="0.25">
      <c r="B49" s="622">
        <v>40</v>
      </c>
      <c r="C49" s="623"/>
      <c r="D49" s="292">
        <v>81004</v>
      </c>
      <c r="E49" s="624" t="s">
        <v>609</v>
      </c>
      <c r="F49" s="624"/>
      <c r="G49" s="624"/>
      <c r="H49" s="624"/>
      <c r="I49" s="624"/>
      <c r="J49" s="624"/>
      <c r="K49" s="624"/>
      <c r="L49" s="293" t="s">
        <v>17</v>
      </c>
      <c r="M49" s="294">
        <v>12.02</v>
      </c>
      <c r="N49" s="294">
        <v>25.82</v>
      </c>
      <c r="O49" s="294"/>
      <c r="P49" s="294"/>
      <c r="Q49" s="294"/>
      <c r="R49" s="294"/>
      <c r="S49" s="210">
        <f t="shared" si="2"/>
        <v>37.840000000000003</v>
      </c>
      <c r="U49" s="295"/>
      <c r="V49" s="213"/>
      <c r="W49" s="213"/>
      <c r="X49" s="213"/>
      <c r="Y49" s="213"/>
      <c r="Z49" s="213"/>
    </row>
    <row r="50" spans="2:26" s="8" customFormat="1" ht="20.100000000000001" customHeight="1" x14ac:dyDescent="0.25">
      <c r="B50" s="622">
        <v>41</v>
      </c>
      <c r="C50" s="623"/>
      <c r="D50" s="292">
        <v>81005</v>
      </c>
      <c r="E50" s="624" t="s">
        <v>521</v>
      </c>
      <c r="F50" s="624"/>
      <c r="G50" s="624"/>
      <c r="H50" s="624"/>
      <c r="I50" s="624"/>
      <c r="J50" s="624"/>
      <c r="K50" s="624"/>
      <c r="L50" s="293" t="s">
        <v>17</v>
      </c>
      <c r="M50" s="294">
        <v>3.3</v>
      </c>
      <c r="N50" s="294">
        <v>13.91</v>
      </c>
      <c r="O50" s="294">
        <v>25.34</v>
      </c>
      <c r="P50" s="294"/>
      <c r="Q50" s="294"/>
      <c r="R50" s="294"/>
      <c r="S50" s="210">
        <f t="shared" si="2"/>
        <v>42.55</v>
      </c>
      <c r="U50" s="213"/>
      <c r="V50" s="213"/>
      <c r="W50" s="213"/>
      <c r="X50" s="213"/>
      <c r="Y50" s="213"/>
      <c r="Z50" s="213"/>
    </row>
    <row r="51" spans="2:26" s="8" customFormat="1" ht="20.100000000000001" customHeight="1" x14ac:dyDescent="0.25">
      <c r="B51" s="622">
        <v>42</v>
      </c>
      <c r="C51" s="623"/>
      <c r="D51" s="292">
        <v>81006</v>
      </c>
      <c r="E51" s="624" t="s">
        <v>1634</v>
      </c>
      <c r="F51" s="624"/>
      <c r="G51" s="624"/>
      <c r="H51" s="624"/>
      <c r="I51" s="624"/>
      <c r="J51" s="624"/>
      <c r="K51" s="624"/>
      <c r="L51" s="293" t="s">
        <v>17</v>
      </c>
      <c r="M51" s="294">
        <v>35.549999999999997</v>
      </c>
      <c r="N51" s="294">
        <v>39.89</v>
      </c>
      <c r="O51" s="294">
        <v>32.590000000000003</v>
      </c>
      <c r="P51" s="294">
        <v>22.96</v>
      </c>
      <c r="Q51" s="294">
        <v>23.71</v>
      </c>
      <c r="R51" s="294"/>
      <c r="S51" s="210">
        <f t="shared" ref="S51" si="3">SUM(M51:R51)</f>
        <v>154.70000000000002</v>
      </c>
      <c r="U51" s="213"/>
      <c r="V51" s="213"/>
      <c r="W51" s="213"/>
      <c r="X51" s="213"/>
      <c r="Y51" s="213"/>
      <c r="Z51" s="213"/>
    </row>
    <row r="52" spans="2:26" s="8" customFormat="1" ht="20.100000000000001" customHeight="1" x14ac:dyDescent="0.25">
      <c r="B52" s="622">
        <v>43</v>
      </c>
      <c r="C52" s="623"/>
      <c r="D52" s="292">
        <v>81402</v>
      </c>
      <c r="E52" s="624" t="s">
        <v>603</v>
      </c>
      <c r="F52" s="624"/>
      <c r="G52" s="624"/>
      <c r="H52" s="624"/>
      <c r="I52" s="624"/>
      <c r="J52" s="624"/>
      <c r="K52" s="624"/>
      <c r="L52" s="293" t="s">
        <v>519</v>
      </c>
      <c r="M52" s="294">
        <v>9</v>
      </c>
      <c r="N52" s="294">
        <v>13</v>
      </c>
      <c r="O52" s="294">
        <v>6</v>
      </c>
      <c r="P52" s="294">
        <v>9</v>
      </c>
      <c r="Q52" s="294">
        <v>9</v>
      </c>
      <c r="R52" s="294"/>
      <c r="S52" s="210">
        <f>SUM(M52:R52)</f>
        <v>46</v>
      </c>
      <c r="U52" s="213"/>
      <c r="V52" s="213"/>
      <c r="W52" s="213"/>
      <c r="X52" s="213"/>
      <c r="Y52" s="213"/>
      <c r="Z52" s="213"/>
    </row>
    <row r="53" spans="2:26" s="8" customFormat="1" ht="20.100000000000001" customHeight="1" x14ac:dyDescent="0.25">
      <c r="B53" s="622">
        <v>44</v>
      </c>
      <c r="C53" s="623"/>
      <c r="D53" s="292">
        <v>81421</v>
      </c>
      <c r="E53" s="624" t="s">
        <v>610</v>
      </c>
      <c r="F53" s="624"/>
      <c r="G53" s="624"/>
      <c r="H53" s="624"/>
      <c r="I53" s="624"/>
      <c r="J53" s="624"/>
      <c r="K53" s="624"/>
      <c r="L53" s="293" t="s">
        <v>519</v>
      </c>
      <c r="M53" s="294"/>
      <c r="N53" s="294">
        <v>1</v>
      </c>
      <c r="O53" s="294"/>
      <c r="P53" s="294"/>
      <c r="Q53" s="294"/>
      <c r="R53" s="294"/>
      <c r="S53" s="210">
        <f>SUM(M53:R53)</f>
        <v>1</v>
      </c>
      <c r="U53" s="295"/>
      <c r="V53" s="213"/>
      <c r="W53" s="213"/>
      <c r="X53" s="213"/>
      <c r="Y53" s="213"/>
      <c r="Z53" s="213"/>
    </row>
    <row r="54" spans="2:26" s="8" customFormat="1" ht="20.100000000000001" customHeight="1" x14ac:dyDescent="0.25">
      <c r="B54" s="622">
        <v>45</v>
      </c>
      <c r="C54" s="623"/>
      <c r="D54" s="292">
        <v>81424</v>
      </c>
      <c r="E54" s="624" t="s">
        <v>1654</v>
      </c>
      <c r="F54" s="624"/>
      <c r="G54" s="624"/>
      <c r="H54" s="624"/>
      <c r="I54" s="624"/>
      <c r="J54" s="624"/>
      <c r="K54" s="624"/>
      <c r="L54" s="293" t="s">
        <v>519</v>
      </c>
      <c r="M54" s="294">
        <v>1</v>
      </c>
      <c r="N54" s="294">
        <v>7</v>
      </c>
      <c r="O54" s="294">
        <v>3</v>
      </c>
      <c r="P54" s="294">
        <v>5</v>
      </c>
      <c r="Q54" s="294"/>
      <c r="R54" s="294"/>
      <c r="S54" s="210">
        <f t="shared" ref="S54" si="4">SUM(M54:R54)</f>
        <v>16</v>
      </c>
      <c r="U54" s="213"/>
      <c r="V54" s="213"/>
      <c r="W54" s="213"/>
      <c r="X54" s="213"/>
      <c r="Y54" s="213"/>
      <c r="Z54" s="213"/>
    </row>
    <row r="55" spans="2:26" s="8" customFormat="1" ht="20.100000000000001" customHeight="1" x14ac:dyDescent="0.25">
      <c r="B55" s="622">
        <v>46</v>
      </c>
      <c r="C55" s="623"/>
      <c r="D55" s="292">
        <v>81104</v>
      </c>
      <c r="E55" s="624" t="s">
        <v>523</v>
      </c>
      <c r="F55" s="624"/>
      <c r="G55" s="624"/>
      <c r="H55" s="624"/>
      <c r="I55" s="624"/>
      <c r="J55" s="624"/>
      <c r="K55" s="624"/>
      <c r="L55" s="293" t="s">
        <v>519</v>
      </c>
      <c r="M55" s="294"/>
      <c r="N55" s="294">
        <v>3</v>
      </c>
      <c r="O55" s="294"/>
      <c r="P55" s="294"/>
      <c r="Q55" s="294"/>
      <c r="R55" s="294"/>
      <c r="S55" s="210">
        <f>SUM(M55:R55)</f>
        <v>3</v>
      </c>
      <c r="U55" s="295"/>
      <c r="V55" s="213"/>
      <c r="W55" s="213"/>
      <c r="X55" s="213"/>
      <c r="Y55" s="213"/>
      <c r="Z55" s="213"/>
    </row>
    <row r="56" spans="2:26" s="8" customFormat="1" ht="20.100000000000001" customHeight="1" x14ac:dyDescent="0.25">
      <c r="B56" s="622">
        <v>47</v>
      </c>
      <c r="C56" s="623"/>
      <c r="D56" s="292">
        <v>81105</v>
      </c>
      <c r="E56" s="624" t="s">
        <v>1632</v>
      </c>
      <c r="F56" s="624"/>
      <c r="G56" s="624"/>
      <c r="H56" s="624"/>
      <c r="I56" s="624"/>
      <c r="J56" s="624"/>
      <c r="K56" s="624"/>
      <c r="L56" s="293" t="s">
        <v>519</v>
      </c>
      <c r="M56" s="294"/>
      <c r="N56" s="294"/>
      <c r="O56" s="294">
        <v>1</v>
      </c>
      <c r="P56" s="294"/>
      <c r="Q56" s="294"/>
      <c r="R56" s="294"/>
      <c r="S56" s="210">
        <f t="shared" ref="S56" si="5">SUM(M56:R56)</f>
        <v>1</v>
      </c>
      <c r="U56" s="213"/>
      <c r="V56" s="213"/>
      <c r="W56" s="213"/>
      <c r="X56" s="213"/>
      <c r="Y56" s="213"/>
      <c r="Z56" s="213"/>
    </row>
    <row r="57" spans="2:26" s="8" customFormat="1" ht="39.950000000000003" customHeight="1" x14ac:dyDescent="0.25">
      <c r="B57" s="622">
        <v>48</v>
      </c>
      <c r="C57" s="623"/>
      <c r="D57" s="292">
        <v>89579</v>
      </c>
      <c r="E57" s="624" t="s">
        <v>1671</v>
      </c>
      <c r="F57" s="624"/>
      <c r="G57" s="624"/>
      <c r="H57" s="624"/>
      <c r="I57" s="624"/>
      <c r="J57" s="624"/>
      <c r="K57" s="624"/>
      <c r="L57" s="293" t="s">
        <v>519</v>
      </c>
      <c r="M57" s="294"/>
      <c r="N57" s="294"/>
      <c r="O57" s="294">
        <v>1</v>
      </c>
      <c r="P57" s="294"/>
      <c r="Q57" s="294">
        <v>1</v>
      </c>
      <c r="R57" s="294"/>
      <c r="S57" s="210">
        <f>SUM(M57:R57)</f>
        <v>2</v>
      </c>
      <c r="U57" s="295"/>
      <c r="V57" s="213"/>
      <c r="W57" s="213"/>
      <c r="X57" s="213"/>
      <c r="Y57" s="213"/>
      <c r="Z57" s="213"/>
    </row>
    <row r="58" spans="2:26" s="8" customFormat="1" ht="20.100000000000001" customHeight="1" x14ac:dyDescent="0.25">
      <c r="B58" s="622">
        <v>49</v>
      </c>
      <c r="C58" s="623"/>
      <c r="D58" s="292">
        <v>81571</v>
      </c>
      <c r="E58" s="624" t="s">
        <v>1648</v>
      </c>
      <c r="F58" s="624"/>
      <c r="G58" s="624"/>
      <c r="H58" s="624"/>
      <c r="I58" s="624"/>
      <c r="J58" s="624"/>
      <c r="K58" s="624"/>
      <c r="L58" s="293" t="s">
        <v>519</v>
      </c>
      <c r="M58" s="294">
        <v>1</v>
      </c>
      <c r="N58" s="294"/>
      <c r="O58" s="294"/>
      <c r="P58" s="294"/>
      <c r="Q58" s="294"/>
      <c r="R58" s="294"/>
      <c r="S58" s="210">
        <f t="shared" ref="S58" si="6">SUM(M58:R58)</f>
        <v>1</v>
      </c>
      <c r="U58" s="213"/>
      <c r="V58" s="213"/>
      <c r="W58" s="213"/>
      <c r="X58" s="213"/>
      <c r="Y58" s="213"/>
      <c r="Z58" s="213"/>
    </row>
    <row r="59" spans="2:26" s="8" customFormat="1" ht="20.100000000000001" customHeight="1" thickBot="1" x14ac:dyDescent="0.3">
      <c r="B59" s="631"/>
      <c r="C59" s="632"/>
      <c r="D59" s="288"/>
      <c r="E59" s="633"/>
      <c r="F59" s="633"/>
      <c r="G59" s="633"/>
      <c r="H59" s="633"/>
      <c r="I59" s="633"/>
      <c r="J59" s="633"/>
      <c r="K59" s="633"/>
      <c r="L59" s="291"/>
      <c r="M59" s="289"/>
      <c r="N59" s="289"/>
      <c r="O59" s="289"/>
      <c r="P59" s="289"/>
      <c r="Q59" s="289"/>
      <c r="R59" s="289"/>
      <c r="S59" s="211"/>
      <c r="V59" s="213"/>
      <c r="W59" s="213"/>
      <c r="X59" s="213"/>
      <c r="Y59" s="213"/>
      <c r="Z59" s="213"/>
    </row>
    <row r="60" spans="2:26" s="8" customFormat="1" ht="9.9499999999999993" customHeight="1" x14ac:dyDescent="0.25">
      <c r="B60" s="53"/>
      <c r="C60" s="54"/>
      <c r="D60" s="54"/>
      <c r="E60" s="9"/>
      <c r="F60" s="9"/>
      <c r="G60" s="9"/>
      <c r="H60" s="12"/>
      <c r="I60" s="12"/>
      <c r="J60" s="9"/>
    </row>
  </sheetData>
  <mergeCells count="106">
    <mergeCell ref="B16:C16"/>
    <mergeCell ref="E16:K16"/>
    <mergeCell ref="B20:C20"/>
    <mergeCell ref="E20:K20"/>
    <mergeCell ref="B17:C17"/>
    <mergeCell ref="E17:K17"/>
    <mergeCell ref="B19:C19"/>
    <mergeCell ref="E19:K19"/>
    <mergeCell ref="B25:C25"/>
    <mergeCell ref="E25:K25"/>
    <mergeCell ref="B21:C21"/>
    <mergeCell ref="E21:K21"/>
    <mergeCell ref="B22:C22"/>
    <mergeCell ref="E22:K22"/>
    <mergeCell ref="B18:C18"/>
    <mergeCell ref="E18:K18"/>
    <mergeCell ref="B24:C24"/>
    <mergeCell ref="E24:K24"/>
    <mergeCell ref="B23:C23"/>
    <mergeCell ref="E23:K23"/>
    <mergeCell ref="B1:S2"/>
    <mergeCell ref="B9:C10"/>
    <mergeCell ref="D9:D10"/>
    <mergeCell ref="E9:K10"/>
    <mergeCell ref="L9:L10"/>
    <mergeCell ref="M9:R9"/>
    <mergeCell ref="S9:S10"/>
    <mergeCell ref="B13:C13"/>
    <mergeCell ref="E13:K13"/>
    <mergeCell ref="T9:T10"/>
    <mergeCell ref="B11:C11"/>
    <mergeCell ref="E11:K11"/>
    <mergeCell ref="E12:K12"/>
    <mergeCell ref="B12:C12"/>
    <mergeCell ref="B14:C14"/>
    <mergeCell ref="E14:K14"/>
    <mergeCell ref="B15:C15"/>
    <mergeCell ref="E15:K15"/>
    <mergeCell ref="B26:C26"/>
    <mergeCell ref="E26:K26"/>
    <mergeCell ref="B39:C39"/>
    <mergeCell ref="E39:K39"/>
    <mergeCell ref="B46:C46"/>
    <mergeCell ref="E46:K46"/>
    <mergeCell ref="B30:C30"/>
    <mergeCell ref="E30:K30"/>
    <mergeCell ref="B32:C32"/>
    <mergeCell ref="E32:K32"/>
    <mergeCell ref="B34:C34"/>
    <mergeCell ref="E34:K34"/>
    <mergeCell ref="B33:C33"/>
    <mergeCell ref="E33:K33"/>
    <mergeCell ref="B31:C31"/>
    <mergeCell ref="E31:K31"/>
    <mergeCell ref="E38:K38"/>
    <mergeCell ref="B35:C35"/>
    <mergeCell ref="E35:K35"/>
    <mergeCell ref="B41:C41"/>
    <mergeCell ref="B42:C42"/>
    <mergeCell ref="E42:K42"/>
    <mergeCell ref="B43:C43"/>
    <mergeCell ref="E43:K43"/>
    <mergeCell ref="B59:C59"/>
    <mergeCell ref="E59:K59"/>
    <mergeCell ref="B57:C57"/>
    <mergeCell ref="E57:K57"/>
    <mergeCell ref="B56:C56"/>
    <mergeCell ref="E56:K56"/>
    <mergeCell ref="B27:C27"/>
    <mergeCell ref="E27:K27"/>
    <mergeCell ref="B29:C29"/>
    <mergeCell ref="E29:K29"/>
    <mergeCell ref="B58:C58"/>
    <mergeCell ref="E58:K58"/>
    <mergeCell ref="B45:C45"/>
    <mergeCell ref="E45:K45"/>
    <mergeCell ref="B47:C47"/>
    <mergeCell ref="E47:K47"/>
    <mergeCell ref="B51:C51"/>
    <mergeCell ref="E51:K51"/>
    <mergeCell ref="B54:C54"/>
    <mergeCell ref="E54:K54"/>
    <mergeCell ref="B44:C44"/>
    <mergeCell ref="E44:K44"/>
    <mergeCell ref="E48:K48"/>
    <mergeCell ref="B28:C28"/>
    <mergeCell ref="E28:K28"/>
    <mergeCell ref="B55:C55"/>
    <mergeCell ref="E55:K55"/>
    <mergeCell ref="B53:C53"/>
    <mergeCell ref="E53:K53"/>
    <mergeCell ref="B36:C36"/>
    <mergeCell ref="E36:K36"/>
    <mergeCell ref="B50:C50"/>
    <mergeCell ref="E50:K50"/>
    <mergeCell ref="B48:C48"/>
    <mergeCell ref="B49:C49"/>
    <mergeCell ref="E49:K49"/>
    <mergeCell ref="B52:C52"/>
    <mergeCell ref="E52:K52"/>
    <mergeCell ref="E37:K37"/>
    <mergeCell ref="B40:C40"/>
    <mergeCell ref="E40:K40"/>
    <mergeCell ref="E41:K41"/>
    <mergeCell ref="B37:C37"/>
    <mergeCell ref="B38:C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D446-C014-4967-A9F3-BF95BAED7BD1}">
  <sheetPr>
    <tabColor rgb="FF92D050"/>
  </sheetPr>
  <dimension ref="B1:P59"/>
  <sheetViews>
    <sheetView showGridLines="0" view="pageBreakPreview" topLeftCell="A46" zoomScale="85" zoomScaleNormal="70" zoomScaleSheetLayoutView="85" workbookViewId="0">
      <selection activeCell="E48" sqref="E48"/>
    </sheetView>
  </sheetViews>
  <sheetFormatPr defaultColWidth="9.140625" defaultRowHeight="13.5" x14ac:dyDescent="0.25"/>
  <cols>
    <col min="1" max="1" width="1.7109375" style="83" customWidth="1"/>
    <col min="2" max="2" width="13" style="83" customWidth="1"/>
    <col min="3" max="3" width="24.42578125" style="83" customWidth="1"/>
    <col min="4" max="8" width="21" style="83" customWidth="1"/>
    <col min="9" max="9" width="17" style="83" customWidth="1"/>
    <col min="10" max="10" width="17" style="85" customWidth="1"/>
    <col min="11" max="11" width="1.7109375" style="83" customWidth="1"/>
    <col min="12" max="12" width="9.140625" style="83" customWidth="1"/>
    <col min="13" max="16384" width="9.140625" style="83"/>
  </cols>
  <sheetData>
    <row r="1" spans="2:1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</row>
    <row r="2" spans="2:1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2:16" s="6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F4" s="2"/>
      <c r="G4" s="2"/>
      <c r="I4" s="3" t="s">
        <v>21</v>
      </c>
      <c r="J4" s="22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649</v>
      </c>
      <c r="G7" s="3" t="s">
        <v>240</v>
      </c>
      <c r="H7" s="298" t="s">
        <v>975</v>
      </c>
      <c r="I7" s="3" t="s">
        <v>25</v>
      </c>
      <c r="J7" s="58" t="s">
        <v>77</v>
      </c>
    </row>
    <row r="8" spans="2:16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</row>
    <row r="9" spans="2:16" s="82" customFormat="1" ht="20.100000000000001" customHeight="1" x14ac:dyDescent="0.25">
      <c r="B9" s="430" t="s">
        <v>124</v>
      </c>
      <c r="C9" s="431"/>
      <c r="D9" s="410" t="s">
        <v>650</v>
      </c>
      <c r="E9" s="407" t="s">
        <v>106</v>
      </c>
      <c r="F9" s="408"/>
      <c r="G9" s="409"/>
      <c r="H9" s="410" t="s">
        <v>16</v>
      </c>
      <c r="I9" s="413" t="s">
        <v>651</v>
      </c>
      <c r="J9" s="415" t="s">
        <v>652</v>
      </c>
    </row>
    <row r="10" spans="2:16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651"/>
      <c r="I10" s="414"/>
      <c r="J10" s="416"/>
    </row>
    <row r="11" spans="2:16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653</v>
      </c>
      <c r="J11" s="97" t="s">
        <v>653</v>
      </c>
    </row>
    <row r="12" spans="2:16" s="82" customFormat="1" ht="20.100000000000001" customHeight="1" x14ac:dyDescent="0.25">
      <c r="B12" s="426" t="s">
        <v>654</v>
      </c>
      <c r="C12" s="427"/>
      <c r="D12" s="9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337">
        <v>0.25</v>
      </c>
      <c r="F12" s="337">
        <v>0.125</v>
      </c>
      <c r="G12" s="337">
        <v>0.32500000000000001</v>
      </c>
      <c r="H12" s="98">
        <f>+(F12+G12)*2*E12</f>
        <v>0.22500000000000001</v>
      </c>
      <c r="I12" s="98">
        <f t="shared" ref="I12:I14" si="0">IF(D12="CHAPA 20",7.6,IF(D12="CHAPA 22",6.4,IF(D12="CHAPA 24",5.2,IF(D12="CHAPA 26",4,0))))</f>
        <v>5.2</v>
      </c>
      <c r="J12" s="100">
        <f>+H12*I12</f>
        <v>1.1700000000000002</v>
      </c>
    </row>
    <row r="13" spans="2:16" s="82" customFormat="1" ht="20.100000000000001" customHeight="1" x14ac:dyDescent="0.25">
      <c r="B13" s="418" t="s">
        <v>654</v>
      </c>
      <c r="C13" s="419"/>
      <c r="D13" s="101" t="str">
        <f t="shared" ref="D13:D14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338">
        <v>13.61</v>
      </c>
      <c r="F13" s="338">
        <v>0.22500000000000001</v>
      </c>
      <c r="G13" s="338">
        <v>0.125</v>
      </c>
      <c r="H13" s="101">
        <f t="shared" ref="H13:H14" si="2">+(F13+G13)*2*E13</f>
        <v>9.5269999999999992</v>
      </c>
      <c r="I13" s="101">
        <f t="shared" si="0"/>
        <v>4</v>
      </c>
      <c r="J13" s="103">
        <f t="shared" ref="J13:J14" si="3">+H13*I13</f>
        <v>38.107999999999997</v>
      </c>
    </row>
    <row r="14" spans="2:16" s="82" customFormat="1" ht="20.100000000000001" customHeight="1" x14ac:dyDescent="0.25">
      <c r="B14" s="418" t="s">
        <v>654</v>
      </c>
      <c r="C14" s="419"/>
      <c r="D14" s="101" t="str">
        <f t="shared" si="1"/>
        <v>CHAPA 24</v>
      </c>
      <c r="E14" s="338">
        <v>0.25</v>
      </c>
      <c r="F14" s="338">
        <v>0.16500000000000001</v>
      </c>
      <c r="G14" s="338">
        <v>0.52500000000000002</v>
      </c>
      <c r="H14" s="101">
        <f t="shared" si="2"/>
        <v>0.34500000000000003</v>
      </c>
      <c r="I14" s="101">
        <f t="shared" si="0"/>
        <v>5.2</v>
      </c>
      <c r="J14" s="103">
        <f t="shared" si="3"/>
        <v>1.7940000000000003</v>
      </c>
    </row>
    <row r="15" spans="2:16" s="82" customFormat="1" ht="20.100000000000001" customHeight="1" x14ac:dyDescent="0.25">
      <c r="B15" s="418" t="s">
        <v>654</v>
      </c>
      <c r="C15" s="419"/>
      <c r="D15" s="101" t="str">
        <f t="shared" ref="D15:D48" si="4">IF(LARGE(F15:G15,1)&lt;=0.3,"CHAPA 26",
 IF(AND(LARGE(F15:G15,1)&gt;0.3,LARGE(F15:G15,1)&lt;=0.75),"CHAPA 24",
 IF(AND(LARGE(F15:G15,1)&gt;0.75,LARGE(F15:G15,1)&lt;=1.4),"CHAPA 22",
 IF(AND(LARGE(F15:G15,1)&gt;1.4,LARGE(F15:G15,1)&lt;=2.1),"CHAPA 20",
 "FORA DA FAIXA"))))</f>
        <v>CHAPA 26</v>
      </c>
      <c r="E15" s="338">
        <v>3.64</v>
      </c>
      <c r="F15" s="338">
        <v>0.27500000000000002</v>
      </c>
      <c r="G15" s="338">
        <v>0.17499999999999999</v>
      </c>
      <c r="H15" s="101">
        <f t="shared" ref="H15:H48" si="5">+(F15+G15)*2*E15</f>
        <v>3.2760000000000002</v>
      </c>
      <c r="I15" s="101">
        <f t="shared" ref="I15" si="6">IF(D15="CHAPA 20",7.6,IF(D15="CHAPA 22",6.4,IF(D15="CHAPA 24",5.2,IF(D15="CHAPA 26",4,0))))</f>
        <v>4</v>
      </c>
      <c r="J15" s="103">
        <f t="shared" ref="J15:J48" si="7">+H15*I15</f>
        <v>13.104000000000001</v>
      </c>
    </row>
    <row r="16" spans="2:16" s="82" customFormat="1" ht="20.100000000000001" customHeight="1" x14ac:dyDescent="0.25">
      <c r="B16" s="418" t="s">
        <v>654</v>
      </c>
      <c r="C16" s="419"/>
      <c r="D16" s="101" t="str">
        <f t="shared" si="4"/>
        <v>CHAPA 24</v>
      </c>
      <c r="E16" s="338">
        <v>0.25</v>
      </c>
      <c r="F16" s="338">
        <v>0.16500000000000001</v>
      </c>
      <c r="G16" s="338">
        <v>0.52500000000000002</v>
      </c>
      <c r="H16" s="101">
        <f t="shared" si="5"/>
        <v>0.34500000000000003</v>
      </c>
      <c r="I16" s="101">
        <f>IF(D16="CHAPA 20",7.6,IF(D16="CHAPA 22",6.4,IF(D16="CHAPA 24",5.2,IF(D16="CHAPA 26",4,0))))</f>
        <v>5.2</v>
      </c>
      <c r="J16" s="103">
        <f t="shared" si="7"/>
        <v>1.7940000000000003</v>
      </c>
    </row>
    <row r="17" spans="2:10" s="82" customFormat="1" ht="20.100000000000001" customHeight="1" x14ac:dyDescent="0.25">
      <c r="B17" s="418" t="s">
        <v>654</v>
      </c>
      <c r="C17" s="419"/>
      <c r="D17" s="101" t="str">
        <f t="shared" si="4"/>
        <v>CHAPA 26</v>
      </c>
      <c r="E17" s="338">
        <v>3.61</v>
      </c>
      <c r="F17" s="338">
        <v>0.27500000000000002</v>
      </c>
      <c r="G17" s="338">
        <v>0.17499999999999999</v>
      </c>
      <c r="H17" s="101">
        <f t="shared" si="5"/>
        <v>3.2490000000000001</v>
      </c>
      <c r="I17" s="101">
        <f t="shared" ref="I17:I48" si="8">IF(D17="CHAPA 20",7.6,IF(D17="CHAPA 22",6.4,IF(D17="CHAPA 24",5.2,IF(D17="CHAPA 26",4,0))))</f>
        <v>4</v>
      </c>
      <c r="J17" s="103">
        <f t="shared" si="7"/>
        <v>12.996</v>
      </c>
    </row>
    <row r="18" spans="2:10" s="82" customFormat="1" ht="20.100000000000001" customHeight="1" x14ac:dyDescent="0.25">
      <c r="B18" s="418" t="s">
        <v>654</v>
      </c>
      <c r="C18" s="419"/>
      <c r="D18" s="101" t="str">
        <f t="shared" si="4"/>
        <v>CHAPA 26</v>
      </c>
      <c r="E18" s="338">
        <v>6.17</v>
      </c>
      <c r="F18" s="338">
        <v>0.25</v>
      </c>
      <c r="G18" s="338">
        <v>0.25</v>
      </c>
      <c r="H18" s="101">
        <f t="shared" si="5"/>
        <v>6.17</v>
      </c>
      <c r="I18" s="101">
        <f t="shared" si="8"/>
        <v>4</v>
      </c>
      <c r="J18" s="103">
        <f t="shared" si="7"/>
        <v>24.68</v>
      </c>
    </row>
    <row r="19" spans="2:10" s="82" customFormat="1" ht="20.100000000000001" customHeight="1" x14ac:dyDescent="0.25">
      <c r="B19" s="418" t="s">
        <v>654</v>
      </c>
      <c r="C19" s="419"/>
      <c r="D19" s="101" t="str">
        <f t="shared" si="4"/>
        <v>CHAPA 26</v>
      </c>
      <c r="E19" s="338">
        <v>3.88</v>
      </c>
      <c r="F19" s="338">
        <v>0.3</v>
      </c>
      <c r="G19" s="338">
        <v>0.3</v>
      </c>
      <c r="H19" s="101">
        <f t="shared" si="5"/>
        <v>4.6559999999999997</v>
      </c>
      <c r="I19" s="101">
        <f t="shared" si="8"/>
        <v>4</v>
      </c>
      <c r="J19" s="103">
        <f t="shared" si="7"/>
        <v>18.623999999999999</v>
      </c>
    </row>
    <row r="20" spans="2:10" s="82" customFormat="1" ht="20.100000000000001" customHeight="1" x14ac:dyDescent="0.25">
      <c r="B20" s="418" t="s">
        <v>654</v>
      </c>
      <c r="C20" s="419"/>
      <c r="D20" s="101" t="str">
        <f t="shared" ref="D20:D44" si="9">IF(LARGE(F20:G20,1)&lt;=0.3,"CHAPA 26",
 IF(AND(LARGE(F20:G20,1)&gt;0.3,LARGE(F20:G20,1)&lt;=0.75),"CHAPA 24",
 IF(AND(LARGE(F20:G20,1)&gt;0.75,LARGE(F20:G20,1)&lt;=1.4),"CHAPA 22",
 IF(AND(LARGE(F20:G20,1)&gt;1.4,LARGE(F20:G20,1)&lt;=2.1),"CHAPA 20",
 "FORA DA FAIXA"))))</f>
        <v>CHAPA 26</v>
      </c>
      <c r="E20" s="338">
        <v>4.8499999999999996</v>
      </c>
      <c r="F20" s="338">
        <v>0.3</v>
      </c>
      <c r="G20" s="338">
        <v>0.3</v>
      </c>
      <c r="H20" s="101">
        <f t="shared" ref="H20:H44" si="10">+(F20+G20)*2*E20</f>
        <v>5.8199999999999994</v>
      </c>
      <c r="I20" s="101">
        <f t="shared" ref="I20:I25" si="11">IF(D20="CHAPA 20",7.6,IF(D20="CHAPA 22",6.4,IF(D20="CHAPA 24",5.2,IF(D20="CHAPA 26",4,0))))</f>
        <v>4</v>
      </c>
      <c r="J20" s="103">
        <f t="shared" ref="J20:J44" si="12">+H20*I20</f>
        <v>23.279999999999998</v>
      </c>
    </row>
    <row r="21" spans="2:10" s="82" customFormat="1" ht="20.100000000000001" customHeight="1" x14ac:dyDescent="0.25">
      <c r="B21" s="418" t="s">
        <v>654</v>
      </c>
      <c r="C21" s="419"/>
      <c r="D21" s="101" t="str">
        <f t="shared" si="9"/>
        <v>CHAPA 26</v>
      </c>
      <c r="E21" s="338">
        <v>0.88</v>
      </c>
      <c r="F21" s="338">
        <v>0.3</v>
      </c>
      <c r="G21" s="338">
        <v>0.3</v>
      </c>
      <c r="H21" s="101">
        <f t="shared" si="10"/>
        <v>1.056</v>
      </c>
      <c r="I21" s="101">
        <f t="shared" si="11"/>
        <v>4</v>
      </c>
      <c r="J21" s="103">
        <f t="shared" si="12"/>
        <v>4.2240000000000002</v>
      </c>
    </row>
    <row r="22" spans="2:10" s="82" customFormat="1" ht="20.100000000000001" customHeight="1" x14ac:dyDescent="0.25">
      <c r="B22" s="418" t="s">
        <v>654</v>
      </c>
      <c r="C22" s="419"/>
      <c r="D22" s="101" t="str">
        <f t="shared" si="9"/>
        <v>CHAPA 24</v>
      </c>
      <c r="E22" s="338">
        <v>0.25</v>
      </c>
      <c r="F22" s="338">
        <v>0.22500000000000001</v>
      </c>
      <c r="G22" s="338">
        <v>0.42499999999999999</v>
      </c>
      <c r="H22" s="101">
        <f t="shared" si="10"/>
        <v>0.32500000000000001</v>
      </c>
      <c r="I22" s="101">
        <f t="shared" si="11"/>
        <v>5.2</v>
      </c>
      <c r="J22" s="103">
        <f t="shared" si="12"/>
        <v>1.6900000000000002</v>
      </c>
    </row>
    <row r="23" spans="2:10" s="82" customFormat="1" ht="20.100000000000001" customHeight="1" x14ac:dyDescent="0.25">
      <c r="B23" s="418" t="s">
        <v>654</v>
      </c>
      <c r="C23" s="419"/>
      <c r="D23" s="101" t="str">
        <f t="shared" si="9"/>
        <v>CHAPA 24</v>
      </c>
      <c r="E23" s="338">
        <v>0.25</v>
      </c>
      <c r="F23" s="338">
        <v>0.22500000000000001</v>
      </c>
      <c r="G23" s="338">
        <v>0.42499999999999999</v>
      </c>
      <c r="H23" s="101">
        <f t="shared" si="10"/>
        <v>0.32500000000000001</v>
      </c>
      <c r="I23" s="101">
        <f t="shared" si="11"/>
        <v>5.2</v>
      </c>
      <c r="J23" s="103">
        <f t="shared" si="12"/>
        <v>1.6900000000000002</v>
      </c>
    </row>
    <row r="24" spans="2:10" s="82" customFormat="1" ht="20.100000000000001" customHeight="1" x14ac:dyDescent="0.25">
      <c r="B24" s="418" t="s">
        <v>654</v>
      </c>
      <c r="C24" s="419"/>
      <c r="D24" s="101" t="str">
        <f t="shared" si="9"/>
        <v>CHAPA 24</v>
      </c>
      <c r="E24" s="338">
        <v>0.25</v>
      </c>
      <c r="F24" s="338">
        <v>0.22500000000000001</v>
      </c>
      <c r="G24" s="338">
        <v>0.42499999999999999</v>
      </c>
      <c r="H24" s="101">
        <f t="shared" si="10"/>
        <v>0.32500000000000001</v>
      </c>
      <c r="I24" s="101">
        <f t="shared" si="11"/>
        <v>5.2</v>
      </c>
      <c r="J24" s="103">
        <f t="shared" si="12"/>
        <v>1.6900000000000002</v>
      </c>
    </row>
    <row r="25" spans="2:10" s="82" customFormat="1" ht="20.100000000000001" customHeight="1" x14ac:dyDescent="0.25">
      <c r="B25" s="418" t="s">
        <v>654</v>
      </c>
      <c r="C25" s="419"/>
      <c r="D25" s="101" t="str">
        <f t="shared" si="9"/>
        <v>CHAPA 24</v>
      </c>
      <c r="E25" s="338">
        <v>0.25</v>
      </c>
      <c r="F25" s="338">
        <v>0.22500000000000001</v>
      </c>
      <c r="G25" s="338">
        <v>0.42499999999999999</v>
      </c>
      <c r="H25" s="101">
        <f t="shared" si="10"/>
        <v>0.32500000000000001</v>
      </c>
      <c r="I25" s="101">
        <f t="shared" si="11"/>
        <v>5.2</v>
      </c>
      <c r="J25" s="103">
        <f t="shared" si="12"/>
        <v>1.6900000000000002</v>
      </c>
    </row>
    <row r="26" spans="2:10" s="82" customFormat="1" ht="20.100000000000001" customHeight="1" x14ac:dyDescent="0.25">
      <c r="B26" s="418" t="s">
        <v>654</v>
      </c>
      <c r="C26" s="419"/>
      <c r="D26" s="101" t="str">
        <f t="shared" si="9"/>
        <v>CHAPA 24</v>
      </c>
      <c r="E26" s="338">
        <v>0.25</v>
      </c>
      <c r="F26" s="338">
        <v>0.22500000000000001</v>
      </c>
      <c r="G26" s="338">
        <v>0.42499999999999999</v>
      </c>
      <c r="H26" s="101">
        <f t="shared" si="10"/>
        <v>0.32500000000000001</v>
      </c>
      <c r="I26" s="101">
        <f>IF(D26="CHAPA 20",7.6,IF(D26="CHAPA 22",6.4,IF(D26="CHAPA 24",5.2,IF(D26="CHAPA 26",4,0))))</f>
        <v>5.2</v>
      </c>
      <c r="J26" s="103">
        <f t="shared" si="12"/>
        <v>1.6900000000000002</v>
      </c>
    </row>
    <row r="27" spans="2:10" s="82" customFormat="1" ht="20.100000000000001" customHeight="1" x14ac:dyDescent="0.25">
      <c r="B27" s="418" t="s">
        <v>654</v>
      </c>
      <c r="C27" s="419"/>
      <c r="D27" s="101" t="str">
        <f t="shared" si="9"/>
        <v>CHAPA 24</v>
      </c>
      <c r="E27" s="338">
        <v>6.84</v>
      </c>
      <c r="F27" s="338">
        <v>0.32500000000000001</v>
      </c>
      <c r="G27" s="338">
        <v>0.17499999999999999</v>
      </c>
      <c r="H27" s="101">
        <f t="shared" si="10"/>
        <v>6.84</v>
      </c>
      <c r="I27" s="101">
        <f t="shared" ref="I27:I35" si="13">IF(D27="CHAPA 20",7.6,IF(D27="CHAPA 22",6.4,IF(D27="CHAPA 24",5.2,IF(D27="CHAPA 26",4,0))))</f>
        <v>5.2</v>
      </c>
      <c r="J27" s="103">
        <f t="shared" si="12"/>
        <v>35.567999999999998</v>
      </c>
    </row>
    <row r="28" spans="2:10" s="82" customFormat="1" ht="20.100000000000001" customHeight="1" x14ac:dyDescent="0.25">
      <c r="B28" s="418" t="s">
        <v>654</v>
      </c>
      <c r="C28" s="419"/>
      <c r="D28" s="101" t="str">
        <f t="shared" si="9"/>
        <v>CHAPA 24</v>
      </c>
      <c r="E28" s="338">
        <v>6.42</v>
      </c>
      <c r="F28" s="338">
        <v>0.32500000000000001</v>
      </c>
      <c r="G28" s="338">
        <v>0.17499999999999999</v>
      </c>
      <c r="H28" s="101">
        <f t="shared" si="10"/>
        <v>6.42</v>
      </c>
      <c r="I28" s="101">
        <f t="shared" si="13"/>
        <v>5.2</v>
      </c>
      <c r="J28" s="103">
        <f t="shared" si="12"/>
        <v>33.384</v>
      </c>
    </row>
    <row r="29" spans="2:10" s="82" customFormat="1" ht="20.100000000000001" customHeight="1" x14ac:dyDescent="0.25">
      <c r="B29" s="418" t="s">
        <v>654</v>
      </c>
      <c r="C29" s="419"/>
      <c r="D29" s="101" t="str">
        <f t="shared" si="9"/>
        <v>CHAPA 24</v>
      </c>
      <c r="E29" s="338">
        <v>6.49</v>
      </c>
      <c r="F29" s="338">
        <v>0.32500000000000001</v>
      </c>
      <c r="G29" s="338">
        <v>0.17499999999999999</v>
      </c>
      <c r="H29" s="101">
        <f t="shared" si="10"/>
        <v>6.49</v>
      </c>
      <c r="I29" s="101">
        <f t="shared" si="13"/>
        <v>5.2</v>
      </c>
      <c r="J29" s="103">
        <f t="shared" si="12"/>
        <v>33.748000000000005</v>
      </c>
    </row>
    <row r="30" spans="2:10" s="82" customFormat="1" ht="20.100000000000001" customHeight="1" x14ac:dyDescent="0.25">
      <c r="B30" s="418" t="s">
        <v>654</v>
      </c>
      <c r="C30" s="419"/>
      <c r="D30" s="101" t="str">
        <f t="shared" si="9"/>
        <v>CHAPA 24</v>
      </c>
      <c r="E30" s="338">
        <v>3.4</v>
      </c>
      <c r="F30" s="338">
        <v>0.32500000000000001</v>
      </c>
      <c r="G30" s="338">
        <v>0.17499999999999999</v>
      </c>
      <c r="H30" s="101">
        <f t="shared" si="10"/>
        <v>3.4</v>
      </c>
      <c r="I30" s="101">
        <f t="shared" si="13"/>
        <v>5.2</v>
      </c>
      <c r="J30" s="103">
        <f t="shared" si="12"/>
        <v>17.68</v>
      </c>
    </row>
    <row r="31" spans="2:10" s="82" customFormat="1" ht="20.100000000000001" customHeight="1" x14ac:dyDescent="0.25">
      <c r="B31" s="418" t="s">
        <v>654</v>
      </c>
      <c r="C31" s="419"/>
      <c r="D31" s="101" t="str">
        <f t="shared" si="9"/>
        <v>CHAPA 24</v>
      </c>
      <c r="E31" s="338">
        <v>4.0999999999999996</v>
      </c>
      <c r="F31" s="338">
        <v>0.32500000000000001</v>
      </c>
      <c r="G31" s="338">
        <v>0.25</v>
      </c>
      <c r="H31" s="101">
        <f t="shared" si="10"/>
        <v>4.714999999999999</v>
      </c>
      <c r="I31" s="101">
        <f t="shared" si="13"/>
        <v>5.2</v>
      </c>
      <c r="J31" s="103">
        <f t="shared" si="12"/>
        <v>24.517999999999997</v>
      </c>
    </row>
    <row r="32" spans="2:10" s="82" customFormat="1" ht="20.100000000000001" customHeight="1" x14ac:dyDescent="0.25">
      <c r="B32" s="418" t="s">
        <v>654</v>
      </c>
      <c r="C32" s="419"/>
      <c r="D32" s="101" t="str">
        <f t="shared" si="9"/>
        <v>CHAPA 24</v>
      </c>
      <c r="E32" s="338">
        <v>7.32</v>
      </c>
      <c r="F32" s="338">
        <v>0.375</v>
      </c>
      <c r="G32" s="338">
        <v>0.3</v>
      </c>
      <c r="H32" s="101">
        <f t="shared" si="10"/>
        <v>9.8820000000000014</v>
      </c>
      <c r="I32" s="101">
        <f t="shared" si="13"/>
        <v>5.2</v>
      </c>
      <c r="J32" s="103">
        <f t="shared" si="12"/>
        <v>51.386400000000009</v>
      </c>
    </row>
    <row r="33" spans="2:10" s="82" customFormat="1" ht="20.100000000000001" customHeight="1" x14ac:dyDescent="0.25">
      <c r="B33" s="418" t="s">
        <v>654</v>
      </c>
      <c r="C33" s="419"/>
      <c r="D33" s="101" t="str">
        <f t="shared" si="9"/>
        <v>CHAPA 24</v>
      </c>
      <c r="E33" s="338">
        <v>3.16</v>
      </c>
      <c r="F33" s="338">
        <v>0.32500000000000001</v>
      </c>
      <c r="G33" s="338">
        <v>0.17499999999999999</v>
      </c>
      <c r="H33" s="101">
        <f t="shared" si="10"/>
        <v>3.16</v>
      </c>
      <c r="I33" s="101">
        <f t="shared" si="13"/>
        <v>5.2</v>
      </c>
      <c r="J33" s="103">
        <f t="shared" si="12"/>
        <v>16.432000000000002</v>
      </c>
    </row>
    <row r="34" spans="2:10" s="82" customFormat="1" ht="20.100000000000001" customHeight="1" x14ac:dyDescent="0.25">
      <c r="B34" s="418" t="s">
        <v>654</v>
      </c>
      <c r="C34" s="419"/>
      <c r="D34" s="101" t="str">
        <f t="shared" si="9"/>
        <v>CHAPA 24</v>
      </c>
      <c r="E34" s="338">
        <v>0.87</v>
      </c>
      <c r="F34" s="338">
        <v>0.32500000000000001</v>
      </c>
      <c r="G34" s="338">
        <v>0.17499999999999999</v>
      </c>
      <c r="H34" s="101">
        <f t="shared" si="10"/>
        <v>0.87</v>
      </c>
      <c r="I34" s="101">
        <f t="shared" si="13"/>
        <v>5.2</v>
      </c>
      <c r="J34" s="103">
        <f t="shared" si="12"/>
        <v>4.524</v>
      </c>
    </row>
    <row r="35" spans="2:10" s="82" customFormat="1" ht="20.100000000000001" customHeight="1" x14ac:dyDescent="0.25">
      <c r="B35" s="418" t="s">
        <v>654</v>
      </c>
      <c r="C35" s="419"/>
      <c r="D35" s="101" t="str">
        <f t="shared" si="9"/>
        <v>CHAPA 24</v>
      </c>
      <c r="E35" s="338">
        <v>2.96</v>
      </c>
      <c r="F35" s="338">
        <v>0.375</v>
      </c>
      <c r="G35" s="338">
        <v>0.3</v>
      </c>
      <c r="H35" s="101">
        <f t="shared" si="10"/>
        <v>3.996</v>
      </c>
      <c r="I35" s="101">
        <f t="shared" si="13"/>
        <v>5.2</v>
      </c>
      <c r="J35" s="103">
        <f t="shared" si="12"/>
        <v>20.779199999999999</v>
      </c>
    </row>
    <row r="36" spans="2:10" s="82" customFormat="1" ht="20.100000000000001" customHeight="1" x14ac:dyDescent="0.25">
      <c r="B36" s="418" t="s">
        <v>654</v>
      </c>
      <c r="C36" s="419"/>
      <c r="D36" s="101" t="str">
        <f t="shared" si="9"/>
        <v>CHAPA 24</v>
      </c>
      <c r="E36" s="338">
        <v>5.19</v>
      </c>
      <c r="F36" s="338">
        <v>0.4</v>
      </c>
      <c r="G36" s="338">
        <v>0.4</v>
      </c>
      <c r="H36" s="101">
        <f t="shared" si="10"/>
        <v>8.3040000000000003</v>
      </c>
      <c r="I36" s="101">
        <f>IF(D36="CHAPA 20",7.6,IF(D36="CHAPA 22",6.4,IF(D36="CHAPA 24",5.2,IF(D36="CHAPA 26",4,0))))</f>
        <v>5.2</v>
      </c>
      <c r="J36" s="103">
        <f t="shared" si="12"/>
        <v>43.180800000000005</v>
      </c>
    </row>
    <row r="37" spans="2:10" s="82" customFormat="1" ht="20.100000000000001" customHeight="1" x14ac:dyDescent="0.25">
      <c r="B37" s="418" t="s">
        <v>654</v>
      </c>
      <c r="C37" s="419"/>
      <c r="D37" s="101" t="str">
        <f t="shared" si="9"/>
        <v>CHAPA 24</v>
      </c>
      <c r="E37" s="338">
        <v>1.2</v>
      </c>
      <c r="F37" s="338">
        <v>0.4</v>
      </c>
      <c r="G37" s="338">
        <v>0.4</v>
      </c>
      <c r="H37" s="101">
        <f t="shared" si="10"/>
        <v>1.92</v>
      </c>
      <c r="I37" s="101">
        <f t="shared" ref="I37:I44" si="14">IF(D37="CHAPA 20",7.6,IF(D37="CHAPA 22",6.4,IF(D37="CHAPA 24",5.2,IF(D37="CHAPA 26",4,0))))</f>
        <v>5.2</v>
      </c>
      <c r="J37" s="103">
        <f t="shared" si="12"/>
        <v>9.984</v>
      </c>
    </row>
    <row r="38" spans="2:10" s="82" customFormat="1" ht="20.100000000000001" customHeight="1" x14ac:dyDescent="0.25">
      <c r="B38" s="418" t="s">
        <v>654</v>
      </c>
      <c r="C38" s="419"/>
      <c r="D38" s="101" t="str">
        <f t="shared" si="9"/>
        <v>CHAPA 24</v>
      </c>
      <c r="E38" s="338">
        <v>0.25</v>
      </c>
      <c r="F38" s="338">
        <v>0.22500000000000001</v>
      </c>
      <c r="G38" s="338">
        <v>0.52500000000000002</v>
      </c>
      <c r="H38" s="101">
        <f t="shared" si="10"/>
        <v>0.375</v>
      </c>
      <c r="I38" s="101">
        <f t="shared" si="14"/>
        <v>5.2</v>
      </c>
      <c r="J38" s="103">
        <f t="shared" si="12"/>
        <v>1.9500000000000002</v>
      </c>
    </row>
    <row r="39" spans="2:10" s="82" customFormat="1" ht="20.100000000000001" customHeight="1" x14ac:dyDescent="0.25">
      <c r="B39" s="418" t="s">
        <v>654</v>
      </c>
      <c r="C39" s="419"/>
      <c r="D39" s="101" t="str">
        <f t="shared" si="9"/>
        <v>CHAPA 24</v>
      </c>
      <c r="E39" s="338">
        <v>1.92</v>
      </c>
      <c r="F39" s="338">
        <v>0.32500000000000001</v>
      </c>
      <c r="G39" s="338">
        <v>0.2</v>
      </c>
      <c r="H39" s="101">
        <f t="shared" si="10"/>
        <v>2.016</v>
      </c>
      <c r="I39" s="101">
        <f t="shared" si="14"/>
        <v>5.2</v>
      </c>
      <c r="J39" s="103">
        <f t="shared" si="12"/>
        <v>10.4832</v>
      </c>
    </row>
    <row r="40" spans="2:10" s="82" customFormat="1" ht="20.100000000000001" customHeight="1" x14ac:dyDescent="0.25">
      <c r="B40" s="418" t="s">
        <v>654</v>
      </c>
      <c r="C40" s="419"/>
      <c r="D40" s="101" t="str">
        <f t="shared" si="9"/>
        <v>CHAPA 24</v>
      </c>
      <c r="E40" s="338">
        <v>9.49</v>
      </c>
      <c r="F40" s="338">
        <v>0.32500000000000001</v>
      </c>
      <c r="G40" s="338">
        <v>0.2</v>
      </c>
      <c r="H40" s="101">
        <f t="shared" si="10"/>
        <v>9.964500000000001</v>
      </c>
      <c r="I40" s="101">
        <f t="shared" si="14"/>
        <v>5.2</v>
      </c>
      <c r="J40" s="103">
        <f t="shared" si="12"/>
        <v>51.815400000000004</v>
      </c>
    </row>
    <row r="41" spans="2:10" s="82" customFormat="1" ht="20.100000000000001" customHeight="1" x14ac:dyDescent="0.25">
      <c r="B41" s="418" t="s">
        <v>654</v>
      </c>
      <c r="C41" s="419"/>
      <c r="D41" s="101" t="str">
        <f t="shared" si="9"/>
        <v>CHAPA 24</v>
      </c>
      <c r="E41" s="338">
        <v>1.85</v>
      </c>
      <c r="F41" s="338">
        <v>0.32500000000000001</v>
      </c>
      <c r="G41" s="338">
        <v>0.2</v>
      </c>
      <c r="H41" s="101">
        <f t="shared" si="10"/>
        <v>1.9425000000000001</v>
      </c>
      <c r="I41" s="101">
        <f t="shared" si="14"/>
        <v>5.2</v>
      </c>
      <c r="J41" s="103">
        <f t="shared" si="12"/>
        <v>10.101000000000001</v>
      </c>
    </row>
    <row r="42" spans="2:10" s="82" customFormat="1" ht="20.100000000000001" customHeight="1" x14ac:dyDescent="0.25">
      <c r="B42" s="418" t="s">
        <v>654</v>
      </c>
      <c r="C42" s="419"/>
      <c r="D42" s="101" t="str">
        <f t="shared" si="9"/>
        <v>CHAPA 24</v>
      </c>
      <c r="E42" s="338">
        <v>1.66</v>
      </c>
      <c r="F42" s="338">
        <v>0.42499999999999999</v>
      </c>
      <c r="G42" s="338">
        <v>0.22500000000000001</v>
      </c>
      <c r="H42" s="101">
        <f t="shared" si="10"/>
        <v>2.1579999999999999</v>
      </c>
      <c r="I42" s="101">
        <f t="shared" si="14"/>
        <v>5.2</v>
      </c>
      <c r="J42" s="103">
        <f t="shared" si="12"/>
        <v>11.2216</v>
      </c>
    </row>
    <row r="43" spans="2:10" s="82" customFormat="1" ht="20.100000000000001" customHeight="1" x14ac:dyDescent="0.25">
      <c r="B43" s="418" t="s">
        <v>654</v>
      </c>
      <c r="C43" s="419"/>
      <c r="D43" s="101" t="str">
        <f t="shared" si="9"/>
        <v>CHAPA 24</v>
      </c>
      <c r="E43" s="338">
        <v>0.25</v>
      </c>
      <c r="F43" s="338">
        <v>0.32500000000000001</v>
      </c>
      <c r="G43" s="338">
        <v>0.42499999999999999</v>
      </c>
      <c r="H43" s="101">
        <f t="shared" si="10"/>
        <v>0.375</v>
      </c>
      <c r="I43" s="101">
        <f t="shared" si="14"/>
        <v>5.2</v>
      </c>
      <c r="J43" s="103">
        <f t="shared" si="12"/>
        <v>1.9500000000000002</v>
      </c>
    </row>
    <row r="44" spans="2:10" s="82" customFormat="1" ht="20.100000000000001" customHeight="1" x14ac:dyDescent="0.25">
      <c r="B44" s="418" t="s">
        <v>654</v>
      </c>
      <c r="C44" s="419"/>
      <c r="D44" s="101" t="str">
        <f t="shared" si="9"/>
        <v>CHAPA 24</v>
      </c>
      <c r="E44" s="338">
        <v>4.17</v>
      </c>
      <c r="F44" s="338">
        <v>0.42499999999999999</v>
      </c>
      <c r="G44" s="338">
        <v>0.3</v>
      </c>
      <c r="H44" s="101">
        <f t="shared" si="10"/>
        <v>6.0465</v>
      </c>
      <c r="I44" s="101">
        <f t="shared" si="14"/>
        <v>5.2</v>
      </c>
      <c r="J44" s="103">
        <f t="shared" si="12"/>
        <v>31.441800000000001</v>
      </c>
    </row>
    <row r="45" spans="2:10" s="82" customFormat="1" ht="20.100000000000001" customHeight="1" x14ac:dyDescent="0.25">
      <c r="B45" s="418" t="s">
        <v>654</v>
      </c>
      <c r="C45" s="419"/>
      <c r="D45" s="101" t="str">
        <f t="shared" si="4"/>
        <v>CHAPA 24</v>
      </c>
      <c r="E45" s="338">
        <v>1.62</v>
      </c>
      <c r="F45" s="338">
        <v>0.17499999999999999</v>
      </c>
      <c r="G45" s="338">
        <v>0.52500000000000002</v>
      </c>
      <c r="H45" s="101">
        <f t="shared" si="5"/>
        <v>2.2679999999999998</v>
      </c>
      <c r="I45" s="101">
        <f t="shared" si="8"/>
        <v>5.2</v>
      </c>
      <c r="J45" s="103">
        <f t="shared" si="7"/>
        <v>11.7936</v>
      </c>
    </row>
    <row r="46" spans="2:10" s="82" customFormat="1" ht="20.100000000000001" customHeight="1" x14ac:dyDescent="0.25">
      <c r="B46" s="418" t="s">
        <v>654</v>
      </c>
      <c r="C46" s="419"/>
      <c r="D46" s="101" t="str">
        <f t="shared" si="4"/>
        <v>CHAPA 24</v>
      </c>
      <c r="E46" s="338">
        <v>10.35</v>
      </c>
      <c r="F46" s="338">
        <v>0.5</v>
      </c>
      <c r="G46" s="338">
        <v>0.3</v>
      </c>
      <c r="H46" s="101">
        <f t="shared" si="5"/>
        <v>16.559999999999999</v>
      </c>
      <c r="I46" s="101">
        <f t="shared" si="8"/>
        <v>5.2</v>
      </c>
      <c r="J46" s="103">
        <f t="shared" si="7"/>
        <v>86.111999999999995</v>
      </c>
    </row>
    <row r="47" spans="2:10" s="82" customFormat="1" ht="20.100000000000001" customHeight="1" x14ac:dyDescent="0.25">
      <c r="B47" s="418" t="s">
        <v>654</v>
      </c>
      <c r="C47" s="419"/>
      <c r="D47" s="101" t="str">
        <f t="shared" si="4"/>
        <v>CHAPA 24</v>
      </c>
      <c r="E47" s="338">
        <v>2.29</v>
      </c>
      <c r="F47" s="338">
        <v>0.5</v>
      </c>
      <c r="G47" s="338">
        <v>0.3</v>
      </c>
      <c r="H47" s="101">
        <f t="shared" si="5"/>
        <v>3.6640000000000001</v>
      </c>
      <c r="I47" s="101">
        <f t="shared" si="8"/>
        <v>5.2</v>
      </c>
      <c r="J47" s="103">
        <f t="shared" si="7"/>
        <v>19.052800000000001</v>
      </c>
    </row>
    <row r="48" spans="2:10" s="82" customFormat="1" ht="20.100000000000001" customHeight="1" thickBot="1" x14ac:dyDescent="0.3">
      <c r="B48" s="418" t="s">
        <v>654</v>
      </c>
      <c r="C48" s="419"/>
      <c r="D48" s="101" t="str">
        <f t="shared" si="4"/>
        <v>CHAPA 24</v>
      </c>
      <c r="E48" s="338">
        <v>1.2</v>
      </c>
      <c r="F48" s="338">
        <v>0.5</v>
      </c>
      <c r="G48" s="338">
        <v>0.3</v>
      </c>
      <c r="H48" s="101">
        <f t="shared" si="5"/>
        <v>1.92</v>
      </c>
      <c r="I48" s="101">
        <f t="shared" si="8"/>
        <v>5.2</v>
      </c>
      <c r="J48" s="103">
        <f t="shared" si="7"/>
        <v>9.984</v>
      </c>
    </row>
    <row r="49" spans="2:10" s="82" customFormat="1" ht="30" customHeight="1" thickBot="1" x14ac:dyDescent="0.3">
      <c r="B49" s="423" t="s">
        <v>137</v>
      </c>
      <c r="C49" s="424"/>
      <c r="D49" s="424"/>
      <c r="E49" s="424"/>
      <c r="F49" s="424"/>
      <c r="G49" s="424"/>
      <c r="H49" s="94">
        <f>SUM(H12:H48)</f>
        <v>139.5805</v>
      </c>
      <c r="I49" s="94">
        <f>SUM(I12:I48)</f>
        <v>183.99999999999991</v>
      </c>
      <c r="J49" s="96">
        <f>SUM(J12:J48)</f>
        <v>685.31380000000001</v>
      </c>
    </row>
    <row r="50" spans="2:10" ht="14.25" thickBot="1" x14ac:dyDescent="0.3">
      <c r="J50" s="84"/>
    </row>
    <row r="51" spans="2:10" s="72" customFormat="1" ht="20.100000000000001" customHeight="1" x14ac:dyDescent="0.25">
      <c r="B51" s="299"/>
      <c r="C51" s="221"/>
      <c r="D51" s="652" t="s">
        <v>655</v>
      </c>
      <c r="E51" s="652"/>
      <c r="F51" s="652"/>
      <c r="G51" s="652"/>
      <c r="H51" s="300">
        <f>+SUMIFS($H$12:$H$48,$D$12:$D$48,"CHAPA 24")</f>
        <v>105.82650000000001</v>
      </c>
      <c r="I51" s="301"/>
      <c r="J51" s="300">
        <f>+SUMIFS($J$12:$J$48,$D$12:$D$48,"CHAPA 24")</f>
        <v>550.29780000000017</v>
      </c>
    </row>
    <row r="52" spans="2:10" s="72" customFormat="1" ht="20.100000000000001" customHeight="1" x14ac:dyDescent="0.25">
      <c r="B52" s="302"/>
      <c r="C52" s="222"/>
      <c r="D52" s="653" t="s">
        <v>656</v>
      </c>
      <c r="E52" s="653"/>
      <c r="F52" s="653"/>
      <c r="G52" s="653"/>
      <c r="H52" s="303">
        <f>+SUMIFS($H$12:$H$48,$D$12:$D$48,"CHAPA 26")</f>
        <v>33.753999999999998</v>
      </c>
      <c r="I52" s="304"/>
      <c r="J52" s="303">
        <f>+SUMIFS($J$12:$J$48,$D$12:$D$48,"CHAPA 26")</f>
        <v>135.01599999999999</v>
      </c>
    </row>
    <row r="53" spans="2:10" s="72" customFormat="1" ht="20.100000000000001" customHeight="1" thickBot="1" x14ac:dyDescent="0.3">
      <c r="B53" s="305"/>
      <c r="C53" s="306"/>
      <c r="D53" s="654"/>
      <c r="E53" s="654"/>
      <c r="F53" s="654"/>
      <c r="G53" s="654"/>
      <c r="H53" s="307"/>
      <c r="I53" s="308"/>
      <c r="J53" s="307"/>
    </row>
    <row r="54" spans="2:10" x14ac:dyDescent="0.25">
      <c r="J54" s="84"/>
    </row>
    <row r="55" spans="2:10" x14ac:dyDescent="0.25">
      <c r="J55" s="84"/>
    </row>
    <row r="56" spans="2:10" x14ac:dyDescent="0.25">
      <c r="J56" s="84"/>
    </row>
    <row r="57" spans="2:10" x14ac:dyDescent="0.25">
      <c r="J57" s="84"/>
    </row>
    <row r="58" spans="2:10" x14ac:dyDescent="0.25">
      <c r="J58" s="84"/>
    </row>
    <row r="59" spans="2:10" x14ac:dyDescent="0.25">
      <c r="J59" s="84"/>
    </row>
  </sheetData>
  <mergeCells count="51">
    <mergeCell ref="D51:G51"/>
    <mergeCell ref="D52:G52"/>
    <mergeCell ref="D53:G53"/>
    <mergeCell ref="B49:G49"/>
    <mergeCell ref="B12:C12"/>
    <mergeCell ref="B13:C13"/>
    <mergeCell ref="B14:C14"/>
    <mergeCell ref="B15:C15"/>
    <mergeCell ref="B16:C16"/>
    <mergeCell ref="B17:C17"/>
    <mergeCell ref="B18:C18"/>
    <mergeCell ref="B19:C19"/>
    <mergeCell ref="B45:C45"/>
    <mergeCell ref="B46:C46"/>
    <mergeCell ref="B47:C47"/>
    <mergeCell ref="B48:C48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FD84E-AEF0-4242-A48F-B501C0B181C6}">
  <sheetPr>
    <tabColor rgb="FF92D050"/>
  </sheetPr>
  <dimension ref="B1:P80"/>
  <sheetViews>
    <sheetView showGridLines="0" view="pageBreakPreview" topLeftCell="A58" zoomScale="85" zoomScaleNormal="70" zoomScaleSheetLayoutView="85" workbookViewId="0">
      <selection activeCell="E48" sqref="E48"/>
    </sheetView>
  </sheetViews>
  <sheetFormatPr defaultColWidth="9.140625" defaultRowHeight="13.5" x14ac:dyDescent="0.25"/>
  <cols>
    <col min="1" max="1" width="1.7109375" style="83" customWidth="1"/>
    <col min="2" max="2" width="13" style="83" customWidth="1"/>
    <col min="3" max="3" width="24.42578125" style="83" customWidth="1"/>
    <col min="4" max="8" width="21" style="83" customWidth="1"/>
    <col min="9" max="9" width="17" style="83" customWidth="1"/>
    <col min="10" max="10" width="17" style="85" customWidth="1"/>
    <col min="11" max="11" width="1.7109375" style="83" customWidth="1"/>
    <col min="12" max="12" width="9.140625" style="83" customWidth="1"/>
    <col min="13" max="16384" width="9.140625" style="83"/>
  </cols>
  <sheetData>
    <row r="1" spans="2:1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</row>
    <row r="2" spans="2:1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2:16" s="6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F4" s="2"/>
      <c r="G4" s="2"/>
      <c r="I4" s="3" t="s">
        <v>21</v>
      </c>
      <c r="J4" s="22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649</v>
      </c>
      <c r="G7" s="3" t="s">
        <v>240</v>
      </c>
      <c r="H7" s="298" t="s">
        <v>975</v>
      </c>
      <c r="I7" s="3" t="s">
        <v>25</v>
      </c>
      <c r="J7" s="58" t="s">
        <v>294</v>
      </c>
    </row>
    <row r="8" spans="2:16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</row>
    <row r="9" spans="2:16" s="82" customFormat="1" ht="20.100000000000001" customHeight="1" x14ac:dyDescent="0.25">
      <c r="B9" s="430" t="s">
        <v>124</v>
      </c>
      <c r="C9" s="431"/>
      <c r="D9" s="410" t="s">
        <v>650</v>
      </c>
      <c r="E9" s="407" t="s">
        <v>106</v>
      </c>
      <c r="F9" s="408"/>
      <c r="G9" s="409"/>
      <c r="H9" s="410" t="s">
        <v>16</v>
      </c>
      <c r="I9" s="413" t="s">
        <v>651</v>
      </c>
      <c r="J9" s="415" t="s">
        <v>652</v>
      </c>
    </row>
    <row r="10" spans="2:16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651"/>
      <c r="I10" s="414"/>
      <c r="J10" s="416"/>
    </row>
    <row r="11" spans="2:16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653</v>
      </c>
      <c r="J11" s="97" t="s">
        <v>653</v>
      </c>
    </row>
    <row r="12" spans="2:16" s="82" customFormat="1" ht="20.100000000000001" customHeight="1" x14ac:dyDescent="0.25">
      <c r="B12" s="426" t="s">
        <v>654</v>
      </c>
      <c r="C12" s="427"/>
      <c r="D12" s="9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26</v>
      </c>
      <c r="E12" s="337">
        <v>0.84</v>
      </c>
      <c r="F12" s="337">
        <v>0.1</v>
      </c>
      <c r="G12" s="337">
        <v>0.15</v>
      </c>
      <c r="H12" s="98">
        <f>+(F12+G12)*2*E12</f>
        <v>0.42</v>
      </c>
      <c r="I12" s="98">
        <f t="shared" ref="I12:I15" si="0">IF(D12="CHAPA 20",7.6,IF(D12="CHAPA 22",6.4,IF(D12="CHAPA 24",5.2,IF(D12="CHAPA 26",4,0))))</f>
        <v>4</v>
      </c>
      <c r="J12" s="100">
        <f>+H12*I12</f>
        <v>1.68</v>
      </c>
    </row>
    <row r="13" spans="2:16" s="82" customFormat="1" ht="20.100000000000001" customHeight="1" x14ac:dyDescent="0.25">
      <c r="B13" s="418" t="s">
        <v>654</v>
      </c>
      <c r="C13" s="419"/>
      <c r="D13" s="101" t="str">
        <f t="shared" ref="D13:D69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338">
        <v>1.85</v>
      </c>
      <c r="F13" s="338">
        <v>0.1</v>
      </c>
      <c r="G13" s="338">
        <v>0.15</v>
      </c>
      <c r="H13" s="101">
        <f t="shared" ref="H13:H69" si="2">+(F13+G13)*2*E13</f>
        <v>0.92500000000000004</v>
      </c>
      <c r="I13" s="101">
        <f t="shared" si="0"/>
        <v>4</v>
      </c>
      <c r="J13" s="103">
        <f t="shared" ref="J13:J69" si="3">+H13*I13</f>
        <v>3.7</v>
      </c>
    </row>
    <row r="14" spans="2:16" s="82" customFormat="1" ht="20.100000000000001" customHeight="1" x14ac:dyDescent="0.25">
      <c r="B14" s="418" t="s">
        <v>654</v>
      </c>
      <c r="C14" s="419"/>
      <c r="D14" s="101" t="str">
        <f t="shared" si="1"/>
        <v>CHAPA 26</v>
      </c>
      <c r="E14" s="338">
        <v>5.04</v>
      </c>
      <c r="F14" s="338">
        <v>0.15</v>
      </c>
      <c r="G14" s="338">
        <v>0.2</v>
      </c>
      <c r="H14" s="101">
        <f t="shared" si="2"/>
        <v>3.5279999999999996</v>
      </c>
      <c r="I14" s="101">
        <f t="shared" si="0"/>
        <v>4</v>
      </c>
      <c r="J14" s="103">
        <f t="shared" si="3"/>
        <v>14.111999999999998</v>
      </c>
    </row>
    <row r="15" spans="2:16" s="82" customFormat="1" ht="20.100000000000001" customHeight="1" x14ac:dyDescent="0.25">
      <c r="B15" s="418" t="s">
        <v>654</v>
      </c>
      <c r="C15" s="419"/>
      <c r="D15" s="101" t="str">
        <f t="shared" si="1"/>
        <v>CHAPA 26</v>
      </c>
      <c r="E15" s="338">
        <v>4</v>
      </c>
      <c r="F15" s="338">
        <v>0.1</v>
      </c>
      <c r="G15" s="338">
        <v>0.15</v>
      </c>
      <c r="H15" s="101">
        <f t="shared" si="2"/>
        <v>2</v>
      </c>
      <c r="I15" s="101">
        <f t="shared" si="0"/>
        <v>4</v>
      </c>
      <c r="J15" s="103">
        <f t="shared" si="3"/>
        <v>8</v>
      </c>
    </row>
    <row r="16" spans="2:16" s="82" customFormat="1" ht="20.100000000000001" customHeight="1" x14ac:dyDescent="0.25">
      <c r="B16" s="418" t="s">
        <v>654</v>
      </c>
      <c r="C16" s="419"/>
      <c r="D16" s="101" t="str">
        <f t="shared" si="1"/>
        <v>CHAPA 26</v>
      </c>
      <c r="E16" s="338">
        <v>1.82</v>
      </c>
      <c r="F16" s="338">
        <v>0.1</v>
      </c>
      <c r="G16" s="338">
        <v>0.15</v>
      </c>
      <c r="H16" s="101">
        <f t="shared" si="2"/>
        <v>0.91</v>
      </c>
      <c r="I16" s="101">
        <f>IF(D16="CHAPA 20",7.6,IF(D16="CHAPA 22",6.4,IF(D16="CHAPA 24",5.2,IF(D16="CHAPA 26",4,0))))</f>
        <v>4</v>
      </c>
      <c r="J16" s="103">
        <f t="shared" si="3"/>
        <v>3.64</v>
      </c>
    </row>
    <row r="17" spans="2:10" s="82" customFormat="1" ht="20.100000000000001" customHeight="1" x14ac:dyDescent="0.25">
      <c r="B17" s="418" t="s">
        <v>654</v>
      </c>
      <c r="C17" s="419"/>
      <c r="D17" s="101" t="str">
        <f t="shared" si="1"/>
        <v>CHAPA 26</v>
      </c>
      <c r="E17" s="338">
        <v>1.99</v>
      </c>
      <c r="F17" s="338">
        <v>0.1</v>
      </c>
      <c r="G17" s="338">
        <v>0.15</v>
      </c>
      <c r="H17" s="101">
        <f t="shared" si="2"/>
        <v>0.995</v>
      </c>
      <c r="I17" s="101">
        <f t="shared" ref="I17:I69" si="4">IF(D17="CHAPA 20",7.6,IF(D17="CHAPA 22",6.4,IF(D17="CHAPA 24",5.2,IF(D17="CHAPA 26",4,0))))</f>
        <v>4</v>
      </c>
      <c r="J17" s="103">
        <f t="shared" si="3"/>
        <v>3.98</v>
      </c>
    </row>
    <row r="18" spans="2:10" s="82" customFormat="1" ht="20.100000000000001" customHeight="1" x14ac:dyDescent="0.25">
      <c r="B18" s="418" t="s">
        <v>654</v>
      </c>
      <c r="C18" s="419"/>
      <c r="D18" s="101" t="str">
        <f t="shared" si="1"/>
        <v>CHAPA 26</v>
      </c>
      <c r="E18" s="338">
        <v>1.77</v>
      </c>
      <c r="F18" s="338">
        <v>0.1</v>
      </c>
      <c r="G18" s="338">
        <v>0.15</v>
      </c>
      <c r="H18" s="101">
        <f t="shared" si="2"/>
        <v>0.88500000000000001</v>
      </c>
      <c r="I18" s="101">
        <f t="shared" si="4"/>
        <v>4</v>
      </c>
      <c r="J18" s="103">
        <f t="shared" si="3"/>
        <v>3.54</v>
      </c>
    </row>
    <row r="19" spans="2:10" s="82" customFormat="1" ht="20.100000000000001" customHeight="1" x14ac:dyDescent="0.25">
      <c r="B19" s="418" t="s">
        <v>654</v>
      </c>
      <c r="C19" s="419"/>
      <c r="D19" s="101" t="str">
        <f t="shared" si="1"/>
        <v>CHAPA 26</v>
      </c>
      <c r="E19" s="338">
        <v>3.98</v>
      </c>
      <c r="F19" s="338">
        <v>0.1</v>
      </c>
      <c r="G19" s="338">
        <v>0.15</v>
      </c>
      <c r="H19" s="101">
        <f t="shared" si="2"/>
        <v>1.99</v>
      </c>
      <c r="I19" s="101">
        <f t="shared" si="4"/>
        <v>4</v>
      </c>
      <c r="J19" s="103">
        <f t="shared" si="3"/>
        <v>7.96</v>
      </c>
    </row>
    <row r="20" spans="2:10" s="82" customFormat="1" ht="20.100000000000001" customHeight="1" x14ac:dyDescent="0.25">
      <c r="B20" s="418" t="s">
        <v>654</v>
      </c>
      <c r="C20" s="419"/>
      <c r="D20" s="101" t="str">
        <f t="shared" si="1"/>
        <v>CHAPA 26</v>
      </c>
      <c r="E20" s="338">
        <v>3.93</v>
      </c>
      <c r="F20" s="338">
        <v>0.1</v>
      </c>
      <c r="G20" s="338">
        <v>0.15</v>
      </c>
      <c r="H20" s="101">
        <f t="shared" si="2"/>
        <v>1.9650000000000001</v>
      </c>
      <c r="I20" s="101">
        <f t="shared" si="4"/>
        <v>4</v>
      </c>
      <c r="J20" s="103">
        <f t="shared" si="3"/>
        <v>7.86</v>
      </c>
    </row>
    <row r="21" spans="2:10" s="82" customFormat="1" ht="20.100000000000001" customHeight="1" x14ac:dyDescent="0.25">
      <c r="B21" s="418" t="s">
        <v>654</v>
      </c>
      <c r="C21" s="419"/>
      <c r="D21" s="101" t="str">
        <f t="shared" si="1"/>
        <v>CHAPA 26</v>
      </c>
      <c r="E21" s="338">
        <v>5.53</v>
      </c>
      <c r="F21" s="338">
        <v>0.2</v>
      </c>
      <c r="G21" s="338">
        <v>0.2</v>
      </c>
      <c r="H21" s="101">
        <f t="shared" si="2"/>
        <v>4.4240000000000004</v>
      </c>
      <c r="I21" s="101">
        <f t="shared" si="4"/>
        <v>4</v>
      </c>
      <c r="J21" s="103">
        <f t="shared" si="3"/>
        <v>17.696000000000002</v>
      </c>
    </row>
    <row r="22" spans="2:10" s="82" customFormat="1" ht="20.100000000000001" customHeight="1" x14ac:dyDescent="0.25">
      <c r="B22" s="418" t="s">
        <v>654</v>
      </c>
      <c r="C22" s="419"/>
      <c r="D22" s="101" t="str">
        <f t="shared" si="1"/>
        <v>CHAPA 26</v>
      </c>
      <c r="E22" s="338">
        <v>3.76</v>
      </c>
      <c r="F22" s="338">
        <v>0.25</v>
      </c>
      <c r="G22" s="338">
        <v>0.2</v>
      </c>
      <c r="H22" s="101">
        <f t="shared" si="2"/>
        <v>3.3839999999999999</v>
      </c>
      <c r="I22" s="101">
        <f t="shared" si="4"/>
        <v>4</v>
      </c>
      <c r="J22" s="103">
        <f t="shared" si="3"/>
        <v>13.536</v>
      </c>
    </row>
    <row r="23" spans="2:10" s="82" customFormat="1" ht="20.100000000000001" customHeight="1" x14ac:dyDescent="0.25">
      <c r="B23" s="418" t="s">
        <v>654</v>
      </c>
      <c r="C23" s="419"/>
      <c r="D23" s="101" t="str">
        <f t="shared" si="1"/>
        <v>CHAPA 26</v>
      </c>
      <c r="E23" s="338">
        <v>5.0999999999999996</v>
      </c>
      <c r="F23" s="338">
        <v>0.3</v>
      </c>
      <c r="G23" s="338">
        <v>0.2</v>
      </c>
      <c r="H23" s="101">
        <f t="shared" si="2"/>
        <v>5.0999999999999996</v>
      </c>
      <c r="I23" s="101">
        <f t="shared" si="4"/>
        <v>4</v>
      </c>
      <c r="J23" s="103">
        <f t="shared" si="3"/>
        <v>20.399999999999999</v>
      </c>
    </row>
    <row r="24" spans="2:10" s="82" customFormat="1" ht="20.100000000000001" customHeight="1" x14ac:dyDescent="0.25">
      <c r="B24" s="418" t="s">
        <v>654</v>
      </c>
      <c r="C24" s="419"/>
      <c r="D24" s="101" t="str">
        <f t="shared" si="1"/>
        <v>CHAPA 26</v>
      </c>
      <c r="E24" s="338">
        <v>4.7300000000000004</v>
      </c>
      <c r="F24" s="338">
        <v>0.3</v>
      </c>
      <c r="G24" s="338">
        <v>0.3</v>
      </c>
      <c r="H24" s="101">
        <f t="shared" si="2"/>
        <v>5.6760000000000002</v>
      </c>
      <c r="I24" s="101">
        <f t="shared" si="4"/>
        <v>4</v>
      </c>
      <c r="J24" s="103">
        <f t="shared" si="3"/>
        <v>22.704000000000001</v>
      </c>
    </row>
    <row r="25" spans="2:10" s="82" customFormat="1" ht="20.100000000000001" customHeight="1" x14ac:dyDescent="0.25">
      <c r="B25" s="418" t="s">
        <v>654</v>
      </c>
      <c r="C25" s="419"/>
      <c r="D25" s="101" t="str">
        <f t="shared" si="1"/>
        <v>CHAPA 26</v>
      </c>
      <c r="E25" s="338">
        <v>4.1399999999999997</v>
      </c>
      <c r="F25" s="338">
        <v>0.22500000000000001</v>
      </c>
      <c r="G25" s="338">
        <v>0.17499999999999999</v>
      </c>
      <c r="H25" s="101">
        <f t="shared" si="2"/>
        <v>3.3119999999999998</v>
      </c>
      <c r="I25" s="101">
        <f t="shared" si="4"/>
        <v>4</v>
      </c>
      <c r="J25" s="103">
        <f t="shared" si="3"/>
        <v>13.247999999999999</v>
      </c>
    </row>
    <row r="26" spans="2:10" s="82" customFormat="1" ht="20.100000000000001" customHeight="1" x14ac:dyDescent="0.25">
      <c r="B26" s="418" t="s">
        <v>654</v>
      </c>
      <c r="C26" s="419"/>
      <c r="D26" s="101" t="str">
        <f t="shared" si="1"/>
        <v>CHAPA 26</v>
      </c>
      <c r="E26" s="338">
        <v>2.17</v>
      </c>
      <c r="F26" s="338">
        <v>0.22500000000000001</v>
      </c>
      <c r="G26" s="338">
        <v>0.17499999999999999</v>
      </c>
      <c r="H26" s="101">
        <f t="shared" si="2"/>
        <v>1.736</v>
      </c>
      <c r="I26" s="101">
        <f t="shared" si="4"/>
        <v>4</v>
      </c>
      <c r="J26" s="103">
        <f t="shared" si="3"/>
        <v>6.944</v>
      </c>
    </row>
    <row r="27" spans="2:10" s="82" customFormat="1" ht="20.100000000000001" customHeight="1" x14ac:dyDescent="0.25">
      <c r="B27" s="418" t="s">
        <v>654</v>
      </c>
      <c r="C27" s="419"/>
      <c r="D27" s="101" t="str">
        <f t="shared" si="1"/>
        <v>CHAPA 24</v>
      </c>
      <c r="E27" s="338">
        <v>0.25</v>
      </c>
      <c r="F27" s="338">
        <v>0.125</v>
      </c>
      <c r="G27" s="338">
        <v>0.42499999999999999</v>
      </c>
      <c r="H27" s="101">
        <f t="shared" si="2"/>
        <v>0.27500000000000002</v>
      </c>
      <c r="I27" s="101">
        <f t="shared" si="4"/>
        <v>5.2</v>
      </c>
      <c r="J27" s="103">
        <f t="shared" si="3"/>
        <v>1.4300000000000002</v>
      </c>
    </row>
    <row r="28" spans="2:10" s="82" customFormat="1" ht="20.100000000000001" customHeight="1" x14ac:dyDescent="0.25">
      <c r="B28" s="418" t="s">
        <v>654</v>
      </c>
      <c r="C28" s="419"/>
      <c r="D28" s="101" t="str">
        <f t="shared" si="1"/>
        <v>CHAPA 26</v>
      </c>
      <c r="E28" s="338">
        <v>5.09</v>
      </c>
      <c r="F28" s="338">
        <v>0.3</v>
      </c>
      <c r="G28" s="338">
        <v>0.3</v>
      </c>
      <c r="H28" s="101">
        <f t="shared" si="2"/>
        <v>6.1079999999999997</v>
      </c>
      <c r="I28" s="101">
        <f t="shared" si="4"/>
        <v>4</v>
      </c>
      <c r="J28" s="103">
        <f t="shared" si="3"/>
        <v>24.431999999999999</v>
      </c>
    </row>
    <row r="29" spans="2:10" s="82" customFormat="1" ht="20.100000000000001" customHeight="1" x14ac:dyDescent="0.25">
      <c r="B29" s="418" t="s">
        <v>654</v>
      </c>
      <c r="C29" s="419"/>
      <c r="D29" s="101" t="str">
        <f t="shared" si="1"/>
        <v>CHAPA 26</v>
      </c>
      <c r="E29" s="338">
        <v>2.21</v>
      </c>
      <c r="F29" s="338">
        <v>0.3</v>
      </c>
      <c r="G29" s="338">
        <v>0.3</v>
      </c>
      <c r="H29" s="101">
        <f t="shared" si="2"/>
        <v>2.6519999999999997</v>
      </c>
      <c r="I29" s="101">
        <f t="shared" si="4"/>
        <v>4</v>
      </c>
      <c r="J29" s="103">
        <f t="shared" si="3"/>
        <v>10.607999999999999</v>
      </c>
    </row>
    <row r="30" spans="2:10" s="82" customFormat="1" ht="20.100000000000001" customHeight="1" x14ac:dyDescent="0.25">
      <c r="B30" s="418" t="s">
        <v>654</v>
      </c>
      <c r="C30" s="419"/>
      <c r="D30" s="101" t="str">
        <f t="shared" si="1"/>
        <v>CHAPA 24</v>
      </c>
      <c r="E30" s="338">
        <v>1.21</v>
      </c>
      <c r="F30" s="338">
        <v>0.45</v>
      </c>
      <c r="G30" s="338">
        <v>0.3</v>
      </c>
      <c r="H30" s="101">
        <f t="shared" si="2"/>
        <v>1.8149999999999999</v>
      </c>
      <c r="I30" s="101">
        <f t="shared" si="4"/>
        <v>5.2</v>
      </c>
      <c r="J30" s="103">
        <f t="shared" si="3"/>
        <v>9.4380000000000006</v>
      </c>
    </row>
    <row r="31" spans="2:10" s="82" customFormat="1" ht="20.100000000000001" customHeight="1" x14ac:dyDescent="0.25">
      <c r="B31" s="418" t="s">
        <v>654</v>
      </c>
      <c r="C31" s="419"/>
      <c r="D31" s="101" t="str">
        <f t="shared" si="1"/>
        <v>CHAPA 24</v>
      </c>
      <c r="E31" s="338">
        <v>0.25</v>
      </c>
      <c r="F31" s="338">
        <v>0.22500000000000001</v>
      </c>
      <c r="G31" s="338">
        <v>0.42499999999999999</v>
      </c>
      <c r="H31" s="101">
        <f t="shared" si="2"/>
        <v>0.32500000000000001</v>
      </c>
      <c r="I31" s="101">
        <f t="shared" si="4"/>
        <v>5.2</v>
      </c>
      <c r="J31" s="103">
        <f t="shared" si="3"/>
        <v>1.6900000000000002</v>
      </c>
    </row>
    <row r="32" spans="2:10" s="82" customFormat="1" ht="20.100000000000001" customHeight="1" x14ac:dyDescent="0.25">
      <c r="B32" s="418" t="s">
        <v>654</v>
      </c>
      <c r="C32" s="419"/>
      <c r="D32" s="101" t="str">
        <f t="shared" si="1"/>
        <v>CHAPA 24</v>
      </c>
      <c r="E32" s="338">
        <v>17.93</v>
      </c>
      <c r="F32" s="338">
        <v>0.35</v>
      </c>
      <c r="G32" s="338">
        <v>0.17499999999999999</v>
      </c>
      <c r="H32" s="101">
        <f t="shared" si="2"/>
        <v>18.826499999999996</v>
      </c>
      <c r="I32" s="101">
        <f t="shared" si="4"/>
        <v>5.2</v>
      </c>
      <c r="J32" s="103">
        <f t="shared" si="3"/>
        <v>97.897799999999975</v>
      </c>
    </row>
    <row r="33" spans="2:10" s="82" customFormat="1" ht="20.100000000000001" customHeight="1" x14ac:dyDescent="0.25">
      <c r="B33" s="418" t="s">
        <v>654</v>
      </c>
      <c r="C33" s="419"/>
      <c r="D33" s="101" t="str">
        <f t="shared" ref="D33:D39" si="5">IF(LARGE(F33:G33,1)&lt;=0.3,"CHAPA 26",
 IF(AND(LARGE(F33:G33,1)&gt;0.3,LARGE(F33:G33,1)&lt;=0.75),"CHAPA 24",
 IF(AND(LARGE(F33:G33,1)&gt;0.75,LARGE(F33:G33,1)&lt;=1.4),"CHAPA 22",
 IF(AND(LARGE(F33:G33,1)&gt;1.4,LARGE(F33:G33,1)&lt;=2.1),"CHAPA 20",
 "FORA DA FAIXA"))))</f>
        <v>CHAPA 24</v>
      </c>
      <c r="E33" s="338">
        <v>2.84</v>
      </c>
      <c r="F33" s="338">
        <v>0.35</v>
      </c>
      <c r="G33" s="338">
        <v>0.17499999999999999</v>
      </c>
      <c r="H33" s="101">
        <f t="shared" ref="H33:H39" si="6">+(F33+G33)*2*E33</f>
        <v>2.9819999999999993</v>
      </c>
      <c r="I33" s="101">
        <f t="shared" ref="I33:I39" si="7">IF(D33="CHAPA 20",7.6,IF(D33="CHAPA 22",6.4,IF(D33="CHAPA 24",5.2,IF(D33="CHAPA 26",4,0))))</f>
        <v>5.2</v>
      </c>
      <c r="J33" s="103">
        <f t="shared" ref="J33:J39" si="8">+H33*I33</f>
        <v>15.506399999999998</v>
      </c>
    </row>
    <row r="34" spans="2:10" s="82" customFormat="1" ht="20.100000000000001" customHeight="1" x14ac:dyDescent="0.25">
      <c r="B34" s="418" t="s">
        <v>654</v>
      </c>
      <c r="C34" s="419"/>
      <c r="D34" s="101" t="str">
        <f t="shared" si="5"/>
        <v>CHAPA 24</v>
      </c>
      <c r="E34" s="338">
        <v>0.25</v>
      </c>
      <c r="F34" s="338">
        <v>0.22500000000000001</v>
      </c>
      <c r="G34" s="338">
        <v>0.42499999999999999</v>
      </c>
      <c r="H34" s="101">
        <f t="shared" si="6"/>
        <v>0.32500000000000001</v>
      </c>
      <c r="I34" s="101">
        <f t="shared" si="7"/>
        <v>5.2</v>
      </c>
      <c r="J34" s="103">
        <f t="shared" si="8"/>
        <v>1.6900000000000002</v>
      </c>
    </row>
    <row r="35" spans="2:10" s="82" customFormat="1" ht="20.100000000000001" customHeight="1" x14ac:dyDescent="0.25">
      <c r="B35" s="418" t="s">
        <v>654</v>
      </c>
      <c r="C35" s="419"/>
      <c r="D35" s="101" t="str">
        <f t="shared" si="5"/>
        <v>CHAPA 24</v>
      </c>
      <c r="E35" s="338">
        <v>9.19</v>
      </c>
      <c r="F35" s="338">
        <v>0.35</v>
      </c>
      <c r="G35" s="338">
        <v>0.17499999999999999</v>
      </c>
      <c r="H35" s="101">
        <f t="shared" si="6"/>
        <v>9.649499999999998</v>
      </c>
      <c r="I35" s="101">
        <f t="shared" si="7"/>
        <v>5.2</v>
      </c>
      <c r="J35" s="103">
        <f t="shared" si="8"/>
        <v>50.177399999999992</v>
      </c>
    </row>
    <row r="36" spans="2:10" s="82" customFormat="1" ht="20.100000000000001" customHeight="1" x14ac:dyDescent="0.25">
      <c r="B36" s="418" t="s">
        <v>654</v>
      </c>
      <c r="C36" s="419"/>
      <c r="D36" s="101" t="str">
        <f t="shared" si="5"/>
        <v>CHAPA 24</v>
      </c>
      <c r="E36" s="338">
        <v>0.25</v>
      </c>
      <c r="F36" s="338">
        <v>0.22500000000000001</v>
      </c>
      <c r="G36" s="338">
        <v>0.42499999999999999</v>
      </c>
      <c r="H36" s="101">
        <f t="shared" si="6"/>
        <v>0.32500000000000001</v>
      </c>
      <c r="I36" s="101">
        <f t="shared" si="7"/>
        <v>5.2</v>
      </c>
      <c r="J36" s="103">
        <f t="shared" si="8"/>
        <v>1.6900000000000002</v>
      </c>
    </row>
    <row r="37" spans="2:10" s="82" customFormat="1" ht="20.100000000000001" customHeight="1" x14ac:dyDescent="0.25">
      <c r="B37" s="418" t="s">
        <v>654</v>
      </c>
      <c r="C37" s="419"/>
      <c r="D37" s="101" t="str">
        <f t="shared" si="5"/>
        <v>CHAPA 24</v>
      </c>
      <c r="E37" s="338">
        <v>2.98</v>
      </c>
      <c r="F37" s="338">
        <v>0.35</v>
      </c>
      <c r="G37" s="338">
        <v>0.17499999999999999</v>
      </c>
      <c r="H37" s="101">
        <f t="shared" si="6"/>
        <v>3.1289999999999996</v>
      </c>
      <c r="I37" s="101">
        <f t="shared" si="7"/>
        <v>5.2</v>
      </c>
      <c r="J37" s="103">
        <f t="shared" si="8"/>
        <v>16.270799999999998</v>
      </c>
    </row>
    <row r="38" spans="2:10" s="82" customFormat="1" ht="20.100000000000001" customHeight="1" x14ac:dyDescent="0.25">
      <c r="B38" s="418" t="s">
        <v>654</v>
      </c>
      <c r="C38" s="419"/>
      <c r="D38" s="101" t="str">
        <f t="shared" si="5"/>
        <v>CHAPA 24</v>
      </c>
      <c r="E38" s="338">
        <v>5.28</v>
      </c>
      <c r="F38" s="338">
        <v>0.35</v>
      </c>
      <c r="G38" s="338">
        <v>0.17499999999999999</v>
      </c>
      <c r="H38" s="101">
        <f t="shared" si="6"/>
        <v>5.5439999999999996</v>
      </c>
      <c r="I38" s="101">
        <f t="shared" si="7"/>
        <v>5.2</v>
      </c>
      <c r="J38" s="103">
        <f t="shared" si="8"/>
        <v>28.828799999999998</v>
      </c>
    </row>
    <row r="39" spans="2:10" s="82" customFormat="1" ht="20.100000000000001" customHeight="1" x14ac:dyDescent="0.25">
      <c r="B39" s="418" t="s">
        <v>654</v>
      </c>
      <c r="C39" s="419"/>
      <c r="D39" s="101" t="str">
        <f t="shared" si="5"/>
        <v>CHAPA 24</v>
      </c>
      <c r="E39" s="338">
        <v>11.42</v>
      </c>
      <c r="F39" s="338">
        <v>0.35</v>
      </c>
      <c r="G39" s="338">
        <v>0.3</v>
      </c>
      <c r="H39" s="101">
        <f t="shared" si="6"/>
        <v>14.845999999999998</v>
      </c>
      <c r="I39" s="101">
        <f t="shared" si="7"/>
        <v>5.2</v>
      </c>
      <c r="J39" s="103">
        <f t="shared" si="8"/>
        <v>77.19919999999999</v>
      </c>
    </row>
    <row r="40" spans="2:10" s="82" customFormat="1" ht="20.100000000000001" customHeight="1" x14ac:dyDescent="0.25">
      <c r="B40" s="418" t="s">
        <v>654</v>
      </c>
      <c r="C40" s="419"/>
      <c r="D40" s="101" t="str">
        <f t="shared" ref="D40:D46" si="9">IF(LARGE(F40:G40,1)&lt;=0.3,"CHAPA 26",
 IF(AND(LARGE(F40:G40,1)&gt;0.3,LARGE(F40:G40,1)&lt;=0.75),"CHAPA 24",
 IF(AND(LARGE(F40:G40,1)&gt;0.75,LARGE(F40:G40,1)&lt;=1.4),"CHAPA 22",
 IF(AND(LARGE(F40:G40,1)&gt;1.4,LARGE(F40:G40,1)&lt;=2.1),"CHAPA 20",
 "FORA DA FAIXA"))))</f>
        <v>CHAPA 24</v>
      </c>
      <c r="E40" s="338">
        <v>5.09</v>
      </c>
      <c r="F40" s="338">
        <v>0.4</v>
      </c>
      <c r="G40" s="338">
        <v>0.3</v>
      </c>
      <c r="H40" s="101">
        <f t="shared" ref="H40:H46" si="10">+(F40+G40)*2*E40</f>
        <v>7.1259999999999994</v>
      </c>
      <c r="I40" s="101">
        <f t="shared" ref="I40:I46" si="11">IF(D40="CHAPA 20",7.6,IF(D40="CHAPA 22",6.4,IF(D40="CHAPA 24",5.2,IF(D40="CHAPA 26",4,0))))</f>
        <v>5.2</v>
      </c>
      <c r="J40" s="103">
        <f t="shared" ref="J40:J46" si="12">+H40*I40</f>
        <v>37.055199999999999</v>
      </c>
    </row>
    <row r="41" spans="2:10" s="82" customFormat="1" ht="20.100000000000001" customHeight="1" x14ac:dyDescent="0.25">
      <c r="B41" s="418" t="s">
        <v>654</v>
      </c>
      <c r="C41" s="419"/>
      <c r="D41" s="101" t="str">
        <f t="shared" si="9"/>
        <v>CHAPA 24</v>
      </c>
      <c r="E41" s="338">
        <v>2.48</v>
      </c>
      <c r="F41" s="338">
        <v>0.35</v>
      </c>
      <c r="G41" s="338">
        <v>0.17499999999999999</v>
      </c>
      <c r="H41" s="101">
        <f t="shared" si="10"/>
        <v>2.6039999999999996</v>
      </c>
      <c r="I41" s="101">
        <f t="shared" si="11"/>
        <v>5.2</v>
      </c>
      <c r="J41" s="103">
        <f t="shared" si="12"/>
        <v>13.540799999999999</v>
      </c>
    </row>
    <row r="42" spans="2:10" s="82" customFormat="1" ht="20.100000000000001" customHeight="1" x14ac:dyDescent="0.25">
      <c r="B42" s="418" t="s">
        <v>654</v>
      </c>
      <c r="C42" s="419"/>
      <c r="D42" s="101" t="str">
        <f t="shared" si="9"/>
        <v>CHAPA 24</v>
      </c>
      <c r="E42" s="338">
        <v>2.4300000000000002</v>
      </c>
      <c r="F42" s="338">
        <v>0.35</v>
      </c>
      <c r="G42" s="338">
        <v>0.17499999999999999</v>
      </c>
      <c r="H42" s="101">
        <f t="shared" si="10"/>
        <v>2.5514999999999999</v>
      </c>
      <c r="I42" s="101">
        <f t="shared" si="11"/>
        <v>5.2</v>
      </c>
      <c r="J42" s="103">
        <f t="shared" si="12"/>
        <v>13.267799999999999</v>
      </c>
    </row>
    <row r="43" spans="2:10" s="82" customFormat="1" ht="20.100000000000001" customHeight="1" x14ac:dyDescent="0.25">
      <c r="B43" s="418" t="s">
        <v>654</v>
      </c>
      <c r="C43" s="419"/>
      <c r="D43" s="101" t="str">
        <f t="shared" si="9"/>
        <v>CHAPA 24</v>
      </c>
      <c r="E43" s="338">
        <v>6.08</v>
      </c>
      <c r="F43" s="338">
        <v>0.5</v>
      </c>
      <c r="G43" s="338">
        <v>0.4</v>
      </c>
      <c r="H43" s="101">
        <f t="shared" si="10"/>
        <v>10.944000000000001</v>
      </c>
      <c r="I43" s="101">
        <f t="shared" si="11"/>
        <v>5.2</v>
      </c>
      <c r="J43" s="103">
        <f t="shared" si="12"/>
        <v>56.908800000000006</v>
      </c>
    </row>
    <row r="44" spans="2:10" s="82" customFormat="1" ht="20.100000000000001" customHeight="1" x14ac:dyDescent="0.25">
      <c r="B44" s="418" t="s">
        <v>654</v>
      </c>
      <c r="C44" s="419"/>
      <c r="D44" s="101" t="str">
        <f t="shared" si="9"/>
        <v>CHAPA 24</v>
      </c>
      <c r="E44" s="338">
        <v>2.4700000000000002</v>
      </c>
      <c r="F44" s="338">
        <v>0.5</v>
      </c>
      <c r="G44" s="338">
        <v>0.4</v>
      </c>
      <c r="H44" s="101">
        <f t="shared" si="10"/>
        <v>4.4460000000000006</v>
      </c>
      <c r="I44" s="101">
        <f t="shared" si="11"/>
        <v>5.2</v>
      </c>
      <c r="J44" s="103">
        <f t="shared" si="12"/>
        <v>23.119200000000003</v>
      </c>
    </row>
    <row r="45" spans="2:10" s="82" customFormat="1" ht="20.100000000000001" customHeight="1" x14ac:dyDescent="0.25">
      <c r="B45" s="418" t="s">
        <v>654</v>
      </c>
      <c r="C45" s="419"/>
      <c r="D45" s="101" t="str">
        <f t="shared" si="9"/>
        <v>CHAPA 24</v>
      </c>
      <c r="E45" s="338">
        <v>3.24</v>
      </c>
      <c r="F45" s="338">
        <v>0.4</v>
      </c>
      <c r="G45" s="338">
        <v>0.4</v>
      </c>
      <c r="H45" s="101">
        <f t="shared" si="10"/>
        <v>5.1840000000000011</v>
      </c>
      <c r="I45" s="101">
        <f t="shared" si="11"/>
        <v>5.2</v>
      </c>
      <c r="J45" s="103">
        <f t="shared" si="12"/>
        <v>26.956800000000005</v>
      </c>
    </row>
    <row r="46" spans="2:10" s="82" customFormat="1" ht="20.100000000000001" customHeight="1" x14ac:dyDescent="0.25">
      <c r="B46" s="418" t="s">
        <v>654</v>
      </c>
      <c r="C46" s="419"/>
      <c r="D46" s="101" t="str">
        <f t="shared" si="9"/>
        <v>CHAPA 24</v>
      </c>
      <c r="E46" s="338">
        <v>1.6220000000000001</v>
      </c>
      <c r="F46" s="338">
        <v>0.55000000000000004</v>
      </c>
      <c r="G46" s="338">
        <v>0.55000000000000004</v>
      </c>
      <c r="H46" s="101">
        <f t="shared" si="10"/>
        <v>3.5684000000000005</v>
      </c>
      <c r="I46" s="101">
        <f t="shared" si="11"/>
        <v>5.2</v>
      </c>
      <c r="J46" s="103">
        <f t="shared" si="12"/>
        <v>18.555680000000002</v>
      </c>
    </row>
    <row r="47" spans="2:10" s="82" customFormat="1" ht="20.100000000000001" customHeight="1" x14ac:dyDescent="0.25">
      <c r="B47" s="418" t="s">
        <v>654</v>
      </c>
      <c r="C47" s="419"/>
      <c r="D47" s="101" t="str">
        <f t="shared" si="1"/>
        <v>CHAPA 24</v>
      </c>
      <c r="E47" s="338">
        <v>0.25</v>
      </c>
      <c r="F47" s="338">
        <v>0.125</v>
      </c>
      <c r="G47" s="338">
        <v>0.42499999999999999</v>
      </c>
      <c r="H47" s="101">
        <f t="shared" si="2"/>
        <v>0.27500000000000002</v>
      </c>
      <c r="I47" s="101">
        <f t="shared" si="4"/>
        <v>5.2</v>
      </c>
      <c r="J47" s="103">
        <f t="shared" si="3"/>
        <v>1.4300000000000002</v>
      </c>
    </row>
    <row r="48" spans="2:10" s="82" customFormat="1" ht="20.100000000000001" customHeight="1" x14ac:dyDescent="0.25">
      <c r="B48" s="418" t="s">
        <v>654</v>
      </c>
      <c r="C48" s="419"/>
      <c r="D48" s="101" t="str">
        <f t="shared" si="1"/>
        <v>CHAPA 26</v>
      </c>
      <c r="E48" s="338">
        <v>2.79</v>
      </c>
      <c r="F48" s="338">
        <v>0.22500000000000001</v>
      </c>
      <c r="G48" s="338">
        <v>0.17499999999999999</v>
      </c>
      <c r="H48" s="101">
        <f t="shared" si="2"/>
        <v>2.2320000000000002</v>
      </c>
      <c r="I48" s="101">
        <f t="shared" si="4"/>
        <v>4</v>
      </c>
      <c r="J48" s="103">
        <f t="shared" si="3"/>
        <v>8.9280000000000008</v>
      </c>
    </row>
    <row r="49" spans="2:10" s="82" customFormat="1" ht="20.100000000000001" customHeight="1" x14ac:dyDescent="0.25">
      <c r="B49" s="418" t="s">
        <v>654</v>
      </c>
      <c r="C49" s="419"/>
      <c r="D49" s="101" t="str">
        <f t="shared" si="1"/>
        <v>CHAPA 26</v>
      </c>
      <c r="E49" s="338">
        <v>3.57</v>
      </c>
      <c r="F49" s="338">
        <v>0.22500000000000001</v>
      </c>
      <c r="G49" s="338">
        <v>0.17499999999999999</v>
      </c>
      <c r="H49" s="101">
        <f t="shared" si="2"/>
        <v>2.8559999999999999</v>
      </c>
      <c r="I49" s="101">
        <f t="shared" si="4"/>
        <v>4</v>
      </c>
      <c r="J49" s="103">
        <f t="shared" si="3"/>
        <v>11.423999999999999</v>
      </c>
    </row>
    <row r="50" spans="2:10" s="82" customFormat="1" ht="20.100000000000001" customHeight="1" x14ac:dyDescent="0.25">
      <c r="B50" s="418" t="s">
        <v>654</v>
      </c>
      <c r="C50" s="419"/>
      <c r="D50" s="101" t="str">
        <f t="shared" si="1"/>
        <v>CHAPA 26</v>
      </c>
      <c r="E50" s="338">
        <v>2.52</v>
      </c>
      <c r="F50" s="338">
        <v>0.22500000000000001</v>
      </c>
      <c r="G50" s="338">
        <v>0.17499999999999999</v>
      </c>
      <c r="H50" s="101">
        <f t="shared" si="2"/>
        <v>2.016</v>
      </c>
      <c r="I50" s="101">
        <f t="shared" si="4"/>
        <v>4</v>
      </c>
      <c r="J50" s="103">
        <f t="shared" si="3"/>
        <v>8.0640000000000001</v>
      </c>
    </row>
    <row r="51" spans="2:10" s="82" customFormat="1" ht="20.100000000000001" customHeight="1" x14ac:dyDescent="0.25">
      <c r="B51" s="418" t="s">
        <v>654</v>
      </c>
      <c r="C51" s="419"/>
      <c r="D51" s="101" t="str">
        <f t="shared" si="1"/>
        <v>CHAPA 24</v>
      </c>
      <c r="E51" s="338">
        <v>0.25</v>
      </c>
      <c r="F51" s="338">
        <v>0.125</v>
      </c>
      <c r="G51" s="338">
        <v>0.42499999999999999</v>
      </c>
      <c r="H51" s="101">
        <f t="shared" si="2"/>
        <v>0.27500000000000002</v>
      </c>
      <c r="I51" s="101">
        <f t="shared" si="4"/>
        <v>5.2</v>
      </c>
      <c r="J51" s="103">
        <f t="shared" si="3"/>
        <v>1.4300000000000002</v>
      </c>
    </row>
    <row r="52" spans="2:10" s="82" customFormat="1" ht="20.100000000000001" customHeight="1" x14ac:dyDescent="0.25">
      <c r="B52" s="418" t="s">
        <v>654</v>
      </c>
      <c r="C52" s="419"/>
      <c r="D52" s="101" t="str">
        <f t="shared" si="1"/>
        <v>CHAPA 26</v>
      </c>
      <c r="E52" s="338">
        <v>10.66</v>
      </c>
      <c r="F52" s="338">
        <v>0.22500000000000001</v>
      </c>
      <c r="G52" s="338">
        <v>0.17499999999999999</v>
      </c>
      <c r="H52" s="101">
        <f t="shared" si="2"/>
        <v>8.5280000000000005</v>
      </c>
      <c r="I52" s="101">
        <f t="shared" si="4"/>
        <v>4</v>
      </c>
      <c r="J52" s="103">
        <f t="shared" si="3"/>
        <v>34.112000000000002</v>
      </c>
    </row>
    <row r="53" spans="2:10" s="82" customFormat="1" ht="20.100000000000001" customHeight="1" x14ac:dyDescent="0.25">
      <c r="B53" s="418" t="s">
        <v>654</v>
      </c>
      <c r="C53" s="419"/>
      <c r="D53" s="101" t="str">
        <f t="shared" si="1"/>
        <v>CHAPA 24</v>
      </c>
      <c r="E53" s="338">
        <v>0.25</v>
      </c>
      <c r="F53" s="338">
        <v>0.125</v>
      </c>
      <c r="G53" s="338">
        <v>0.42499999999999999</v>
      </c>
      <c r="H53" s="101">
        <f t="shared" si="2"/>
        <v>0.27500000000000002</v>
      </c>
      <c r="I53" s="101">
        <f t="shared" si="4"/>
        <v>5.2</v>
      </c>
      <c r="J53" s="103">
        <f t="shared" si="3"/>
        <v>1.4300000000000002</v>
      </c>
    </row>
    <row r="54" spans="2:10" s="82" customFormat="1" ht="20.100000000000001" customHeight="1" x14ac:dyDescent="0.25">
      <c r="B54" s="418" t="s">
        <v>654</v>
      </c>
      <c r="C54" s="419"/>
      <c r="D54" s="101" t="str">
        <f t="shared" si="1"/>
        <v>CHAPA 24</v>
      </c>
      <c r="E54" s="338">
        <v>3.7</v>
      </c>
      <c r="F54" s="338">
        <v>0.32500000000000001</v>
      </c>
      <c r="G54" s="338">
        <v>0.27500000000000002</v>
      </c>
      <c r="H54" s="101">
        <f t="shared" si="2"/>
        <v>4.4400000000000013</v>
      </c>
      <c r="I54" s="101">
        <f t="shared" si="4"/>
        <v>5.2</v>
      </c>
      <c r="J54" s="103">
        <f t="shared" si="3"/>
        <v>23.088000000000008</v>
      </c>
    </row>
    <row r="55" spans="2:10" s="82" customFormat="1" ht="20.100000000000001" customHeight="1" x14ac:dyDescent="0.25">
      <c r="B55" s="418" t="s">
        <v>654</v>
      </c>
      <c r="C55" s="419"/>
      <c r="D55" s="101" t="str">
        <f t="shared" si="1"/>
        <v>CHAPA 24</v>
      </c>
      <c r="E55" s="338">
        <v>0.25</v>
      </c>
      <c r="F55" s="338">
        <v>0.125</v>
      </c>
      <c r="G55" s="338">
        <v>0.42499999999999999</v>
      </c>
      <c r="H55" s="101">
        <f t="shared" si="2"/>
        <v>0.27500000000000002</v>
      </c>
      <c r="I55" s="101">
        <f t="shared" si="4"/>
        <v>5.2</v>
      </c>
      <c r="J55" s="103">
        <f t="shared" si="3"/>
        <v>1.4300000000000002</v>
      </c>
    </row>
    <row r="56" spans="2:10" s="82" customFormat="1" ht="20.100000000000001" customHeight="1" x14ac:dyDescent="0.25">
      <c r="B56" s="418" t="s">
        <v>654</v>
      </c>
      <c r="C56" s="419"/>
      <c r="D56" s="101" t="str">
        <f t="shared" ref="D56:D63" si="13">IF(LARGE(F56:G56,1)&lt;=0.3,"CHAPA 26",
 IF(AND(LARGE(F56:G56,1)&gt;0.3,LARGE(F56:G56,1)&lt;=0.75),"CHAPA 24",
 IF(AND(LARGE(F56:G56,1)&gt;0.75,LARGE(F56:G56,1)&lt;=1.4),"CHAPA 22",
 IF(AND(LARGE(F56:G56,1)&gt;1.4,LARGE(F56:G56,1)&lt;=2.1),"CHAPA 20",
 "FORA DA FAIXA"))))</f>
        <v>CHAPA 26</v>
      </c>
      <c r="E56" s="338">
        <v>2.4700000000000002</v>
      </c>
      <c r="F56" s="338">
        <v>0.22500000000000001</v>
      </c>
      <c r="G56" s="338">
        <v>0.17499999999999999</v>
      </c>
      <c r="H56" s="101">
        <f t="shared" ref="H56:H63" si="14">+(F56+G56)*2*E56</f>
        <v>1.9760000000000002</v>
      </c>
      <c r="I56" s="101">
        <f t="shared" ref="I56:I63" si="15">IF(D56="CHAPA 20",7.6,IF(D56="CHAPA 22",6.4,IF(D56="CHAPA 24",5.2,IF(D56="CHAPA 26",4,0))))</f>
        <v>4</v>
      </c>
      <c r="J56" s="103">
        <f t="shared" ref="J56:J63" si="16">+H56*I56</f>
        <v>7.9040000000000008</v>
      </c>
    </row>
    <row r="57" spans="2:10" s="82" customFormat="1" ht="20.100000000000001" customHeight="1" x14ac:dyDescent="0.25">
      <c r="B57" s="418" t="s">
        <v>654</v>
      </c>
      <c r="C57" s="419"/>
      <c r="D57" s="101" t="str">
        <f t="shared" si="13"/>
        <v>CHAPA 26</v>
      </c>
      <c r="E57" s="338">
        <v>10.61</v>
      </c>
      <c r="F57" s="338">
        <v>0.22500000000000001</v>
      </c>
      <c r="G57" s="338">
        <v>0.17499999999999999</v>
      </c>
      <c r="H57" s="101">
        <f t="shared" si="14"/>
        <v>8.4879999999999995</v>
      </c>
      <c r="I57" s="101">
        <f t="shared" si="15"/>
        <v>4</v>
      </c>
      <c r="J57" s="103">
        <f t="shared" si="16"/>
        <v>33.951999999999998</v>
      </c>
    </row>
    <row r="58" spans="2:10" s="82" customFormat="1" ht="20.100000000000001" customHeight="1" x14ac:dyDescent="0.25">
      <c r="B58" s="418" t="s">
        <v>654</v>
      </c>
      <c r="C58" s="419"/>
      <c r="D58" s="101" t="str">
        <f t="shared" si="13"/>
        <v>CHAPA 24</v>
      </c>
      <c r="E58" s="338">
        <v>0.25</v>
      </c>
      <c r="F58" s="338">
        <v>0.125</v>
      </c>
      <c r="G58" s="338">
        <v>0.42499999999999999</v>
      </c>
      <c r="H58" s="101">
        <f t="shared" si="14"/>
        <v>0.27500000000000002</v>
      </c>
      <c r="I58" s="101">
        <f t="shared" si="15"/>
        <v>5.2</v>
      </c>
      <c r="J58" s="103">
        <f t="shared" si="16"/>
        <v>1.4300000000000002</v>
      </c>
    </row>
    <row r="59" spans="2:10" s="82" customFormat="1" ht="20.100000000000001" customHeight="1" x14ac:dyDescent="0.25">
      <c r="B59" s="418" t="s">
        <v>654</v>
      </c>
      <c r="C59" s="419"/>
      <c r="D59" s="101" t="str">
        <f t="shared" si="13"/>
        <v>CHAPA 24</v>
      </c>
      <c r="E59" s="338">
        <v>16.41</v>
      </c>
      <c r="F59" s="338">
        <v>0.4</v>
      </c>
      <c r="G59" s="338">
        <v>0.35</v>
      </c>
      <c r="H59" s="101">
        <f t="shared" si="14"/>
        <v>24.615000000000002</v>
      </c>
      <c r="I59" s="101">
        <f t="shared" si="15"/>
        <v>5.2</v>
      </c>
      <c r="J59" s="103">
        <f t="shared" si="16"/>
        <v>127.99800000000002</v>
      </c>
    </row>
    <row r="60" spans="2:10" s="82" customFormat="1" ht="20.100000000000001" customHeight="1" x14ac:dyDescent="0.25">
      <c r="B60" s="418" t="s">
        <v>654</v>
      </c>
      <c r="C60" s="419"/>
      <c r="D60" s="101" t="str">
        <f t="shared" si="13"/>
        <v>CHAPA 24</v>
      </c>
      <c r="E60" s="338">
        <v>0.25</v>
      </c>
      <c r="F60" s="338">
        <v>0.22500000000000001</v>
      </c>
      <c r="G60" s="338">
        <v>0.42499999999999999</v>
      </c>
      <c r="H60" s="101">
        <f t="shared" si="14"/>
        <v>0.32500000000000001</v>
      </c>
      <c r="I60" s="101">
        <f t="shared" si="15"/>
        <v>5.2</v>
      </c>
      <c r="J60" s="103">
        <f t="shared" si="16"/>
        <v>1.6900000000000002</v>
      </c>
    </row>
    <row r="61" spans="2:10" s="82" customFormat="1" ht="20.100000000000001" customHeight="1" x14ac:dyDescent="0.25">
      <c r="B61" s="418" t="s">
        <v>654</v>
      </c>
      <c r="C61" s="419"/>
      <c r="D61" s="101" t="str">
        <f t="shared" si="13"/>
        <v>CHAPA 24</v>
      </c>
      <c r="E61" s="338">
        <v>2.2200000000000002</v>
      </c>
      <c r="F61" s="338">
        <v>0.35</v>
      </c>
      <c r="G61" s="338">
        <v>0.15</v>
      </c>
      <c r="H61" s="101">
        <f t="shared" si="14"/>
        <v>2.2200000000000002</v>
      </c>
      <c r="I61" s="101">
        <f t="shared" si="15"/>
        <v>5.2</v>
      </c>
      <c r="J61" s="103">
        <f t="shared" si="16"/>
        <v>11.544000000000002</v>
      </c>
    </row>
    <row r="62" spans="2:10" s="82" customFormat="1" ht="20.100000000000001" customHeight="1" x14ac:dyDescent="0.25">
      <c r="B62" s="418" t="s">
        <v>654</v>
      </c>
      <c r="C62" s="419"/>
      <c r="D62" s="101" t="str">
        <f t="shared" si="13"/>
        <v>CHAPA 24</v>
      </c>
      <c r="E62" s="338">
        <v>3.26</v>
      </c>
      <c r="F62" s="338">
        <v>0.35</v>
      </c>
      <c r="G62" s="338">
        <v>0.15</v>
      </c>
      <c r="H62" s="101">
        <f t="shared" si="14"/>
        <v>3.26</v>
      </c>
      <c r="I62" s="101">
        <f t="shared" si="15"/>
        <v>5.2</v>
      </c>
      <c r="J62" s="103">
        <f t="shared" si="16"/>
        <v>16.951999999999998</v>
      </c>
    </row>
    <row r="63" spans="2:10" s="82" customFormat="1" ht="20.100000000000001" customHeight="1" x14ac:dyDescent="0.25">
      <c r="B63" s="418" t="s">
        <v>654</v>
      </c>
      <c r="C63" s="419"/>
      <c r="D63" s="101" t="str">
        <f t="shared" si="13"/>
        <v>CHAPA 26</v>
      </c>
      <c r="E63" s="338">
        <v>4</v>
      </c>
      <c r="F63" s="338">
        <v>0.3</v>
      </c>
      <c r="G63" s="338">
        <v>0.3</v>
      </c>
      <c r="H63" s="101">
        <f t="shared" si="14"/>
        <v>4.8</v>
      </c>
      <c r="I63" s="101">
        <f t="shared" si="15"/>
        <v>4</v>
      </c>
      <c r="J63" s="103">
        <f t="shared" si="16"/>
        <v>19.2</v>
      </c>
    </row>
    <row r="64" spans="2:10" s="82" customFormat="1" ht="20.100000000000001" customHeight="1" x14ac:dyDescent="0.25">
      <c r="B64" s="418" t="s">
        <v>654</v>
      </c>
      <c r="C64" s="419"/>
      <c r="D64" s="101" t="str">
        <f t="shared" si="1"/>
        <v>CHAPA 24</v>
      </c>
      <c r="E64" s="338">
        <v>0.25</v>
      </c>
      <c r="F64" s="338">
        <v>0.22500000000000001</v>
      </c>
      <c r="G64" s="338">
        <v>0.42499999999999999</v>
      </c>
      <c r="H64" s="101">
        <f t="shared" si="2"/>
        <v>0.32500000000000001</v>
      </c>
      <c r="I64" s="101">
        <f t="shared" si="4"/>
        <v>5.2</v>
      </c>
      <c r="J64" s="103">
        <f t="shared" si="3"/>
        <v>1.6900000000000002</v>
      </c>
    </row>
    <row r="65" spans="2:10" s="82" customFormat="1" ht="20.100000000000001" customHeight="1" x14ac:dyDescent="0.25">
      <c r="B65" s="418" t="s">
        <v>654</v>
      </c>
      <c r="C65" s="419"/>
      <c r="D65" s="101" t="str">
        <f t="shared" si="1"/>
        <v>CHAPA 24</v>
      </c>
      <c r="E65" s="338">
        <v>1.9</v>
      </c>
      <c r="F65" s="338">
        <v>0.35</v>
      </c>
      <c r="G65" s="338">
        <v>0.15</v>
      </c>
      <c r="H65" s="101">
        <f t="shared" si="2"/>
        <v>1.9</v>
      </c>
      <c r="I65" s="101">
        <f t="shared" si="4"/>
        <v>5.2</v>
      </c>
      <c r="J65" s="103">
        <f t="shared" si="3"/>
        <v>9.879999999999999</v>
      </c>
    </row>
    <row r="66" spans="2:10" s="82" customFormat="1" ht="20.100000000000001" customHeight="1" x14ac:dyDescent="0.25">
      <c r="B66" s="418" t="s">
        <v>654</v>
      </c>
      <c r="C66" s="419"/>
      <c r="D66" s="101" t="str">
        <f t="shared" si="1"/>
        <v>CHAPA 24</v>
      </c>
      <c r="E66" s="338">
        <v>1.35</v>
      </c>
      <c r="F66" s="338">
        <v>0.4</v>
      </c>
      <c r="G66" s="338">
        <v>0.45</v>
      </c>
      <c r="H66" s="101">
        <f t="shared" si="2"/>
        <v>2.2950000000000004</v>
      </c>
      <c r="I66" s="101">
        <f t="shared" si="4"/>
        <v>5.2</v>
      </c>
      <c r="J66" s="103">
        <f t="shared" si="3"/>
        <v>11.934000000000003</v>
      </c>
    </row>
    <row r="67" spans="2:10" s="82" customFormat="1" ht="20.100000000000001" customHeight="1" x14ac:dyDescent="0.25">
      <c r="B67" s="418" t="s">
        <v>654</v>
      </c>
      <c r="C67" s="419"/>
      <c r="D67" s="101" t="str">
        <f t="shared" si="1"/>
        <v>CHAPA 24</v>
      </c>
      <c r="E67" s="338">
        <v>3.63</v>
      </c>
      <c r="F67" s="338">
        <v>0.4</v>
      </c>
      <c r="G67" s="338">
        <v>0.45</v>
      </c>
      <c r="H67" s="101">
        <f t="shared" si="2"/>
        <v>6.1710000000000003</v>
      </c>
      <c r="I67" s="101">
        <f t="shared" si="4"/>
        <v>5.2</v>
      </c>
      <c r="J67" s="103">
        <f t="shared" si="3"/>
        <v>32.089200000000005</v>
      </c>
    </row>
    <row r="68" spans="2:10" s="82" customFormat="1" ht="20.100000000000001" customHeight="1" x14ac:dyDescent="0.25">
      <c r="B68" s="418" t="s">
        <v>654</v>
      </c>
      <c r="C68" s="419"/>
      <c r="D68" s="101" t="str">
        <f t="shared" si="1"/>
        <v>CHAPA 24</v>
      </c>
      <c r="E68" s="338">
        <v>2.66</v>
      </c>
      <c r="F68" s="338">
        <v>0.4</v>
      </c>
      <c r="G68" s="338">
        <v>0.45</v>
      </c>
      <c r="H68" s="101">
        <f t="shared" si="2"/>
        <v>4.5220000000000011</v>
      </c>
      <c r="I68" s="101">
        <f t="shared" si="4"/>
        <v>5.2</v>
      </c>
      <c r="J68" s="103">
        <f t="shared" si="3"/>
        <v>23.514400000000006</v>
      </c>
    </row>
    <row r="69" spans="2:10" s="82" customFormat="1" ht="20.100000000000001" customHeight="1" thickBot="1" x14ac:dyDescent="0.3">
      <c r="B69" s="418" t="s">
        <v>654</v>
      </c>
      <c r="C69" s="419"/>
      <c r="D69" s="101" t="str">
        <f t="shared" si="1"/>
        <v>CHAPA 24</v>
      </c>
      <c r="E69" s="338">
        <v>2.1800000000000002</v>
      </c>
      <c r="F69" s="338">
        <v>0.55000000000000004</v>
      </c>
      <c r="G69" s="338">
        <v>0.47499999999999998</v>
      </c>
      <c r="H69" s="101">
        <f t="shared" si="2"/>
        <v>4.4690000000000003</v>
      </c>
      <c r="I69" s="101">
        <f t="shared" si="4"/>
        <v>5.2</v>
      </c>
      <c r="J69" s="103">
        <f t="shared" si="3"/>
        <v>23.238800000000001</v>
      </c>
    </row>
    <row r="70" spans="2:10" s="82" customFormat="1" ht="30" customHeight="1" thickBot="1" x14ac:dyDescent="0.3">
      <c r="B70" s="423" t="s">
        <v>137</v>
      </c>
      <c r="C70" s="424"/>
      <c r="D70" s="424"/>
      <c r="E70" s="424"/>
      <c r="F70" s="424"/>
      <c r="G70" s="424"/>
      <c r="H70" s="94">
        <f>SUM(H12:H69)</f>
        <v>227.28889999999998</v>
      </c>
      <c r="I70" s="94">
        <f>SUM(I12:I69)</f>
        <v>272.79999999999978</v>
      </c>
      <c r="J70" s="96">
        <f>SUM(J12:J69)</f>
        <v>1089.6150799999998</v>
      </c>
    </row>
    <row r="71" spans="2:10" ht="14.25" thickBot="1" x14ac:dyDescent="0.3">
      <c r="J71" s="84"/>
    </row>
    <row r="72" spans="2:10" s="72" customFormat="1" ht="20.100000000000001" customHeight="1" x14ac:dyDescent="0.25">
      <c r="B72" s="299"/>
      <c r="C72" s="221"/>
      <c r="D72" s="652" t="s">
        <v>655</v>
      </c>
      <c r="E72" s="652"/>
      <c r="F72" s="652"/>
      <c r="G72" s="652"/>
      <c r="H72" s="300">
        <f>+SUMIFS($H$12:$H$69,$D$12:$D$69,"CHAPA 24")</f>
        <v>150.38289999999998</v>
      </c>
      <c r="I72" s="301"/>
      <c r="J72" s="300">
        <f>+SUMIFS($J$12:$J$69,$D$12:$D$69,"CHAPA 24")</f>
        <v>781.99108000000001</v>
      </c>
    </row>
    <row r="73" spans="2:10" s="72" customFormat="1" ht="20.100000000000001" customHeight="1" x14ac:dyDescent="0.25">
      <c r="B73" s="302"/>
      <c r="C73" s="222"/>
      <c r="D73" s="653" t="s">
        <v>656</v>
      </c>
      <c r="E73" s="653"/>
      <c r="F73" s="653"/>
      <c r="G73" s="653"/>
      <c r="H73" s="303">
        <f>+SUMIFS($H$12:$H$69,$D$12:$D$69,"CHAPA 26")</f>
        <v>76.905999999999992</v>
      </c>
      <c r="I73" s="304"/>
      <c r="J73" s="303">
        <f>+SUMIFS($J$12:$J$69,$D$12:$D$69,"CHAPA 26")</f>
        <v>307.62399999999997</v>
      </c>
    </row>
    <row r="74" spans="2:10" s="72" customFormat="1" ht="20.100000000000001" customHeight="1" thickBot="1" x14ac:dyDescent="0.3">
      <c r="B74" s="305"/>
      <c r="C74" s="306"/>
      <c r="D74" s="654"/>
      <c r="E74" s="654"/>
      <c r="F74" s="654"/>
      <c r="G74" s="654"/>
      <c r="H74" s="307"/>
      <c r="I74" s="308"/>
      <c r="J74" s="307"/>
    </row>
    <row r="75" spans="2:10" x14ac:dyDescent="0.25">
      <c r="J75" s="84"/>
    </row>
    <row r="76" spans="2:10" x14ac:dyDescent="0.25">
      <c r="J76" s="84"/>
    </row>
    <row r="77" spans="2:10" x14ac:dyDescent="0.25">
      <c r="J77" s="84"/>
    </row>
    <row r="78" spans="2:10" x14ac:dyDescent="0.25">
      <c r="J78" s="84"/>
    </row>
    <row r="79" spans="2:10" x14ac:dyDescent="0.25">
      <c r="J79" s="84"/>
    </row>
    <row r="80" spans="2:10" x14ac:dyDescent="0.25">
      <c r="J80" s="84"/>
    </row>
  </sheetData>
  <mergeCells count="72">
    <mergeCell ref="B69:C69"/>
    <mergeCell ref="B53:C53"/>
    <mergeCell ref="B54:C54"/>
    <mergeCell ref="B67:C67"/>
    <mergeCell ref="B68:C68"/>
    <mergeCell ref="B55:C55"/>
    <mergeCell ref="B56:C56"/>
    <mergeCell ref="B57:C57"/>
    <mergeCell ref="B58:C58"/>
    <mergeCell ref="B59:C59"/>
    <mergeCell ref="B60:C60"/>
    <mergeCell ref="B66:C66"/>
    <mergeCell ref="D72:G72"/>
    <mergeCell ref="D73:G73"/>
    <mergeCell ref="D74:G74"/>
    <mergeCell ref="B33:C33"/>
    <mergeCell ref="B34:C34"/>
    <mergeCell ref="B35:C35"/>
    <mergeCell ref="B36:C36"/>
    <mergeCell ref="B37:C37"/>
    <mergeCell ref="B38:C38"/>
    <mergeCell ref="B39:C39"/>
    <mergeCell ref="B44:C44"/>
    <mergeCell ref="B45:C45"/>
    <mergeCell ref="B46:C46"/>
    <mergeCell ref="B64:C64"/>
    <mergeCell ref="B65:C65"/>
    <mergeCell ref="B61:C61"/>
    <mergeCell ref="B30:C30"/>
    <mergeCell ref="B31:C31"/>
    <mergeCell ref="B32:C32"/>
    <mergeCell ref="B47:C47"/>
    <mergeCell ref="B70:G70"/>
    <mergeCell ref="B40:C40"/>
    <mergeCell ref="B41:C41"/>
    <mergeCell ref="B42:C42"/>
    <mergeCell ref="B43:C43"/>
    <mergeCell ref="B62:C62"/>
    <mergeCell ref="B63:C63"/>
    <mergeCell ref="B48:C48"/>
    <mergeCell ref="B49:C49"/>
    <mergeCell ref="B50:C50"/>
    <mergeCell ref="B51:C51"/>
    <mergeCell ref="B52:C52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  <mergeCell ref="B14:C14"/>
    <mergeCell ref="B15:C15"/>
    <mergeCell ref="B16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552E5-667A-4BDD-AA2F-CB4B34BF9D47}">
  <sheetPr>
    <tabColor rgb="FF92D050"/>
  </sheetPr>
  <dimension ref="B1:P60"/>
  <sheetViews>
    <sheetView showGridLines="0" view="pageBreakPreview" topLeftCell="A43" zoomScale="85" zoomScaleNormal="70" zoomScaleSheetLayoutView="85" workbookViewId="0">
      <selection activeCell="E48" sqref="E48"/>
    </sheetView>
  </sheetViews>
  <sheetFormatPr defaultColWidth="9.140625" defaultRowHeight="13.5" x14ac:dyDescent="0.25"/>
  <cols>
    <col min="1" max="1" width="1.7109375" style="83" customWidth="1"/>
    <col min="2" max="2" width="13" style="83" customWidth="1"/>
    <col min="3" max="3" width="24.42578125" style="83" customWidth="1"/>
    <col min="4" max="8" width="21" style="83" customWidth="1"/>
    <col min="9" max="9" width="17" style="83" customWidth="1"/>
    <col min="10" max="10" width="17" style="85" customWidth="1"/>
    <col min="11" max="11" width="1.7109375" style="83" customWidth="1"/>
    <col min="12" max="12" width="9.140625" style="83" customWidth="1"/>
    <col min="13" max="16384" width="9.140625" style="83"/>
  </cols>
  <sheetData>
    <row r="1" spans="2:1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</row>
    <row r="2" spans="2:1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2:16" s="6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F4" s="2"/>
      <c r="G4" s="2"/>
      <c r="I4" s="3" t="s">
        <v>21</v>
      </c>
      <c r="J4" s="22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649</v>
      </c>
      <c r="G7" s="3" t="s">
        <v>240</v>
      </c>
      <c r="H7" s="298" t="s">
        <v>975</v>
      </c>
      <c r="I7" s="3" t="s">
        <v>25</v>
      </c>
      <c r="J7" s="58" t="s">
        <v>293</v>
      </c>
    </row>
    <row r="8" spans="2:16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</row>
    <row r="9" spans="2:16" s="82" customFormat="1" ht="20.100000000000001" customHeight="1" x14ac:dyDescent="0.25">
      <c r="B9" s="430" t="s">
        <v>124</v>
      </c>
      <c r="C9" s="431"/>
      <c r="D9" s="410" t="s">
        <v>650</v>
      </c>
      <c r="E9" s="407" t="s">
        <v>106</v>
      </c>
      <c r="F9" s="408"/>
      <c r="G9" s="409"/>
      <c r="H9" s="410" t="s">
        <v>16</v>
      </c>
      <c r="I9" s="413" t="s">
        <v>651</v>
      </c>
      <c r="J9" s="415" t="s">
        <v>652</v>
      </c>
    </row>
    <row r="10" spans="2:16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651"/>
      <c r="I10" s="414"/>
      <c r="J10" s="416"/>
    </row>
    <row r="11" spans="2:16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653</v>
      </c>
      <c r="J11" s="97" t="s">
        <v>653</v>
      </c>
    </row>
    <row r="12" spans="2:16" s="82" customFormat="1" ht="20.100000000000001" customHeight="1" x14ac:dyDescent="0.25">
      <c r="B12" s="426" t="s">
        <v>654</v>
      </c>
      <c r="C12" s="427"/>
      <c r="D12" s="9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337">
        <v>0.25</v>
      </c>
      <c r="F12" s="337">
        <v>0.125</v>
      </c>
      <c r="G12" s="337">
        <v>0.42499999999999999</v>
      </c>
      <c r="H12" s="98">
        <f>+(F12+G12)*2*E12</f>
        <v>0.27500000000000002</v>
      </c>
      <c r="I12" s="98">
        <f t="shared" ref="I12:I15" si="0">IF(D12="CHAPA 20",7.6,IF(D12="CHAPA 22",6.4,IF(D12="CHAPA 24",5.2,IF(D12="CHAPA 26",4,0))))</f>
        <v>5.2</v>
      </c>
      <c r="J12" s="100">
        <f>+H12*I12</f>
        <v>1.4300000000000002</v>
      </c>
    </row>
    <row r="13" spans="2:16" s="82" customFormat="1" ht="20.100000000000001" customHeight="1" x14ac:dyDescent="0.25">
      <c r="B13" s="418" t="s">
        <v>654</v>
      </c>
      <c r="C13" s="419"/>
      <c r="D13" s="101" t="str">
        <f t="shared" ref="D13:D43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338">
        <v>8.02</v>
      </c>
      <c r="F13" s="338">
        <v>0.22500000000000001</v>
      </c>
      <c r="G13" s="338">
        <v>0.17499999999999999</v>
      </c>
      <c r="H13" s="101">
        <f t="shared" ref="H13:H43" si="2">+(F13+G13)*2*E13</f>
        <v>6.4160000000000004</v>
      </c>
      <c r="I13" s="101">
        <f t="shared" si="0"/>
        <v>4</v>
      </c>
      <c r="J13" s="103">
        <f t="shared" ref="J13:J43" si="3">+H13*I13</f>
        <v>25.664000000000001</v>
      </c>
    </row>
    <row r="14" spans="2:16" s="82" customFormat="1" ht="20.100000000000001" customHeight="1" x14ac:dyDescent="0.25">
      <c r="B14" s="418" t="s">
        <v>654</v>
      </c>
      <c r="C14" s="419"/>
      <c r="D14" s="101" t="str">
        <f t="shared" si="1"/>
        <v>CHAPA 24</v>
      </c>
      <c r="E14" s="338">
        <v>0.25</v>
      </c>
      <c r="F14" s="338">
        <v>0.125</v>
      </c>
      <c r="G14" s="338">
        <v>0.42499999999999999</v>
      </c>
      <c r="H14" s="101">
        <f t="shared" si="2"/>
        <v>0.27500000000000002</v>
      </c>
      <c r="I14" s="101">
        <f t="shared" si="0"/>
        <v>5.2</v>
      </c>
      <c r="J14" s="103">
        <f t="shared" si="3"/>
        <v>1.4300000000000002</v>
      </c>
    </row>
    <row r="15" spans="2:16" s="82" customFormat="1" ht="20.100000000000001" customHeight="1" x14ac:dyDescent="0.25">
      <c r="B15" s="418" t="s">
        <v>654</v>
      </c>
      <c r="C15" s="419"/>
      <c r="D15" s="101" t="str">
        <f t="shared" si="1"/>
        <v>CHAPA 24</v>
      </c>
      <c r="E15" s="338">
        <v>0.25</v>
      </c>
      <c r="F15" s="338">
        <v>0.125</v>
      </c>
      <c r="G15" s="338">
        <v>0.42499999999999999</v>
      </c>
      <c r="H15" s="101">
        <f t="shared" si="2"/>
        <v>0.27500000000000002</v>
      </c>
      <c r="I15" s="101">
        <f t="shared" si="0"/>
        <v>5.2</v>
      </c>
      <c r="J15" s="103">
        <f t="shared" si="3"/>
        <v>1.4300000000000002</v>
      </c>
    </row>
    <row r="16" spans="2:16" s="82" customFormat="1" ht="20.100000000000001" customHeight="1" x14ac:dyDescent="0.25">
      <c r="B16" s="418" t="s">
        <v>654</v>
      </c>
      <c r="C16" s="419"/>
      <c r="D16" s="101" t="str">
        <f t="shared" si="1"/>
        <v>CHAPA 24</v>
      </c>
      <c r="E16" s="338">
        <v>0.25</v>
      </c>
      <c r="F16" s="338">
        <v>0.125</v>
      </c>
      <c r="G16" s="338">
        <v>0.42499999999999999</v>
      </c>
      <c r="H16" s="101">
        <f t="shared" si="2"/>
        <v>0.27500000000000002</v>
      </c>
      <c r="I16" s="101">
        <f>IF(D16="CHAPA 20",7.6,IF(D16="CHAPA 22",6.4,IF(D16="CHAPA 24",5.2,IF(D16="CHAPA 26",4,0))))</f>
        <v>5.2</v>
      </c>
      <c r="J16" s="103">
        <f t="shared" si="3"/>
        <v>1.4300000000000002</v>
      </c>
    </row>
    <row r="17" spans="2:10" s="82" customFormat="1" ht="20.100000000000001" customHeight="1" x14ac:dyDescent="0.25">
      <c r="B17" s="418" t="s">
        <v>654</v>
      </c>
      <c r="C17" s="419"/>
      <c r="D17" s="101" t="str">
        <f t="shared" si="1"/>
        <v>CHAPA 24</v>
      </c>
      <c r="E17" s="338">
        <v>0.25</v>
      </c>
      <c r="F17" s="338">
        <v>0.16500000000000001</v>
      </c>
      <c r="G17" s="338">
        <v>0.52500000000000002</v>
      </c>
      <c r="H17" s="101">
        <f t="shared" si="2"/>
        <v>0.34500000000000003</v>
      </c>
      <c r="I17" s="101">
        <f t="shared" ref="I17:I43" si="4">IF(D17="CHAPA 20",7.6,IF(D17="CHAPA 22",6.4,IF(D17="CHAPA 24",5.2,IF(D17="CHAPA 26",4,0))))</f>
        <v>5.2</v>
      </c>
      <c r="J17" s="103">
        <f t="shared" si="3"/>
        <v>1.7940000000000003</v>
      </c>
    </row>
    <row r="18" spans="2:10" s="82" customFormat="1" ht="20.100000000000001" customHeight="1" x14ac:dyDescent="0.25">
      <c r="B18" s="418" t="s">
        <v>654</v>
      </c>
      <c r="C18" s="419"/>
      <c r="D18" s="101" t="str">
        <f t="shared" si="1"/>
        <v>CHAPA 26</v>
      </c>
      <c r="E18" s="338">
        <v>2.11</v>
      </c>
      <c r="F18" s="338">
        <v>0.22500000000000001</v>
      </c>
      <c r="G18" s="338">
        <v>0.17499999999999999</v>
      </c>
      <c r="H18" s="101">
        <f t="shared" si="2"/>
        <v>1.6879999999999999</v>
      </c>
      <c r="I18" s="101">
        <f t="shared" si="4"/>
        <v>4</v>
      </c>
      <c r="J18" s="103">
        <f t="shared" si="3"/>
        <v>6.7519999999999998</v>
      </c>
    </row>
    <row r="19" spans="2:10" s="82" customFormat="1" ht="20.100000000000001" customHeight="1" x14ac:dyDescent="0.25">
      <c r="B19" s="418" t="s">
        <v>654</v>
      </c>
      <c r="C19" s="419"/>
      <c r="D19" s="101" t="str">
        <f t="shared" si="1"/>
        <v>CHAPA 26</v>
      </c>
      <c r="E19" s="338">
        <v>3.26</v>
      </c>
      <c r="F19" s="338">
        <v>0.22500000000000001</v>
      </c>
      <c r="G19" s="338">
        <v>0.17499999999999999</v>
      </c>
      <c r="H19" s="101">
        <f t="shared" si="2"/>
        <v>2.6080000000000001</v>
      </c>
      <c r="I19" s="101">
        <f t="shared" si="4"/>
        <v>4</v>
      </c>
      <c r="J19" s="103">
        <f t="shared" si="3"/>
        <v>10.432</v>
      </c>
    </row>
    <row r="20" spans="2:10" s="82" customFormat="1" ht="20.100000000000001" customHeight="1" x14ac:dyDescent="0.25">
      <c r="B20" s="418" t="s">
        <v>654</v>
      </c>
      <c r="C20" s="419"/>
      <c r="D20" s="101" t="str">
        <f t="shared" si="1"/>
        <v>CHAPA 26</v>
      </c>
      <c r="E20" s="338">
        <v>3.22</v>
      </c>
      <c r="F20" s="338">
        <v>0.22500000000000001</v>
      </c>
      <c r="G20" s="338">
        <v>0.17499999999999999</v>
      </c>
      <c r="H20" s="101">
        <f t="shared" si="2"/>
        <v>2.5760000000000005</v>
      </c>
      <c r="I20" s="101">
        <f t="shared" si="4"/>
        <v>4</v>
      </c>
      <c r="J20" s="103">
        <f t="shared" si="3"/>
        <v>10.304000000000002</v>
      </c>
    </row>
    <row r="21" spans="2:10" s="82" customFormat="1" ht="20.100000000000001" customHeight="1" x14ac:dyDescent="0.25">
      <c r="B21" s="418" t="s">
        <v>654</v>
      </c>
      <c r="C21" s="419"/>
      <c r="D21" s="101" t="str">
        <f t="shared" si="1"/>
        <v>CHAPA 26</v>
      </c>
      <c r="E21" s="338">
        <v>8.59</v>
      </c>
      <c r="F21" s="338">
        <v>0.27500000000000002</v>
      </c>
      <c r="G21" s="338">
        <v>0.22500000000000001</v>
      </c>
      <c r="H21" s="101">
        <f t="shared" si="2"/>
        <v>8.59</v>
      </c>
      <c r="I21" s="101">
        <f t="shared" si="4"/>
        <v>4</v>
      </c>
      <c r="J21" s="103">
        <f t="shared" si="3"/>
        <v>34.36</v>
      </c>
    </row>
    <row r="22" spans="2:10" s="82" customFormat="1" ht="20.100000000000001" customHeight="1" x14ac:dyDescent="0.25">
      <c r="B22" s="418" t="s">
        <v>654</v>
      </c>
      <c r="C22" s="419"/>
      <c r="D22" s="101" t="str">
        <f t="shared" si="1"/>
        <v>CHAPA 26</v>
      </c>
      <c r="E22" s="338">
        <v>3.06</v>
      </c>
      <c r="F22" s="338">
        <v>0.22500000000000001</v>
      </c>
      <c r="G22" s="338">
        <v>0.17499999999999999</v>
      </c>
      <c r="H22" s="101">
        <f t="shared" si="2"/>
        <v>2.4480000000000004</v>
      </c>
      <c r="I22" s="101">
        <f t="shared" si="4"/>
        <v>4</v>
      </c>
      <c r="J22" s="103">
        <f t="shared" si="3"/>
        <v>9.7920000000000016</v>
      </c>
    </row>
    <row r="23" spans="2:10" s="82" customFormat="1" ht="20.100000000000001" customHeight="1" x14ac:dyDescent="0.25">
      <c r="B23" s="418" t="s">
        <v>654</v>
      </c>
      <c r="C23" s="419"/>
      <c r="D23" s="101" t="str">
        <f t="shared" si="1"/>
        <v>CHAPA 26</v>
      </c>
      <c r="E23" s="338">
        <v>3.19</v>
      </c>
      <c r="F23" s="338">
        <v>0.27500000000000002</v>
      </c>
      <c r="G23" s="338">
        <v>0.17499999999999999</v>
      </c>
      <c r="H23" s="101">
        <f t="shared" si="2"/>
        <v>2.871</v>
      </c>
      <c r="I23" s="101">
        <f t="shared" si="4"/>
        <v>4</v>
      </c>
      <c r="J23" s="103">
        <f t="shared" si="3"/>
        <v>11.484</v>
      </c>
    </row>
    <row r="24" spans="2:10" s="82" customFormat="1" ht="20.100000000000001" customHeight="1" x14ac:dyDescent="0.25">
      <c r="B24" s="418" t="s">
        <v>654</v>
      </c>
      <c r="C24" s="419"/>
      <c r="D24" s="101" t="str">
        <f t="shared" si="1"/>
        <v>CHAPA 24</v>
      </c>
      <c r="E24" s="338">
        <v>8.68</v>
      </c>
      <c r="F24" s="338">
        <v>0.27500000000000002</v>
      </c>
      <c r="G24" s="338">
        <v>0.35</v>
      </c>
      <c r="H24" s="101">
        <f t="shared" si="2"/>
        <v>10.85</v>
      </c>
      <c r="I24" s="101">
        <f t="shared" si="4"/>
        <v>5.2</v>
      </c>
      <c r="J24" s="103">
        <f t="shared" si="3"/>
        <v>56.42</v>
      </c>
    </row>
    <row r="25" spans="2:10" s="82" customFormat="1" ht="20.100000000000001" customHeight="1" x14ac:dyDescent="0.25">
      <c r="B25" s="418" t="s">
        <v>654</v>
      </c>
      <c r="C25" s="419"/>
      <c r="D25" s="101" t="str">
        <f t="shared" si="1"/>
        <v>CHAPA 24</v>
      </c>
      <c r="E25" s="338">
        <v>3.06</v>
      </c>
      <c r="F25" s="338">
        <v>0.35</v>
      </c>
      <c r="G25" s="338">
        <v>0.17499999999999999</v>
      </c>
      <c r="H25" s="101">
        <f t="shared" si="2"/>
        <v>3.2129999999999996</v>
      </c>
      <c r="I25" s="101">
        <f t="shared" si="4"/>
        <v>5.2</v>
      </c>
      <c r="J25" s="103">
        <f t="shared" si="3"/>
        <v>16.707599999999999</v>
      </c>
    </row>
    <row r="26" spans="2:10" s="82" customFormat="1" ht="20.100000000000001" customHeight="1" x14ac:dyDescent="0.25">
      <c r="B26" s="418" t="s">
        <v>654</v>
      </c>
      <c r="C26" s="419"/>
      <c r="D26" s="101" t="str">
        <f t="shared" si="1"/>
        <v>CHAPA 24</v>
      </c>
      <c r="E26" s="338">
        <v>0.25</v>
      </c>
      <c r="F26" s="338">
        <v>0.22500000000000001</v>
      </c>
      <c r="G26" s="338">
        <v>0.42499999999999999</v>
      </c>
      <c r="H26" s="101">
        <f t="shared" si="2"/>
        <v>0.32500000000000001</v>
      </c>
      <c r="I26" s="101">
        <f t="shared" si="4"/>
        <v>5.2</v>
      </c>
      <c r="J26" s="103">
        <f t="shared" si="3"/>
        <v>1.6900000000000002</v>
      </c>
    </row>
    <row r="27" spans="2:10" s="82" customFormat="1" ht="20.100000000000001" customHeight="1" x14ac:dyDescent="0.25">
      <c r="B27" s="418" t="s">
        <v>654</v>
      </c>
      <c r="C27" s="419"/>
      <c r="D27" s="101" t="str">
        <f t="shared" si="1"/>
        <v>CHAPA 24</v>
      </c>
      <c r="E27" s="338">
        <v>4.6500000000000004</v>
      </c>
      <c r="F27" s="338">
        <v>0.375</v>
      </c>
      <c r="G27" s="338">
        <v>0.35</v>
      </c>
      <c r="H27" s="101">
        <f t="shared" si="2"/>
        <v>6.7425000000000006</v>
      </c>
      <c r="I27" s="101">
        <f t="shared" si="4"/>
        <v>5.2</v>
      </c>
      <c r="J27" s="103">
        <f t="shared" si="3"/>
        <v>35.061000000000007</v>
      </c>
    </row>
    <row r="28" spans="2:10" s="82" customFormat="1" ht="20.100000000000001" customHeight="1" x14ac:dyDescent="0.25">
      <c r="B28" s="418" t="s">
        <v>654</v>
      </c>
      <c r="C28" s="419"/>
      <c r="D28" s="101" t="str">
        <f t="shared" si="1"/>
        <v>CHAPA 24</v>
      </c>
      <c r="E28" s="338">
        <v>4.9000000000000004</v>
      </c>
      <c r="F28" s="338">
        <v>0.35</v>
      </c>
      <c r="G28" s="338">
        <v>0.17499999999999999</v>
      </c>
      <c r="H28" s="101">
        <f t="shared" si="2"/>
        <v>5.1449999999999996</v>
      </c>
      <c r="I28" s="101">
        <f t="shared" si="4"/>
        <v>5.2</v>
      </c>
      <c r="J28" s="103">
        <f t="shared" si="3"/>
        <v>26.753999999999998</v>
      </c>
    </row>
    <row r="29" spans="2:10" s="82" customFormat="1" ht="20.100000000000001" customHeight="1" x14ac:dyDescent="0.25">
      <c r="B29" s="418" t="s">
        <v>654</v>
      </c>
      <c r="C29" s="419"/>
      <c r="D29" s="101" t="str">
        <f t="shared" si="1"/>
        <v>CHAPA 24</v>
      </c>
      <c r="E29" s="338">
        <v>0.25</v>
      </c>
      <c r="F29" s="338">
        <v>0.22500000000000001</v>
      </c>
      <c r="G29" s="338">
        <v>0.42499999999999999</v>
      </c>
      <c r="H29" s="101">
        <f t="shared" si="2"/>
        <v>0.32500000000000001</v>
      </c>
      <c r="I29" s="101">
        <f t="shared" si="4"/>
        <v>5.2</v>
      </c>
      <c r="J29" s="103">
        <f t="shared" si="3"/>
        <v>1.6900000000000002</v>
      </c>
    </row>
    <row r="30" spans="2:10" s="82" customFormat="1" ht="20.100000000000001" customHeight="1" x14ac:dyDescent="0.25">
      <c r="B30" s="418" t="s">
        <v>654</v>
      </c>
      <c r="C30" s="419"/>
      <c r="D30" s="101" t="str">
        <f t="shared" si="1"/>
        <v>CHAPA 24</v>
      </c>
      <c r="E30" s="338">
        <v>5.22</v>
      </c>
      <c r="F30" s="338">
        <v>0.5</v>
      </c>
      <c r="G30" s="338">
        <v>0.35</v>
      </c>
      <c r="H30" s="101">
        <f t="shared" si="2"/>
        <v>8.8739999999999988</v>
      </c>
      <c r="I30" s="101">
        <f t="shared" si="4"/>
        <v>5.2</v>
      </c>
      <c r="J30" s="103">
        <f t="shared" si="3"/>
        <v>46.144799999999996</v>
      </c>
    </row>
    <row r="31" spans="2:10" s="82" customFormat="1" ht="20.100000000000001" customHeight="1" x14ac:dyDescent="0.25">
      <c r="B31" s="418" t="s">
        <v>654</v>
      </c>
      <c r="C31" s="419"/>
      <c r="D31" s="101" t="str">
        <f t="shared" si="1"/>
        <v>CHAPA 24</v>
      </c>
      <c r="E31" s="338">
        <v>4.93</v>
      </c>
      <c r="F31" s="338">
        <v>0.5</v>
      </c>
      <c r="G31" s="338">
        <v>0.35</v>
      </c>
      <c r="H31" s="101">
        <f t="shared" si="2"/>
        <v>8.3809999999999985</v>
      </c>
      <c r="I31" s="101">
        <f t="shared" si="4"/>
        <v>5.2</v>
      </c>
      <c r="J31" s="103">
        <f t="shared" si="3"/>
        <v>43.581199999999995</v>
      </c>
    </row>
    <row r="32" spans="2:10" s="82" customFormat="1" ht="20.100000000000001" customHeight="1" x14ac:dyDescent="0.25">
      <c r="B32" s="418" t="s">
        <v>654</v>
      </c>
      <c r="C32" s="419"/>
      <c r="D32" s="101" t="str">
        <f t="shared" si="1"/>
        <v>CHAPA 24</v>
      </c>
      <c r="E32" s="338">
        <v>3.21</v>
      </c>
      <c r="F32" s="338">
        <v>0.55000000000000004</v>
      </c>
      <c r="G32" s="338">
        <v>0.55000000000000004</v>
      </c>
      <c r="H32" s="101">
        <f t="shared" si="2"/>
        <v>7.0620000000000003</v>
      </c>
      <c r="I32" s="101">
        <f t="shared" si="4"/>
        <v>5.2</v>
      </c>
      <c r="J32" s="103">
        <f t="shared" si="3"/>
        <v>36.7224</v>
      </c>
    </row>
    <row r="33" spans="2:10" s="82" customFormat="1" ht="20.100000000000001" customHeight="1" x14ac:dyDescent="0.25">
      <c r="B33" s="418" t="s">
        <v>654</v>
      </c>
      <c r="C33" s="419"/>
      <c r="D33" s="101" t="str">
        <f t="shared" si="1"/>
        <v>CHAPA 24</v>
      </c>
      <c r="E33" s="338">
        <v>1.65</v>
      </c>
      <c r="F33" s="338">
        <v>0.65</v>
      </c>
      <c r="G33" s="338">
        <v>0.65</v>
      </c>
      <c r="H33" s="101">
        <f t="shared" si="2"/>
        <v>4.29</v>
      </c>
      <c r="I33" s="101">
        <f t="shared" si="4"/>
        <v>5.2</v>
      </c>
      <c r="J33" s="103">
        <f t="shared" si="3"/>
        <v>22.308</v>
      </c>
    </row>
    <row r="34" spans="2:10" s="82" customFormat="1" ht="20.100000000000001" customHeight="1" x14ac:dyDescent="0.25">
      <c r="B34" s="418" t="s">
        <v>654</v>
      </c>
      <c r="C34" s="419"/>
      <c r="D34" s="101" t="str">
        <f t="shared" si="1"/>
        <v>CHAPA 24</v>
      </c>
      <c r="E34" s="338">
        <v>0.25</v>
      </c>
      <c r="F34" s="338">
        <v>0.16500000000000001</v>
      </c>
      <c r="G34" s="338">
        <v>0.52500000000000002</v>
      </c>
      <c r="H34" s="101">
        <f t="shared" si="2"/>
        <v>0.34500000000000003</v>
      </c>
      <c r="I34" s="101">
        <f t="shared" si="4"/>
        <v>5.2</v>
      </c>
      <c r="J34" s="103">
        <f t="shared" si="3"/>
        <v>1.7940000000000003</v>
      </c>
    </row>
    <row r="35" spans="2:10" s="82" customFormat="1" ht="20.100000000000001" customHeight="1" x14ac:dyDescent="0.25">
      <c r="B35" s="418" t="s">
        <v>654</v>
      </c>
      <c r="C35" s="419"/>
      <c r="D35" s="101" t="str">
        <f t="shared" si="1"/>
        <v>CHAPA 24</v>
      </c>
      <c r="E35" s="338">
        <v>0.25</v>
      </c>
      <c r="F35" s="338">
        <v>0.125</v>
      </c>
      <c r="G35" s="338">
        <v>0.42499999999999999</v>
      </c>
      <c r="H35" s="101">
        <f t="shared" si="2"/>
        <v>0.27500000000000002</v>
      </c>
      <c r="I35" s="101">
        <f t="shared" si="4"/>
        <v>5.2</v>
      </c>
      <c r="J35" s="103">
        <f t="shared" si="3"/>
        <v>1.4300000000000002</v>
      </c>
    </row>
    <row r="36" spans="2:10" s="82" customFormat="1" ht="20.100000000000001" customHeight="1" x14ac:dyDescent="0.25">
      <c r="B36" s="418" t="s">
        <v>654</v>
      </c>
      <c r="C36" s="419"/>
      <c r="D36" s="101" t="str">
        <f t="shared" si="1"/>
        <v>CHAPA 24</v>
      </c>
      <c r="E36" s="338">
        <v>0.25</v>
      </c>
      <c r="F36" s="338">
        <v>0.125</v>
      </c>
      <c r="G36" s="338">
        <v>0.42499999999999999</v>
      </c>
      <c r="H36" s="101">
        <f t="shared" si="2"/>
        <v>0.27500000000000002</v>
      </c>
      <c r="I36" s="101">
        <f t="shared" si="4"/>
        <v>5.2</v>
      </c>
      <c r="J36" s="103">
        <f t="shared" si="3"/>
        <v>1.4300000000000002</v>
      </c>
    </row>
    <row r="37" spans="2:10" s="82" customFormat="1" ht="20.100000000000001" customHeight="1" x14ac:dyDescent="0.25">
      <c r="B37" s="418" t="s">
        <v>654</v>
      </c>
      <c r="C37" s="419"/>
      <c r="D37" s="101" t="str">
        <f t="shared" si="1"/>
        <v>CHAPA 24</v>
      </c>
      <c r="E37" s="338">
        <v>0.25</v>
      </c>
      <c r="F37" s="338">
        <v>0.125</v>
      </c>
      <c r="G37" s="338">
        <v>0.42499999999999999</v>
      </c>
      <c r="H37" s="101">
        <f t="shared" si="2"/>
        <v>0.27500000000000002</v>
      </c>
      <c r="I37" s="101">
        <f t="shared" si="4"/>
        <v>5.2</v>
      </c>
      <c r="J37" s="103">
        <f t="shared" si="3"/>
        <v>1.4300000000000002</v>
      </c>
    </row>
    <row r="38" spans="2:10" s="82" customFormat="1" ht="20.100000000000001" customHeight="1" x14ac:dyDescent="0.25">
      <c r="B38" s="418" t="s">
        <v>654</v>
      </c>
      <c r="C38" s="419"/>
      <c r="D38" s="101" t="str">
        <f t="shared" si="1"/>
        <v>CHAPA 26</v>
      </c>
      <c r="E38" s="338">
        <v>2.25</v>
      </c>
      <c r="F38" s="338">
        <v>0.27500000000000002</v>
      </c>
      <c r="G38" s="338">
        <v>0.17499999999999999</v>
      </c>
      <c r="H38" s="101">
        <f t="shared" si="2"/>
        <v>2.0249999999999999</v>
      </c>
      <c r="I38" s="101">
        <f t="shared" si="4"/>
        <v>4</v>
      </c>
      <c r="J38" s="103">
        <f t="shared" si="3"/>
        <v>8.1</v>
      </c>
    </row>
    <row r="39" spans="2:10" s="82" customFormat="1" ht="20.100000000000001" customHeight="1" x14ac:dyDescent="0.25">
      <c r="B39" s="418" t="s">
        <v>654</v>
      </c>
      <c r="C39" s="419"/>
      <c r="D39" s="101" t="str">
        <f t="shared" si="1"/>
        <v>CHAPA 26</v>
      </c>
      <c r="E39" s="338">
        <v>1.82</v>
      </c>
      <c r="F39" s="338">
        <v>0.27500000000000002</v>
      </c>
      <c r="G39" s="338">
        <v>0.17499999999999999</v>
      </c>
      <c r="H39" s="101">
        <f t="shared" si="2"/>
        <v>1.6380000000000001</v>
      </c>
      <c r="I39" s="101">
        <f t="shared" si="4"/>
        <v>4</v>
      </c>
      <c r="J39" s="103">
        <f t="shared" si="3"/>
        <v>6.5520000000000005</v>
      </c>
    </row>
    <row r="40" spans="2:10" s="82" customFormat="1" ht="20.100000000000001" customHeight="1" x14ac:dyDescent="0.25">
      <c r="B40" s="418" t="s">
        <v>654</v>
      </c>
      <c r="C40" s="419"/>
      <c r="D40" s="101" t="str">
        <f t="shared" si="1"/>
        <v>CHAPA 26</v>
      </c>
      <c r="E40" s="338">
        <v>1.95</v>
      </c>
      <c r="F40" s="338">
        <v>0.22500000000000001</v>
      </c>
      <c r="G40" s="338">
        <v>0.17499999999999999</v>
      </c>
      <c r="H40" s="101">
        <f t="shared" si="2"/>
        <v>1.56</v>
      </c>
      <c r="I40" s="101">
        <f t="shared" si="4"/>
        <v>4</v>
      </c>
      <c r="J40" s="103">
        <f t="shared" si="3"/>
        <v>6.24</v>
      </c>
    </row>
    <row r="41" spans="2:10" s="82" customFormat="1" ht="20.100000000000001" customHeight="1" x14ac:dyDescent="0.25">
      <c r="B41" s="418" t="s">
        <v>654</v>
      </c>
      <c r="C41" s="419"/>
      <c r="D41" s="101" t="str">
        <f t="shared" si="1"/>
        <v>CHAPA 26</v>
      </c>
      <c r="E41" s="338">
        <v>1.95</v>
      </c>
      <c r="F41" s="338">
        <v>0.22500000000000001</v>
      </c>
      <c r="G41" s="338">
        <v>0.17499999999999999</v>
      </c>
      <c r="H41" s="101">
        <f t="shared" si="2"/>
        <v>1.56</v>
      </c>
      <c r="I41" s="101">
        <f t="shared" si="4"/>
        <v>4</v>
      </c>
      <c r="J41" s="103">
        <f t="shared" si="3"/>
        <v>6.24</v>
      </c>
    </row>
    <row r="42" spans="2:10" s="82" customFormat="1" ht="20.100000000000001" customHeight="1" x14ac:dyDescent="0.25">
      <c r="B42" s="418" t="s">
        <v>654</v>
      </c>
      <c r="C42" s="419"/>
      <c r="D42" s="101" t="str">
        <f t="shared" si="1"/>
        <v>CHAPA 26</v>
      </c>
      <c r="E42" s="338">
        <v>1.55</v>
      </c>
      <c r="F42" s="338">
        <v>0.22500000000000001</v>
      </c>
      <c r="G42" s="338">
        <v>0.17499999999999999</v>
      </c>
      <c r="H42" s="101">
        <f t="shared" si="2"/>
        <v>1.2400000000000002</v>
      </c>
      <c r="I42" s="101">
        <f t="shared" si="4"/>
        <v>4</v>
      </c>
      <c r="J42" s="103">
        <f t="shared" si="3"/>
        <v>4.9600000000000009</v>
      </c>
    </row>
    <row r="43" spans="2:10" s="82" customFormat="1" ht="20.100000000000001" customHeight="1" x14ac:dyDescent="0.25">
      <c r="B43" s="418" t="s">
        <v>654</v>
      </c>
      <c r="C43" s="419"/>
      <c r="D43" s="101" t="str">
        <f t="shared" si="1"/>
        <v>CHAPA 26</v>
      </c>
      <c r="E43" s="338">
        <v>4.68</v>
      </c>
      <c r="F43" s="338">
        <v>0.27500000000000002</v>
      </c>
      <c r="G43" s="338">
        <v>0.27500000000000002</v>
      </c>
      <c r="H43" s="101">
        <f t="shared" si="2"/>
        <v>5.1479999999999997</v>
      </c>
      <c r="I43" s="101">
        <f t="shared" si="4"/>
        <v>4</v>
      </c>
      <c r="J43" s="103">
        <f t="shared" si="3"/>
        <v>20.591999999999999</v>
      </c>
    </row>
    <row r="44" spans="2:10" s="82" customFormat="1" ht="20.100000000000001" customHeight="1" x14ac:dyDescent="0.25">
      <c r="B44" s="418" t="s">
        <v>654</v>
      </c>
      <c r="C44" s="419"/>
      <c r="D44" s="101" t="str">
        <f t="shared" ref="D44:D49" si="5">IF(LARGE(F44:G44,1)&lt;=0.3,"CHAPA 26",
 IF(AND(LARGE(F44:G44,1)&gt;0.3,LARGE(F44:G44,1)&lt;=0.75),"CHAPA 24",
 IF(AND(LARGE(F44:G44,1)&gt;0.75,LARGE(F44:G44,1)&lt;=1.4),"CHAPA 22",
 IF(AND(LARGE(F44:G44,1)&gt;1.4,LARGE(F44:G44,1)&lt;=2.1),"CHAPA 20",
 "FORA DA FAIXA"))))</f>
        <v>CHAPA 24</v>
      </c>
      <c r="E44" s="338">
        <v>10.1</v>
      </c>
      <c r="F44" s="338">
        <v>0.35</v>
      </c>
      <c r="G44" s="338">
        <v>0.27500000000000002</v>
      </c>
      <c r="H44" s="101">
        <f t="shared" ref="H44:H49" si="6">+(F44+G44)*2*E44</f>
        <v>12.625</v>
      </c>
      <c r="I44" s="101">
        <f t="shared" ref="I44:I49" si="7">IF(D44="CHAPA 20",7.6,IF(D44="CHAPA 22",6.4,IF(D44="CHAPA 24",5.2,IF(D44="CHAPA 26",4,0))))</f>
        <v>5.2</v>
      </c>
      <c r="J44" s="103">
        <f t="shared" ref="J44:J49" si="8">+H44*I44</f>
        <v>65.650000000000006</v>
      </c>
    </row>
    <row r="45" spans="2:10" s="82" customFormat="1" ht="20.100000000000001" customHeight="1" x14ac:dyDescent="0.25">
      <c r="B45" s="418" t="s">
        <v>654</v>
      </c>
      <c r="C45" s="419"/>
      <c r="D45" s="101" t="str">
        <f t="shared" si="5"/>
        <v>CHAPA 24</v>
      </c>
      <c r="E45" s="338">
        <v>6.65</v>
      </c>
      <c r="F45" s="338">
        <v>0.4</v>
      </c>
      <c r="G45" s="338">
        <v>0.3</v>
      </c>
      <c r="H45" s="101">
        <f t="shared" si="6"/>
        <v>9.31</v>
      </c>
      <c r="I45" s="101">
        <f t="shared" si="7"/>
        <v>5.2</v>
      </c>
      <c r="J45" s="103">
        <f t="shared" si="8"/>
        <v>48.412000000000006</v>
      </c>
    </row>
    <row r="46" spans="2:10" s="82" customFormat="1" ht="20.100000000000001" customHeight="1" x14ac:dyDescent="0.25">
      <c r="B46" s="418" t="s">
        <v>654</v>
      </c>
      <c r="C46" s="419"/>
      <c r="D46" s="101" t="str">
        <f t="shared" si="5"/>
        <v>CHAPA 24</v>
      </c>
      <c r="E46" s="338">
        <v>3.09</v>
      </c>
      <c r="F46" s="338">
        <v>0.4</v>
      </c>
      <c r="G46" s="338">
        <v>0.3</v>
      </c>
      <c r="H46" s="101">
        <f t="shared" si="6"/>
        <v>4.3259999999999996</v>
      </c>
      <c r="I46" s="101">
        <f t="shared" si="7"/>
        <v>5.2</v>
      </c>
      <c r="J46" s="103">
        <f t="shared" si="8"/>
        <v>22.495200000000001</v>
      </c>
    </row>
    <row r="47" spans="2:10" s="82" customFormat="1" ht="20.100000000000001" customHeight="1" x14ac:dyDescent="0.25">
      <c r="B47" s="418" t="s">
        <v>654</v>
      </c>
      <c r="C47" s="419"/>
      <c r="D47" s="101" t="str">
        <f t="shared" si="5"/>
        <v>CHAPA 24</v>
      </c>
      <c r="E47" s="338">
        <v>2.04</v>
      </c>
      <c r="F47" s="338">
        <v>0.45</v>
      </c>
      <c r="G47" s="338">
        <v>0.3</v>
      </c>
      <c r="H47" s="101">
        <f t="shared" si="6"/>
        <v>3.06</v>
      </c>
      <c r="I47" s="101">
        <f t="shared" si="7"/>
        <v>5.2</v>
      </c>
      <c r="J47" s="103">
        <f t="shared" si="8"/>
        <v>15.912000000000001</v>
      </c>
    </row>
    <row r="48" spans="2:10" s="82" customFormat="1" ht="20.100000000000001" customHeight="1" x14ac:dyDescent="0.25">
      <c r="B48" s="418" t="s">
        <v>654</v>
      </c>
      <c r="C48" s="419"/>
      <c r="D48" s="101" t="str">
        <f t="shared" si="5"/>
        <v>CHAPA 24</v>
      </c>
      <c r="E48" s="338">
        <v>1.82</v>
      </c>
      <c r="F48" s="338">
        <v>0.4</v>
      </c>
      <c r="G48" s="338">
        <v>0.3</v>
      </c>
      <c r="H48" s="101">
        <f t="shared" si="6"/>
        <v>2.548</v>
      </c>
      <c r="I48" s="101">
        <f t="shared" si="7"/>
        <v>5.2</v>
      </c>
      <c r="J48" s="103">
        <f t="shared" si="8"/>
        <v>13.249600000000001</v>
      </c>
    </row>
    <row r="49" spans="2:10" s="82" customFormat="1" ht="20.100000000000001" customHeight="1" thickBot="1" x14ac:dyDescent="0.3">
      <c r="B49" s="418" t="s">
        <v>654</v>
      </c>
      <c r="C49" s="419"/>
      <c r="D49" s="101" t="str">
        <f t="shared" si="5"/>
        <v>CHAPA 24</v>
      </c>
      <c r="E49" s="338">
        <v>2.96</v>
      </c>
      <c r="F49" s="338">
        <v>0.3</v>
      </c>
      <c r="G49" s="338">
        <v>0.7</v>
      </c>
      <c r="H49" s="101">
        <f t="shared" si="6"/>
        <v>5.92</v>
      </c>
      <c r="I49" s="101">
        <f t="shared" si="7"/>
        <v>5.2</v>
      </c>
      <c r="J49" s="103">
        <f t="shared" si="8"/>
        <v>30.783999999999999</v>
      </c>
    </row>
    <row r="50" spans="2:10" s="82" customFormat="1" ht="30" customHeight="1" thickBot="1" x14ac:dyDescent="0.3">
      <c r="B50" s="423" t="s">
        <v>137</v>
      </c>
      <c r="C50" s="424"/>
      <c r="D50" s="424"/>
      <c r="E50" s="424"/>
      <c r="F50" s="424"/>
      <c r="G50" s="424"/>
      <c r="H50" s="94">
        <f>SUM(H12:H49)</f>
        <v>135.9795</v>
      </c>
      <c r="I50" s="94">
        <f>SUM(I12:I49)</f>
        <v>181.99999999999997</v>
      </c>
      <c r="J50" s="96">
        <f>SUM(J12:J49)</f>
        <v>658.65179999999998</v>
      </c>
    </row>
    <row r="51" spans="2:10" ht="14.25" thickBot="1" x14ac:dyDescent="0.3">
      <c r="J51" s="84"/>
    </row>
    <row r="52" spans="2:10" s="72" customFormat="1" ht="20.100000000000001" customHeight="1" x14ac:dyDescent="0.25">
      <c r="B52" s="299"/>
      <c r="C52" s="221"/>
      <c r="D52" s="652" t="s">
        <v>655</v>
      </c>
      <c r="E52" s="652"/>
      <c r="F52" s="652"/>
      <c r="G52" s="652"/>
      <c r="H52" s="300">
        <f>+SUMIFS($H$12:$H$49,$D$12:$D$49,"CHAPA 24")</f>
        <v>95.611499999999992</v>
      </c>
      <c r="I52" s="301"/>
      <c r="J52" s="300">
        <f>+SUMIFS($J$12:$J$49,$D$12:$D$49,"CHAPA 24")</f>
        <v>497.1798</v>
      </c>
    </row>
    <row r="53" spans="2:10" s="72" customFormat="1" ht="20.100000000000001" customHeight="1" x14ac:dyDescent="0.25">
      <c r="B53" s="302"/>
      <c r="C53" s="222"/>
      <c r="D53" s="653" t="s">
        <v>656</v>
      </c>
      <c r="E53" s="653"/>
      <c r="F53" s="653"/>
      <c r="G53" s="653"/>
      <c r="H53" s="303">
        <f>+SUMIFS($H$12:$H$49,$D$12:$D$49,"CHAPA 26")</f>
        <v>40.368000000000009</v>
      </c>
      <c r="I53" s="304"/>
      <c r="J53" s="303">
        <f>+SUMIFS($J$12:$J$49,$D$12:$D$49,"CHAPA 26")</f>
        <v>161.47200000000004</v>
      </c>
    </row>
    <row r="54" spans="2:10" s="72" customFormat="1" ht="20.100000000000001" customHeight="1" thickBot="1" x14ac:dyDescent="0.3">
      <c r="B54" s="305"/>
      <c r="C54" s="306"/>
      <c r="D54" s="654"/>
      <c r="E54" s="654"/>
      <c r="F54" s="654"/>
      <c r="G54" s="654"/>
      <c r="H54" s="307"/>
      <c r="I54" s="308"/>
      <c r="J54" s="307"/>
    </row>
    <row r="55" spans="2:10" x14ac:dyDescent="0.25">
      <c r="J55" s="84"/>
    </row>
    <row r="56" spans="2:10" x14ac:dyDescent="0.25">
      <c r="J56" s="84"/>
    </row>
    <row r="57" spans="2:10" x14ac:dyDescent="0.25">
      <c r="J57" s="84"/>
    </row>
    <row r="58" spans="2:10" x14ac:dyDescent="0.25">
      <c r="J58" s="84"/>
    </row>
    <row r="59" spans="2:10" x14ac:dyDescent="0.25">
      <c r="J59" s="84"/>
    </row>
    <row r="60" spans="2:10" x14ac:dyDescent="0.25">
      <c r="J60" s="84"/>
    </row>
  </sheetData>
  <mergeCells count="52">
    <mergeCell ref="B50:G50"/>
    <mergeCell ref="D52:G52"/>
    <mergeCell ref="D53:G53"/>
    <mergeCell ref="D54:G5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30:C30"/>
    <mergeCell ref="B31:C31"/>
    <mergeCell ref="B32:C32"/>
    <mergeCell ref="B33:C33"/>
    <mergeCell ref="B34:C34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7:C47"/>
    <mergeCell ref="B48:C48"/>
    <mergeCell ref="B49:C49"/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FEC0D-45FA-4C01-A732-1F8E83D8BB04}">
  <sheetPr>
    <tabColor rgb="FF92D050"/>
  </sheetPr>
  <dimension ref="B1:P53"/>
  <sheetViews>
    <sheetView showGridLines="0" view="pageBreakPreview" topLeftCell="A39" zoomScale="85" zoomScaleNormal="70" zoomScaleSheetLayoutView="85" workbookViewId="0">
      <selection activeCell="E48" sqref="E48"/>
    </sheetView>
  </sheetViews>
  <sheetFormatPr defaultColWidth="9.140625" defaultRowHeight="13.5" x14ac:dyDescent="0.25"/>
  <cols>
    <col min="1" max="1" width="1.7109375" style="83" customWidth="1"/>
    <col min="2" max="2" width="13" style="83" customWidth="1"/>
    <col min="3" max="3" width="24.42578125" style="83" customWidth="1"/>
    <col min="4" max="8" width="21" style="83" customWidth="1"/>
    <col min="9" max="9" width="17" style="83" customWidth="1"/>
    <col min="10" max="10" width="17" style="85" customWidth="1"/>
    <col min="11" max="11" width="1.7109375" style="83" customWidth="1"/>
    <col min="12" max="12" width="9.140625" style="83" customWidth="1"/>
    <col min="13" max="16384" width="9.140625" style="83"/>
  </cols>
  <sheetData>
    <row r="1" spans="2:1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</row>
    <row r="2" spans="2:1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2:16" s="6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F4" s="2"/>
      <c r="G4" s="2"/>
      <c r="I4" s="3" t="s">
        <v>21</v>
      </c>
      <c r="J4" s="22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649</v>
      </c>
      <c r="G7" s="3" t="s">
        <v>240</v>
      </c>
      <c r="H7" s="298" t="s">
        <v>975</v>
      </c>
      <c r="I7" s="3" t="s">
        <v>25</v>
      </c>
      <c r="J7" s="58" t="s">
        <v>292</v>
      </c>
    </row>
    <row r="8" spans="2:16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</row>
    <row r="9" spans="2:16" s="82" customFormat="1" ht="20.100000000000001" customHeight="1" x14ac:dyDescent="0.25">
      <c r="B9" s="430" t="s">
        <v>124</v>
      </c>
      <c r="C9" s="431"/>
      <c r="D9" s="410" t="s">
        <v>650</v>
      </c>
      <c r="E9" s="407" t="s">
        <v>106</v>
      </c>
      <c r="F9" s="408"/>
      <c r="G9" s="409"/>
      <c r="H9" s="410" t="s">
        <v>16</v>
      </c>
      <c r="I9" s="413" t="s">
        <v>651</v>
      </c>
      <c r="J9" s="415" t="s">
        <v>652</v>
      </c>
    </row>
    <row r="10" spans="2:16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651"/>
      <c r="I10" s="414"/>
      <c r="J10" s="416"/>
    </row>
    <row r="11" spans="2:16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653</v>
      </c>
      <c r="J11" s="97" t="s">
        <v>653</v>
      </c>
    </row>
    <row r="12" spans="2:16" s="82" customFormat="1" ht="20.100000000000001" customHeight="1" x14ac:dyDescent="0.25">
      <c r="B12" s="426" t="s">
        <v>654</v>
      </c>
      <c r="C12" s="427"/>
      <c r="D12" s="9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337">
        <v>0.25</v>
      </c>
      <c r="F12" s="337">
        <v>0.22500000000000001</v>
      </c>
      <c r="G12" s="337">
        <v>0.42499999999999999</v>
      </c>
      <c r="H12" s="98">
        <f>+(F12+G12)*2*E12</f>
        <v>0.32500000000000001</v>
      </c>
      <c r="I12" s="98">
        <f t="shared" ref="I12:I15" si="0">IF(D12="CHAPA 20",7.6,IF(D12="CHAPA 22",6.4,IF(D12="CHAPA 24",5.2,IF(D12="CHAPA 26",4,0))))</f>
        <v>5.2</v>
      </c>
      <c r="J12" s="100">
        <f>+H12*I12</f>
        <v>1.6900000000000002</v>
      </c>
    </row>
    <row r="13" spans="2:16" s="82" customFormat="1" ht="20.100000000000001" customHeight="1" x14ac:dyDescent="0.25">
      <c r="B13" s="418" t="s">
        <v>654</v>
      </c>
      <c r="C13" s="419"/>
      <c r="D13" s="101" t="str">
        <f t="shared" ref="D13:D42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338">
        <v>0.25</v>
      </c>
      <c r="F13" s="338">
        <v>0.22500000000000001</v>
      </c>
      <c r="G13" s="338">
        <v>0.42499999999999999</v>
      </c>
      <c r="H13" s="101">
        <f t="shared" ref="H13:H42" si="2">+(F13+G13)*2*E13</f>
        <v>0.32500000000000001</v>
      </c>
      <c r="I13" s="101">
        <f t="shared" si="0"/>
        <v>5.2</v>
      </c>
      <c r="J13" s="103">
        <f t="shared" ref="J13:J42" si="3">+H13*I13</f>
        <v>1.6900000000000002</v>
      </c>
    </row>
    <row r="14" spans="2:16" s="82" customFormat="1" ht="20.100000000000001" customHeight="1" x14ac:dyDescent="0.25">
      <c r="B14" s="418" t="s">
        <v>654</v>
      </c>
      <c r="C14" s="419"/>
      <c r="D14" s="101" t="str">
        <f t="shared" si="1"/>
        <v>CHAPA 24</v>
      </c>
      <c r="E14" s="338">
        <v>0.25</v>
      </c>
      <c r="F14" s="338">
        <v>0.22500000000000001</v>
      </c>
      <c r="G14" s="338">
        <v>0.42499999999999999</v>
      </c>
      <c r="H14" s="101">
        <f t="shared" si="2"/>
        <v>0.32500000000000001</v>
      </c>
      <c r="I14" s="101">
        <f t="shared" si="0"/>
        <v>5.2</v>
      </c>
      <c r="J14" s="103">
        <f t="shared" si="3"/>
        <v>1.6900000000000002</v>
      </c>
    </row>
    <row r="15" spans="2:16" s="82" customFormat="1" ht="20.100000000000001" customHeight="1" x14ac:dyDescent="0.25">
      <c r="B15" s="418" t="s">
        <v>654</v>
      </c>
      <c r="C15" s="419"/>
      <c r="D15" s="101" t="str">
        <f t="shared" si="1"/>
        <v>CHAPA 24</v>
      </c>
      <c r="E15" s="338">
        <v>0.25</v>
      </c>
      <c r="F15" s="338">
        <v>0.22500000000000001</v>
      </c>
      <c r="G15" s="338">
        <v>0.42499999999999999</v>
      </c>
      <c r="H15" s="101">
        <f t="shared" si="2"/>
        <v>0.32500000000000001</v>
      </c>
      <c r="I15" s="101">
        <f t="shared" si="0"/>
        <v>5.2</v>
      </c>
      <c r="J15" s="103">
        <f t="shared" si="3"/>
        <v>1.6900000000000002</v>
      </c>
    </row>
    <row r="16" spans="2:16" s="82" customFormat="1" ht="20.100000000000001" customHeight="1" x14ac:dyDescent="0.25">
      <c r="B16" s="418" t="s">
        <v>654</v>
      </c>
      <c r="C16" s="419"/>
      <c r="D16" s="101" t="str">
        <f t="shared" si="1"/>
        <v>CHAPA 24</v>
      </c>
      <c r="E16" s="338">
        <v>0.25</v>
      </c>
      <c r="F16" s="338">
        <v>0.22500000000000001</v>
      </c>
      <c r="G16" s="338">
        <v>0.42499999999999999</v>
      </c>
      <c r="H16" s="101">
        <f t="shared" si="2"/>
        <v>0.32500000000000001</v>
      </c>
      <c r="I16" s="101">
        <f>IF(D16="CHAPA 20",7.6,IF(D16="CHAPA 22",6.4,IF(D16="CHAPA 24",5.2,IF(D16="CHAPA 26",4,0))))</f>
        <v>5.2</v>
      </c>
      <c r="J16" s="103">
        <f t="shared" si="3"/>
        <v>1.6900000000000002</v>
      </c>
    </row>
    <row r="17" spans="2:10" s="82" customFormat="1" ht="20.100000000000001" customHeight="1" x14ac:dyDescent="0.25">
      <c r="B17" s="418" t="s">
        <v>654</v>
      </c>
      <c r="C17" s="419"/>
      <c r="D17" s="101" t="str">
        <f t="shared" si="1"/>
        <v>CHAPA 24</v>
      </c>
      <c r="E17" s="338">
        <v>3.92</v>
      </c>
      <c r="F17" s="338">
        <v>0.32500000000000001</v>
      </c>
      <c r="G17" s="338">
        <v>0.17499999999999999</v>
      </c>
      <c r="H17" s="101">
        <f t="shared" si="2"/>
        <v>3.92</v>
      </c>
      <c r="I17" s="101">
        <f t="shared" ref="I17:I42" si="4">IF(D17="CHAPA 20",7.6,IF(D17="CHAPA 22",6.4,IF(D17="CHAPA 24",5.2,IF(D17="CHAPA 26",4,0))))</f>
        <v>5.2</v>
      </c>
      <c r="J17" s="103">
        <f t="shared" si="3"/>
        <v>20.384</v>
      </c>
    </row>
    <row r="18" spans="2:10" s="82" customFormat="1" ht="20.100000000000001" customHeight="1" x14ac:dyDescent="0.25">
      <c r="B18" s="418" t="s">
        <v>654</v>
      </c>
      <c r="C18" s="419"/>
      <c r="D18" s="101" t="str">
        <f t="shared" si="1"/>
        <v>CHAPA 24</v>
      </c>
      <c r="E18" s="338">
        <v>3.6</v>
      </c>
      <c r="F18" s="338">
        <v>0.32500000000000001</v>
      </c>
      <c r="G18" s="338">
        <v>0.17499999999999999</v>
      </c>
      <c r="H18" s="101">
        <f t="shared" si="2"/>
        <v>3.6</v>
      </c>
      <c r="I18" s="101">
        <f t="shared" si="4"/>
        <v>5.2</v>
      </c>
      <c r="J18" s="103">
        <f t="shared" si="3"/>
        <v>18.720000000000002</v>
      </c>
    </row>
    <row r="19" spans="2:10" s="82" customFormat="1" ht="20.100000000000001" customHeight="1" x14ac:dyDescent="0.25">
      <c r="B19" s="418" t="s">
        <v>654</v>
      </c>
      <c r="C19" s="419"/>
      <c r="D19" s="101" t="str">
        <f t="shared" si="1"/>
        <v>CHAPA 24</v>
      </c>
      <c r="E19" s="338">
        <v>3.05</v>
      </c>
      <c r="F19" s="338">
        <v>0.32500000000000001</v>
      </c>
      <c r="G19" s="338">
        <v>0.17499999999999999</v>
      </c>
      <c r="H19" s="101">
        <f t="shared" si="2"/>
        <v>3.05</v>
      </c>
      <c r="I19" s="101">
        <f t="shared" si="4"/>
        <v>5.2</v>
      </c>
      <c r="J19" s="103">
        <f t="shared" si="3"/>
        <v>15.86</v>
      </c>
    </row>
    <row r="20" spans="2:10" s="82" customFormat="1" ht="20.100000000000001" customHeight="1" x14ac:dyDescent="0.25">
      <c r="B20" s="418" t="s">
        <v>654</v>
      </c>
      <c r="C20" s="419"/>
      <c r="D20" s="101" t="str">
        <f t="shared" si="1"/>
        <v>CHAPA 24</v>
      </c>
      <c r="E20" s="338">
        <v>6.7</v>
      </c>
      <c r="F20" s="338">
        <v>0.32500000000000001</v>
      </c>
      <c r="G20" s="338">
        <v>0.3</v>
      </c>
      <c r="H20" s="101">
        <f t="shared" si="2"/>
        <v>8.375</v>
      </c>
      <c r="I20" s="101">
        <f t="shared" si="4"/>
        <v>5.2</v>
      </c>
      <c r="J20" s="103">
        <f t="shared" si="3"/>
        <v>43.550000000000004</v>
      </c>
    </row>
    <row r="21" spans="2:10" s="82" customFormat="1" ht="20.100000000000001" customHeight="1" x14ac:dyDescent="0.25">
      <c r="B21" s="418" t="s">
        <v>654</v>
      </c>
      <c r="C21" s="419"/>
      <c r="D21" s="101" t="str">
        <f t="shared" ref="D21:D35" si="5">IF(LARGE(F21:G21,1)&lt;=0.3,"CHAPA 26",
 IF(AND(LARGE(F21:G21,1)&gt;0.3,LARGE(F21:G21,1)&lt;=0.75),"CHAPA 24",
 IF(AND(LARGE(F21:G21,1)&gt;0.75,LARGE(F21:G21,1)&lt;=1.4),"CHAPA 22",
 IF(AND(LARGE(F21:G21,1)&gt;1.4,LARGE(F21:G21,1)&lt;=2.1),"CHAPA 20",
 "FORA DA FAIXA"))))</f>
        <v>CHAPA 24</v>
      </c>
      <c r="E21" s="338">
        <v>7.37</v>
      </c>
      <c r="F21" s="338">
        <v>0.32500000000000001</v>
      </c>
      <c r="G21" s="338">
        <v>0.3</v>
      </c>
      <c r="H21" s="101">
        <f t="shared" ref="H21:H35" si="6">+(F21+G21)*2*E21</f>
        <v>9.2125000000000004</v>
      </c>
      <c r="I21" s="101">
        <f t="shared" ref="I21:I35" si="7">IF(D21="CHAPA 20",7.6,IF(D21="CHAPA 22",6.4,IF(D21="CHAPA 24",5.2,IF(D21="CHAPA 26",4,0))))</f>
        <v>5.2</v>
      </c>
      <c r="J21" s="103">
        <f t="shared" ref="J21:J35" si="8">+H21*I21</f>
        <v>47.905000000000001</v>
      </c>
    </row>
    <row r="22" spans="2:10" s="82" customFormat="1" ht="20.100000000000001" customHeight="1" x14ac:dyDescent="0.25">
      <c r="B22" s="418" t="s">
        <v>654</v>
      </c>
      <c r="C22" s="419"/>
      <c r="D22" s="101" t="str">
        <f t="shared" si="5"/>
        <v>CHAPA 24</v>
      </c>
      <c r="E22" s="338">
        <v>3.76</v>
      </c>
      <c r="F22" s="338">
        <v>0.32500000000000001</v>
      </c>
      <c r="G22" s="338">
        <v>0.17499999999999999</v>
      </c>
      <c r="H22" s="101">
        <f t="shared" si="6"/>
        <v>3.76</v>
      </c>
      <c r="I22" s="101">
        <f t="shared" si="7"/>
        <v>5.2</v>
      </c>
      <c r="J22" s="103">
        <f t="shared" si="8"/>
        <v>19.552</v>
      </c>
    </row>
    <row r="23" spans="2:10" s="82" customFormat="1" ht="20.100000000000001" customHeight="1" x14ac:dyDescent="0.25">
      <c r="B23" s="418" t="s">
        <v>654</v>
      </c>
      <c r="C23" s="419"/>
      <c r="D23" s="101" t="str">
        <f t="shared" si="5"/>
        <v>CHAPA 24</v>
      </c>
      <c r="E23" s="338">
        <v>3.05</v>
      </c>
      <c r="F23" s="338">
        <v>0.32500000000000001</v>
      </c>
      <c r="G23" s="338">
        <v>0.17499999999999999</v>
      </c>
      <c r="H23" s="101">
        <f t="shared" si="6"/>
        <v>3.05</v>
      </c>
      <c r="I23" s="101">
        <f t="shared" si="7"/>
        <v>5.2</v>
      </c>
      <c r="J23" s="103">
        <f t="shared" si="8"/>
        <v>15.86</v>
      </c>
    </row>
    <row r="24" spans="2:10" s="82" customFormat="1" ht="20.100000000000001" customHeight="1" x14ac:dyDescent="0.25">
      <c r="B24" s="418" t="s">
        <v>654</v>
      </c>
      <c r="C24" s="419"/>
      <c r="D24" s="101" t="str">
        <f t="shared" si="5"/>
        <v>CHAPA 24</v>
      </c>
      <c r="E24" s="338">
        <v>3.35</v>
      </c>
      <c r="F24" s="338">
        <v>0.32500000000000001</v>
      </c>
      <c r="G24" s="338">
        <v>0.17499999999999999</v>
      </c>
      <c r="H24" s="101">
        <f t="shared" si="6"/>
        <v>3.35</v>
      </c>
      <c r="I24" s="101">
        <f t="shared" si="7"/>
        <v>5.2</v>
      </c>
      <c r="J24" s="103">
        <f t="shared" si="8"/>
        <v>17.420000000000002</v>
      </c>
    </row>
    <row r="25" spans="2:10" s="82" customFormat="1" ht="20.100000000000001" customHeight="1" x14ac:dyDescent="0.25">
      <c r="B25" s="418" t="s">
        <v>654</v>
      </c>
      <c r="C25" s="419"/>
      <c r="D25" s="101" t="str">
        <f t="shared" si="5"/>
        <v>CHAPA 24</v>
      </c>
      <c r="E25" s="338">
        <v>6.2</v>
      </c>
      <c r="F25" s="338">
        <v>0.32500000000000001</v>
      </c>
      <c r="G25" s="338">
        <v>0.3</v>
      </c>
      <c r="H25" s="101">
        <f t="shared" si="6"/>
        <v>7.75</v>
      </c>
      <c r="I25" s="101">
        <f t="shared" si="7"/>
        <v>5.2</v>
      </c>
      <c r="J25" s="103">
        <f t="shared" si="8"/>
        <v>40.300000000000004</v>
      </c>
    </row>
    <row r="26" spans="2:10" s="82" customFormat="1" ht="20.100000000000001" customHeight="1" x14ac:dyDescent="0.25">
      <c r="B26" s="418" t="s">
        <v>654</v>
      </c>
      <c r="C26" s="419"/>
      <c r="D26" s="101" t="str">
        <f t="shared" si="5"/>
        <v>CHAPA 24</v>
      </c>
      <c r="E26" s="338">
        <v>7.28</v>
      </c>
      <c r="F26" s="338">
        <v>0.52500000000000002</v>
      </c>
      <c r="G26" s="338">
        <v>0.3</v>
      </c>
      <c r="H26" s="101">
        <f t="shared" si="6"/>
        <v>12.012</v>
      </c>
      <c r="I26" s="101">
        <f t="shared" si="7"/>
        <v>5.2</v>
      </c>
      <c r="J26" s="103">
        <f t="shared" si="8"/>
        <v>62.462400000000002</v>
      </c>
    </row>
    <row r="27" spans="2:10" s="82" customFormat="1" ht="20.100000000000001" customHeight="1" x14ac:dyDescent="0.25">
      <c r="B27" s="418" t="s">
        <v>654</v>
      </c>
      <c r="C27" s="419"/>
      <c r="D27" s="101" t="str">
        <f t="shared" si="5"/>
        <v>CHAPA 24</v>
      </c>
      <c r="E27" s="338">
        <v>2.76</v>
      </c>
      <c r="F27" s="338">
        <v>0.32500000000000001</v>
      </c>
      <c r="G27" s="338">
        <v>0.17499999999999999</v>
      </c>
      <c r="H27" s="101">
        <f t="shared" si="6"/>
        <v>2.76</v>
      </c>
      <c r="I27" s="101">
        <f t="shared" si="7"/>
        <v>5.2</v>
      </c>
      <c r="J27" s="103">
        <f t="shared" si="8"/>
        <v>14.351999999999999</v>
      </c>
    </row>
    <row r="28" spans="2:10" s="82" customFormat="1" ht="20.100000000000001" customHeight="1" x14ac:dyDescent="0.25">
      <c r="B28" s="418" t="s">
        <v>654</v>
      </c>
      <c r="C28" s="419"/>
      <c r="D28" s="101" t="str">
        <f t="shared" si="5"/>
        <v>CHAPA 24</v>
      </c>
      <c r="E28" s="338">
        <v>7.88</v>
      </c>
      <c r="F28" s="338">
        <v>0.32500000000000001</v>
      </c>
      <c r="G28" s="338">
        <v>0.17499999999999999</v>
      </c>
      <c r="H28" s="101">
        <f t="shared" si="6"/>
        <v>7.88</v>
      </c>
      <c r="I28" s="101">
        <f t="shared" si="7"/>
        <v>5.2</v>
      </c>
      <c r="J28" s="103">
        <f t="shared" si="8"/>
        <v>40.975999999999999</v>
      </c>
    </row>
    <row r="29" spans="2:10" s="82" customFormat="1" ht="20.100000000000001" customHeight="1" x14ac:dyDescent="0.25">
      <c r="B29" s="418" t="s">
        <v>654</v>
      </c>
      <c r="C29" s="419"/>
      <c r="D29" s="101" t="str">
        <f t="shared" si="5"/>
        <v>CHAPA 26</v>
      </c>
      <c r="E29" s="338">
        <v>7.51</v>
      </c>
      <c r="F29" s="338">
        <v>0.17499999999999999</v>
      </c>
      <c r="G29" s="338">
        <v>0.1</v>
      </c>
      <c r="H29" s="101">
        <f t="shared" si="6"/>
        <v>4.1305000000000005</v>
      </c>
      <c r="I29" s="101">
        <f t="shared" si="7"/>
        <v>4</v>
      </c>
      <c r="J29" s="103">
        <f t="shared" si="8"/>
        <v>16.522000000000002</v>
      </c>
    </row>
    <row r="30" spans="2:10" s="82" customFormat="1" ht="20.100000000000001" customHeight="1" x14ac:dyDescent="0.25">
      <c r="B30" s="418" t="s">
        <v>654</v>
      </c>
      <c r="C30" s="419"/>
      <c r="D30" s="101" t="str">
        <f t="shared" si="5"/>
        <v>CHAPA 24</v>
      </c>
      <c r="E30" s="338">
        <v>0.25</v>
      </c>
      <c r="F30" s="338">
        <v>7.4999999999999997E-2</v>
      </c>
      <c r="G30" s="338">
        <v>0.42499999999999999</v>
      </c>
      <c r="H30" s="101">
        <f t="shared" si="6"/>
        <v>0.25</v>
      </c>
      <c r="I30" s="101">
        <f t="shared" si="7"/>
        <v>5.2</v>
      </c>
      <c r="J30" s="103">
        <f t="shared" si="8"/>
        <v>1.3</v>
      </c>
    </row>
    <row r="31" spans="2:10" s="82" customFormat="1" ht="20.100000000000001" customHeight="1" x14ac:dyDescent="0.25">
      <c r="B31" s="418" t="s">
        <v>654</v>
      </c>
      <c r="C31" s="419"/>
      <c r="D31" s="101" t="str">
        <f t="shared" si="5"/>
        <v>CHAPA 24</v>
      </c>
      <c r="E31" s="338">
        <v>11.78</v>
      </c>
      <c r="F31" s="338">
        <v>0.52500000000000002</v>
      </c>
      <c r="G31" s="338">
        <v>0.3</v>
      </c>
      <c r="H31" s="101">
        <f t="shared" si="6"/>
        <v>19.436999999999998</v>
      </c>
      <c r="I31" s="101">
        <f t="shared" si="7"/>
        <v>5.2</v>
      </c>
      <c r="J31" s="103">
        <f t="shared" si="8"/>
        <v>101.07239999999999</v>
      </c>
    </row>
    <row r="32" spans="2:10" s="82" customFormat="1" ht="20.100000000000001" customHeight="1" x14ac:dyDescent="0.25">
      <c r="B32" s="418" t="s">
        <v>654</v>
      </c>
      <c r="C32" s="419"/>
      <c r="D32" s="101" t="str">
        <f t="shared" si="5"/>
        <v>CHAPA 24</v>
      </c>
      <c r="E32" s="338">
        <v>7.57</v>
      </c>
      <c r="F32" s="338">
        <v>0.52500000000000002</v>
      </c>
      <c r="G32" s="338">
        <v>0.3</v>
      </c>
      <c r="H32" s="101">
        <f t="shared" si="6"/>
        <v>12.490499999999999</v>
      </c>
      <c r="I32" s="101">
        <f t="shared" si="7"/>
        <v>5.2</v>
      </c>
      <c r="J32" s="103">
        <f t="shared" si="8"/>
        <v>64.950599999999994</v>
      </c>
    </row>
    <row r="33" spans="2:10" s="82" customFormat="1" ht="20.100000000000001" customHeight="1" x14ac:dyDescent="0.25">
      <c r="B33" s="418" t="s">
        <v>654</v>
      </c>
      <c r="C33" s="419"/>
      <c r="D33" s="101" t="str">
        <f t="shared" si="5"/>
        <v>CHAPA 24</v>
      </c>
      <c r="E33" s="338">
        <v>0.25</v>
      </c>
      <c r="F33" s="338">
        <v>0.22500000000000001</v>
      </c>
      <c r="G33" s="338">
        <v>0.42499999999999999</v>
      </c>
      <c r="H33" s="101">
        <f t="shared" si="6"/>
        <v>0.32500000000000001</v>
      </c>
      <c r="I33" s="101">
        <f t="shared" si="7"/>
        <v>5.2</v>
      </c>
      <c r="J33" s="103">
        <f t="shared" si="8"/>
        <v>1.6900000000000002</v>
      </c>
    </row>
    <row r="34" spans="2:10" s="82" customFormat="1" ht="20.100000000000001" customHeight="1" x14ac:dyDescent="0.25">
      <c r="B34" s="418" t="s">
        <v>654</v>
      </c>
      <c r="C34" s="419"/>
      <c r="D34" s="101" t="str">
        <f t="shared" si="5"/>
        <v>CHAPA 24</v>
      </c>
      <c r="E34" s="338">
        <v>14.43</v>
      </c>
      <c r="F34" s="338">
        <v>0.32500000000000001</v>
      </c>
      <c r="G34" s="338">
        <v>0.17499999999999999</v>
      </c>
      <c r="H34" s="101">
        <f t="shared" si="6"/>
        <v>14.43</v>
      </c>
      <c r="I34" s="101">
        <f t="shared" si="7"/>
        <v>5.2</v>
      </c>
      <c r="J34" s="103">
        <f t="shared" si="8"/>
        <v>75.036000000000001</v>
      </c>
    </row>
    <row r="35" spans="2:10" s="82" customFormat="1" ht="20.100000000000001" customHeight="1" x14ac:dyDescent="0.25">
      <c r="B35" s="418" t="s">
        <v>654</v>
      </c>
      <c r="C35" s="419"/>
      <c r="D35" s="101" t="str">
        <f t="shared" si="5"/>
        <v>CHAPA 24</v>
      </c>
      <c r="E35" s="338">
        <v>2.4300000000000002</v>
      </c>
      <c r="F35" s="338">
        <v>0.32500000000000001</v>
      </c>
      <c r="G35" s="338">
        <v>0.2</v>
      </c>
      <c r="H35" s="101">
        <f t="shared" si="6"/>
        <v>2.5515000000000003</v>
      </c>
      <c r="I35" s="101">
        <f t="shared" si="7"/>
        <v>5.2</v>
      </c>
      <c r="J35" s="103">
        <f t="shared" si="8"/>
        <v>13.267800000000003</v>
      </c>
    </row>
    <row r="36" spans="2:10" s="82" customFormat="1" ht="20.100000000000001" customHeight="1" x14ac:dyDescent="0.25">
      <c r="B36" s="418" t="s">
        <v>654</v>
      </c>
      <c r="C36" s="419"/>
      <c r="D36" s="101" t="str">
        <f t="shared" si="1"/>
        <v>CHAPA 24</v>
      </c>
      <c r="E36" s="338">
        <v>5.55</v>
      </c>
      <c r="F36" s="338">
        <v>0.32500000000000001</v>
      </c>
      <c r="G36" s="338">
        <v>0.2</v>
      </c>
      <c r="H36" s="101">
        <f t="shared" si="2"/>
        <v>5.8274999999999997</v>
      </c>
      <c r="I36" s="101">
        <f t="shared" si="4"/>
        <v>5.2</v>
      </c>
      <c r="J36" s="103">
        <f t="shared" si="3"/>
        <v>30.303000000000001</v>
      </c>
    </row>
    <row r="37" spans="2:10" s="82" customFormat="1" ht="20.100000000000001" customHeight="1" x14ac:dyDescent="0.25">
      <c r="B37" s="418" t="s">
        <v>654</v>
      </c>
      <c r="C37" s="419"/>
      <c r="D37" s="101" t="str">
        <f t="shared" si="1"/>
        <v>CHAPA 24</v>
      </c>
      <c r="E37" s="338">
        <v>0.25</v>
      </c>
      <c r="F37" s="338">
        <v>0.22500000000000001</v>
      </c>
      <c r="G37" s="338">
        <v>0.42499999999999999</v>
      </c>
      <c r="H37" s="101">
        <f t="shared" si="2"/>
        <v>0.32500000000000001</v>
      </c>
      <c r="I37" s="101">
        <f t="shared" si="4"/>
        <v>5.2</v>
      </c>
      <c r="J37" s="103">
        <f t="shared" si="3"/>
        <v>1.6900000000000002</v>
      </c>
    </row>
    <row r="38" spans="2:10" s="82" customFormat="1" ht="20.100000000000001" customHeight="1" x14ac:dyDescent="0.25">
      <c r="B38" s="418" t="s">
        <v>654</v>
      </c>
      <c r="C38" s="419"/>
      <c r="D38" s="101" t="str">
        <f t="shared" si="1"/>
        <v>CHAPA 24</v>
      </c>
      <c r="E38" s="338">
        <v>3.72</v>
      </c>
      <c r="F38" s="338">
        <v>0.6</v>
      </c>
      <c r="G38" s="338">
        <v>0.4</v>
      </c>
      <c r="H38" s="101">
        <f t="shared" si="2"/>
        <v>7.44</v>
      </c>
      <c r="I38" s="101">
        <f t="shared" si="4"/>
        <v>5.2</v>
      </c>
      <c r="J38" s="103">
        <f t="shared" si="3"/>
        <v>38.688000000000002</v>
      </c>
    </row>
    <row r="39" spans="2:10" s="82" customFormat="1" ht="20.100000000000001" customHeight="1" x14ac:dyDescent="0.25">
      <c r="B39" s="418" t="s">
        <v>654</v>
      </c>
      <c r="C39" s="419"/>
      <c r="D39" s="101" t="str">
        <f t="shared" si="1"/>
        <v>CHAPA 24</v>
      </c>
      <c r="E39" s="338">
        <v>2.2400000000000002</v>
      </c>
      <c r="F39" s="338">
        <v>0.6</v>
      </c>
      <c r="G39" s="338">
        <v>0.4</v>
      </c>
      <c r="H39" s="101">
        <f t="shared" si="2"/>
        <v>4.4800000000000004</v>
      </c>
      <c r="I39" s="101">
        <f t="shared" si="4"/>
        <v>5.2</v>
      </c>
      <c r="J39" s="103">
        <f t="shared" si="3"/>
        <v>23.296000000000003</v>
      </c>
    </row>
    <row r="40" spans="2:10" s="82" customFormat="1" ht="20.100000000000001" customHeight="1" x14ac:dyDescent="0.25">
      <c r="B40" s="418" t="s">
        <v>654</v>
      </c>
      <c r="C40" s="419"/>
      <c r="D40" s="101" t="str">
        <f t="shared" si="1"/>
        <v>CHAPA 24</v>
      </c>
      <c r="E40" s="338">
        <v>3.19</v>
      </c>
      <c r="F40" s="338">
        <v>0.6</v>
      </c>
      <c r="G40" s="338">
        <v>0.4</v>
      </c>
      <c r="H40" s="101">
        <f t="shared" si="2"/>
        <v>6.38</v>
      </c>
      <c r="I40" s="101">
        <f t="shared" si="4"/>
        <v>5.2</v>
      </c>
      <c r="J40" s="103">
        <f t="shared" si="3"/>
        <v>33.176000000000002</v>
      </c>
    </row>
    <row r="41" spans="2:10" s="82" customFormat="1" ht="20.100000000000001" customHeight="1" x14ac:dyDescent="0.25">
      <c r="B41" s="418" t="s">
        <v>654</v>
      </c>
      <c r="C41" s="419"/>
      <c r="D41" s="101" t="str">
        <f t="shared" si="1"/>
        <v>CHAPA 24</v>
      </c>
      <c r="E41" s="338">
        <v>3.14</v>
      </c>
      <c r="F41" s="338">
        <v>0.65</v>
      </c>
      <c r="G41" s="338">
        <v>0.65</v>
      </c>
      <c r="H41" s="101">
        <f t="shared" si="2"/>
        <v>8.1640000000000015</v>
      </c>
      <c r="I41" s="101">
        <f t="shared" si="4"/>
        <v>5.2</v>
      </c>
      <c r="J41" s="103">
        <f t="shared" si="3"/>
        <v>42.452800000000011</v>
      </c>
    </row>
    <row r="42" spans="2:10" s="82" customFormat="1" ht="20.100000000000001" customHeight="1" thickBot="1" x14ac:dyDescent="0.3">
      <c r="B42" s="418" t="s">
        <v>654</v>
      </c>
      <c r="C42" s="419"/>
      <c r="D42" s="101" t="str">
        <f t="shared" si="1"/>
        <v>CHAPA 24</v>
      </c>
      <c r="E42" s="338">
        <v>1.72</v>
      </c>
      <c r="F42" s="338">
        <v>0.75</v>
      </c>
      <c r="G42" s="338">
        <v>0.75</v>
      </c>
      <c r="H42" s="101">
        <f t="shared" si="2"/>
        <v>5.16</v>
      </c>
      <c r="I42" s="101">
        <f t="shared" si="4"/>
        <v>5.2</v>
      </c>
      <c r="J42" s="103">
        <f t="shared" si="3"/>
        <v>26.832000000000001</v>
      </c>
    </row>
    <row r="43" spans="2:10" s="82" customFormat="1" ht="30" customHeight="1" thickBot="1" x14ac:dyDescent="0.3">
      <c r="B43" s="423" t="s">
        <v>137</v>
      </c>
      <c r="C43" s="424"/>
      <c r="D43" s="424"/>
      <c r="E43" s="424"/>
      <c r="F43" s="424"/>
      <c r="G43" s="424"/>
      <c r="H43" s="94">
        <f>SUM(H12:H42)</f>
        <v>161.73549999999997</v>
      </c>
      <c r="I43" s="94">
        <f>SUM(I12:I42)</f>
        <v>159.99999999999997</v>
      </c>
      <c r="J43" s="96">
        <f>SUM(J12:J42)</f>
        <v>836.0680000000001</v>
      </c>
    </row>
    <row r="44" spans="2:10" ht="14.25" thickBot="1" x14ac:dyDescent="0.3">
      <c r="J44" s="84"/>
    </row>
    <row r="45" spans="2:10" s="72" customFormat="1" ht="20.100000000000001" customHeight="1" x14ac:dyDescent="0.25">
      <c r="B45" s="299"/>
      <c r="C45" s="221"/>
      <c r="D45" s="652" t="s">
        <v>655</v>
      </c>
      <c r="E45" s="652"/>
      <c r="F45" s="652"/>
      <c r="G45" s="652"/>
      <c r="H45" s="300">
        <f>+SUMIFS($H$12:$H$42,$D$12:$D$42,"CHAPA 24")</f>
        <v>157.60499999999999</v>
      </c>
      <c r="I45" s="301"/>
      <c r="J45" s="300">
        <f>+SUMIFS($J$12:$J$42,$D$12:$D$42,"CHAPA 24")</f>
        <v>819.54600000000016</v>
      </c>
    </row>
    <row r="46" spans="2:10" s="72" customFormat="1" ht="20.100000000000001" customHeight="1" x14ac:dyDescent="0.25">
      <c r="B46" s="302"/>
      <c r="C46" s="222"/>
      <c r="D46" s="653" t="s">
        <v>656</v>
      </c>
      <c r="E46" s="653"/>
      <c r="F46" s="653"/>
      <c r="G46" s="653"/>
      <c r="H46" s="303">
        <f>+SUMIFS($H$12:$H$42,$D$12:$D$42,"CHAPA 26")</f>
        <v>4.1305000000000005</v>
      </c>
      <c r="I46" s="304"/>
      <c r="J46" s="303">
        <f>+SUMIFS($J$12:$J$42,$D$12:$D$42,"CHAPA 26")</f>
        <v>16.522000000000002</v>
      </c>
    </row>
    <row r="47" spans="2:10" s="72" customFormat="1" ht="20.100000000000001" customHeight="1" thickBot="1" x14ac:dyDescent="0.3">
      <c r="B47" s="305"/>
      <c r="C47" s="306"/>
      <c r="D47" s="654"/>
      <c r="E47" s="654"/>
      <c r="F47" s="654"/>
      <c r="G47" s="654"/>
      <c r="H47" s="307"/>
      <c r="I47" s="308"/>
      <c r="J47" s="307"/>
    </row>
    <row r="48" spans="2:10" x14ac:dyDescent="0.25">
      <c r="J48" s="84"/>
    </row>
    <row r="49" spans="10:10" x14ac:dyDescent="0.25">
      <c r="J49" s="84"/>
    </row>
    <row r="50" spans="10:10" x14ac:dyDescent="0.25">
      <c r="J50" s="84"/>
    </row>
    <row r="51" spans="10:10" x14ac:dyDescent="0.25">
      <c r="J51" s="84"/>
    </row>
    <row r="52" spans="10:10" x14ac:dyDescent="0.25">
      <c r="J52" s="84"/>
    </row>
    <row r="53" spans="10:10" x14ac:dyDescent="0.25">
      <c r="J53" s="84"/>
    </row>
  </sheetData>
  <mergeCells count="45">
    <mergeCell ref="D45:G45"/>
    <mergeCell ref="D46:G46"/>
    <mergeCell ref="D47:G47"/>
    <mergeCell ref="B39:C39"/>
    <mergeCell ref="B40:C40"/>
    <mergeCell ref="B41:C41"/>
    <mergeCell ref="B42:C42"/>
    <mergeCell ref="B43:G43"/>
    <mergeCell ref="B38:C38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6:C36"/>
    <mergeCell ref="B37:C37"/>
    <mergeCell ref="B21:C21"/>
    <mergeCell ref="B22:C22"/>
    <mergeCell ref="B23:C23"/>
    <mergeCell ref="B24:C24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25:C25"/>
    <mergeCell ref="B26:C26"/>
    <mergeCell ref="B27:C27"/>
    <mergeCell ref="B28:C28"/>
    <mergeCell ref="B29:C29"/>
    <mergeCell ref="B35:C35"/>
    <mergeCell ref="B30:C30"/>
    <mergeCell ref="B31:C31"/>
    <mergeCell ref="B32:C32"/>
    <mergeCell ref="B33:C33"/>
    <mergeCell ref="B34:C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264CE-6FA9-42FD-AC05-FE693F2FD521}">
  <sheetPr>
    <tabColor rgb="FF92D050"/>
  </sheetPr>
  <dimension ref="B1:P53"/>
  <sheetViews>
    <sheetView showGridLines="0" view="pageBreakPreview" topLeftCell="A30" zoomScale="85" zoomScaleNormal="70" zoomScaleSheetLayoutView="85" workbookViewId="0">
      <selection activeCell="E48" sqref="E48"/>
    </sheetView>
  </sheetViews>
  <sheetFormatPr defaultColWidth="9.140625" defaultRowHeight="13.5" x14ac:dyDescent="0.25"/>
  <cols>
    <col min="1" max="1" width="1.7109375" style="83" customWidth="1"/>
    <col min="2" max="2" width="13" style="83" customWidth="1"/>
    <col min="3" max="3" width="24.42578125" style="83" customWidth="1"/>
    <col min="4" max="8" width="21" style="83" customWidth="1"/>
    <col min="9" max="9" width="17" style="83" customWidth="1"/>
    <col min="10" max="10" width="17" style="85" customWidth="1"/>
    <col min="11" max="11" width="1.7109375" style="83" customWidth="1"/>
    <col min="12" max="12" width="9.140625" style="83" customWidth="1"/>
    <col min="13" max="16384" width="9.140625" style="83"/>
  </cols>
  <sheetData>
    <row r="1" spans="2:1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</row>
    <row r="2" spans="2:1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2:16" s="6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F4" s="2"/>
      <c r="G4" s="2"/>
      <c r="I4" s="3" t="s">
        <v>21</v>
      </c>
      <c r="J4" s="22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649</v>
      </c>
      <c r="G7" s="3" t="s">
        <v>240</v>
      </c>
      <c r="H7" s="298" t="s">
        <v>975</v>
      </c>
      <c r="I7" s="3" t="s">
        <v>25</v>
      </c>
      <c r="J7" s="58" t="s">
        <v>295</v>
      </c>
    </row>
    <row r="8" spans="2:16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</row>
    <row r="9" spans="2:16" s="82" customFormat="1" ht="20.100000000000001" customHeight="1" x14ac:dyDescent="0.25">
      <c r="B9" s="430" t="s">
        <v>124</v>
      </c>
      <c r="C9" s="431"/>
      <c r="D9" s="410" t="s">
        <v>650</v>
      </c>
      <c r="E9" s="407" t="s">
        <v>106</v>
      </c>
      <c r="F9" s="408"/>
      <c r="G9" s="409"/>
      <c r="H9" s="410" t="s">
        <v>16</v>
      </c>
      <c r="I9" s="413" t="s">
        <v>651</v>
      </c>
      <c r="J9" s="415" t="s">
        <v>652</v>
      </c>
    </row>
    <row r="10" spans="2:16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651"/>
      <c r="I10" s="414"/>
      <c r="J10" s="416"/>
    </row>
    <row r="11" spans="2:16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653</v>
      </c>
      <c r="J11" s="97" t="s">
        <v>653</v>
      </c>
    </row>
    <row r="12" spans="2:16" s="82" customFormat="1" ht="20.100000000000001" customHeight="1" x14ac:dyDescent="0.25">
      <c r="B12" s="426" t="s">
        <v>654</v>
      </c>
      <c r="C12" s="427"/>
      <c r="D12" s="9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337">
        <v>0.25</v>
      </c>
      <c r="F12" s="337">
        <v>0.22500000000000001</v>
      </c>
      <c r="G12" s="337">
        <v>0.42499999999999999</v>
      </c>
      <c r="H12" s="98">
        <f>+(F12+G12)*2*E12</f>
        <v>0.32500000000000001</v>
      </c>
      <c r="I12" s="98">
        <f t="shared" ref="I12:I15" si="0">IF(D12="CHAPA 20",7.6,IF(D12="CHAPA 22",6.4,IF(D12="CHAPA 24",5.2,IF(D12="CHAPA 26",4,0))))</f>
        <v>5.2</v>
      </c>
      <c r="J12" s="100">
        <f>+H12*I12</f>
        <v>1.6900000000000002</v>
      </c>
    </row>
    <row r="13" spans="2:16" s="82" customFormat="1" ht="20.100000000000001" customHeight="1" x14ac:dyDescent="0.25">
      <c r="B13" s="418" t="s">
        <v>654</v>
      </c>
      <c r="C13" s="419"/>
      <c r="D13" s="101" t="str">
        <f t="shared" ref="D13:D42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338">
        <v>0.25</v>
      </c>
      <c r="F13" s="338">
        <v>0.22500000000000001</v>
      </c>
      <c r="G13" s="338">
        <v>0.42499999999999999</v>
      </c>
      <c r="H13" s="101">
        <f t="shared" ref="H13:H42" si="2">+(F13+G13)*2*E13</f>
        <v>0.32500000000000001</v>
      </c>
      <c r="I13" s="101">
        <f t="shared" si="0"/>
        <v>5.2</v>
      </c>
      <c r="J13" s="103">
        <f t="shared" ref="J13:J42" si="3">+H13*I13</f>
        <v>1.6900000000000002</v>
      </c>
    </row>
    <row r="14" spans="2:16" s="82" customFormat="1" ht="20.100000000000001" customHeight="1" x14ac:dyDescent="0.25">
      <c r="B14" s="418" t="s">
        <v>654</v>
      </c>
      <c r="C14" s="419"/>
      <c r="D14" s="101" t="str">
        <f t="shared" si="1"/>
        <v>CHAPA 24</v>
      </c>
      <c r="E14" s="338">
        <v>0.25</v>
      </c>
      <c r="F14" s="338">
        <v>0.22500000000000001</v>
      </c>
      <c r="G14" s="338">
        <v>0.42499999999999999</v>
      </c>
      <c r="H14" s="101">
        <f t="shared" si="2"/>
        <v>0.32500000000000001</v>
      </c>
      <c r="I14" s="101">
        <f t="shared" si="0"/>
        <v>5.2</v>
      </c>
      <c r="J14" s="103">
        <f t="shared" si="3"/>
        <v>1.6900000000000002</v>
      </c>
    </row>
    <row r="15" spans="2:16" s="82" customFormat="1" ht="20.100000000000001" customHeight="1" x14ac:dyDescent="0.25">
      <c r="B15" s="418" t="s">
        <v>654</v>
      </c>
      <c r="C15" s="419"/>
      <c r="D15" s="101" t="str">
        <f t="shared" si="1"/>
        <v>CHAPA 24</v>
      </c>
      <c r="E15" s="338">
        <v>0.25</v>
      </c>
      <c r="F15" s="338">
        <v>0.22500000000000001</v>
      </c>
      <c r="G15" s="338">
        <v>0.42499999999999999</v>
      </c>
      <c r="H15" s="101">
        <f t="shared" si="2"/>
        <v>0.32500000000000001</v>
      </c>
      <c r="I15" s="101">
        <f t="shared" si="0"/>
        <v>5.2</v>
      </c>
      <c r="J15" s="103">
        <f t="shared" si="3"/>
        <v>1.6900000000000002</v>
      </c>
    </row>
    <row r="16" spans="2:16" s="82" customFormat="1" ht="20.100000000000001" customHeight="1" x14ac:dyDescent="0.25">
      <c r="B16" s="418" t="s">
        <v>654</v>
      </c>
      <c r="C16" s="419"/>
      <c r="D16" s="101" t="str">
        <f t="shared" si="1"/>
        <v>CHAPA 24</v>
      </c>
      <c r="E16" s="338">
        <v>0.25</v>
      </c>
      <c r="F16" s="338">
        <v>0.22500000000000001</v>
      </c>
      <c r="G16" s="338">
        <v>0.42499999999999999</v>
      </c>
      <c r="H16" s="101">
        <f t="shared" si="2"/>
        <v>0.32500000000000001</v>
      </c>
      <c r="I16" s="101">
        <f>IF(D16="CHAPA 20",7.6,IF(D16="CHAPA 22",6.4,IF(D16="CHAPA 24",5.2,IF(D16="CHAPA 26",4,0))))</f>
        <v>5.2</v>
      </c>
      <c r="J16" s="103">
        <f t="shared" si="3"/>
        <v>1.6900000000000002</v>
      </c>
    </row>
    <row r="17" spans="2:10" s="82" customFormat="1" ht="20.100000000000001" customHeight="1" x14ac:dyDescent="0.25">
      <c r="B17" s="418" t="s">
        <v>654</v>
      </c>
      <c r="C17" s="419"/>
      <c r="D17" s="101" t="str">
        <f t="shared" si="1"/>
        <v>CHAPA 24</v>
      </c>
      <c r="E17" s="338">
        <v>0.25</v>
      </c>
      <c r="F17" s="338">
        <v>0.22500000000000001</v>
      </c>
      <c r="G17" s="338">
        <v>0.42499999999999999</v>
      </c>
      <c r="H17" s="101">
        <f t="shared" si="2"/>
        <v>0.32500000000000001</v>
      </c>
      <c r="I17" s="101">
        <f t="shared" ref="I17:I42" si="4">IF(D17="CHAPA 20",7.6,IF(D17="CHAPA 22",6.4,IF(D17="CHAPA 24",5.2,IF(D17="CHAPA 26",4,0))))</f>
        <v>5.2</v>
      </c>
      <c r="J17" s="103">
        <f t="shared" si="3"/>
        <v>1.6900000000000002</v>
      </c>
    </row>
    <row r="18" spans="2:10" s="82" customFormat="1" ht="20.100000000000001" customHeight="1" x14ac:dyDescent="0.25">
      <c r="B18" s="418" t="s">
        <v>654</v>
      </c>
      <c r="C18" s="419"/>
      <c r="D18" s="101" t="str">
        <f t="shared" si="1"/>
        <v>CHAPA 24</v>
      </c>
      <c r="E18" s="338">
        <v>0.25</v>
      </c>
      <c r="F18" s="338">
        <v>0.22500000000000001</v>
      </c>
      <c r="G18" s="338">
        <v>0.625</v>
      </c>
      <c r="H18" s="101">
        <f t="shared" si="2"/>
        <v>0.42499999999999999</v>
      </c>
      <c r="I18" s="101">
        <f t="shared" si="4"/>
        <v>5.2</v>
      </c>
      <c r="J18" s="103">
        <f t="shared" si="3"/>
        <v>2.21</v>
      </c>
    </row>
    <row r="19" spans="2:10" s="82" customFormat="1" ht="20.100000000000001" customHeight="1" x14ac:dyDescent="0.25">
      <c r="B19" s="418" t="s">
        <v>654</v>
      </c>
      <c r="C19" s="419"/>
      <c r="D19" s="101" t="str">
        <f t="shared" si="1"/>
        <v>CHAPA 24</v>
      </c>
      <c r="E19" s="338">
        <v>0.25</v>
      </c>
      <c r="F19" s="338">
        <v>0.22500000000000001</v>
      </c>
      <c r="G19" s="338">
        <v>0.625</v>
      </c>
      <c r="H19" s="101">
        <f t="shared" si="2"/>
        <v>0.42499999999999999</v>
      </c>
      <c r="I19" s="101">
        <f t="shared" si="4"/>
        <v>5.2</v>
      </c>
      <c r="J19" s="103">
        <f t="shared" si="3"/>
        <v>2.21</v>
      </c>
    </row>
    <row r="20" spans="2:10" s="82" customFormat="1" ht="20.100000000000001" customHeight="1" x14ac:dyDescent="0.25">
      <c r="B20" s="418" t="s">
        <v>654</v>
      </c>
      <c r="C20" s="419"/>
      <c r="D20" s="101" t="str">
        <f t="shared" si="1"/>
        <v>CHAPA 24</v>
      </c>
      <c r="E20" s="338">
        <v>2.62</v>
      </c>
      <c r="F20" s="338">
        <v>0.32500000000000001</v>
      </c>
      <c r="G20" s="338">
        <v>0.17499999999999999</v>
      </c>
      <c r="H20" s="101">
        <f t="shared" si="2"/>
        <v>2.62</v>
      </c>
      <c r="I20" s="101">
        <f t="shared" si="4"/>
        <v>5.2</v>
      </c>
      <c r="J20" s="103">
        <f t="shared" si="3"/>
        <v>13.624000000000001</v>
      </c>
    </row>
    <row r="21" spans="2:10" s="82" customFormat="1" ht="20.100000000000001" customHeight="1" x14ac:dyDescent="0.25">
      <c r="B21" s="418" t="s">
        <v>654</v>
      </c>
      <c r="C21" s="419"/>
      <c r="D21" s="101" t="str">
        <f t="shared" si="1"/>
        <v>CHAPA 24</v>
      </c>
      <c r="E21" s="338">
        <v>4.5</v>
      </c>
      <c r="F21" s="338">
        <v>0.32500000000000001</v>
      </c>
      <c r="G21" s="338">
        <v>0.17499999999999999</v>
      </c>
      <c r="H21" s="101">
        <f t="shared" si="2"/>
        <v>4.5</v>
      </c>
      <c r="I21" s="101">
        <f t="shared" si="4"/>
        <v>5.2</v>
      </c>
      <c r="J21" s="103">
        <f t="shared" si="3"/>
        <v>23.400000000000002</v>
      </c>
    </row>
    <row r="22" spans="2:10" s="82" customFormat="1" ht="20.100000000000001" customHeight="1" x14ac:dyDescent="0.25">
      <c r="B22" s="418" t="s">
        <v>654</v>
      </c>
      <c r="C22" s="419"/>
      <c r="D22" s="101" t="str">
        <f t="shared" si="1"/>
        <v>CHAPA 24</v>
      </c>
      <c r="E22" s="338">
        <v>2.31</v>
      </c>
      <c r="F22" s="338">
        <v>0.32500000000000001</v>
      </c>
      <c r="G22" s="338">
        <v>0.17499999999999999</v>
      </c>
      <c r="H22" s="101">
        <f t="shared" si="2"/>
        <v>2.31</v>
      </c>
      <c r="I22" s="101">
        <f t="shared" si="4"/>
        <v>5.2</v>
      </c>
      <c r="J22" s="103">
        <f t="shared" si="3"/>
        <v>12.012</v>
      </c>
    </row>
    <row r="23" spans="2:10" s="82" customFormat="1" ht="20.100000000000001" customHeight="1" x14ac:dyDescent="0.25">
      <c r="B23" s="418" t="s">
        <v>654</v>
      </c>
      <c r="C23" s="419"/>
      <c r="D23" s="101" t="str">
        <f t="shared" si="1"/>
        <v>CHAPA 24</v>
      </c>
      <c r="E23" s="338">
        <v>5.72</v>
      </c>
      <c r="F23" s="338">
        <v>0.32500000000000001</v>
      </c>
      <c r="G23" s="338">
        <v>0.3</v>
      </c>
      <c r="H23" s="101">
        <f t="shared" si="2"/>
        <v>7.1499999999999995</v>
      </c>
      <c r="I23" s="101">
        <f t="shared" si="4"/>
        <v>5.2</v>
      </c>
      <c r="J23" s="103">
        <f t="shared" si="3"/>
        <v>37.18</v>
      </c>
    </row>
    <row r="24" spans="2:10" s="82" customFormat="1" ht="20.100000000000001" customHeight="1" x14ac:dyDescent="0.25">
      <c r="B24" s="418" t="s">
        <v>654</v>
      </c>
      <c r="C24" s="419"/>
      <c r="D24" s="101" t="str">
        <f t="shared" si="1"/>
        <v>CHAPA 24</v>
      </c>
      <c r="E24" s="338">
        <v>6.88</v>
      </c>
      <c r="F24" s="338">
        <v>0.32500000000000001</v>
      </c>
      <c r="G24" s="338">
        <v>0.3</v>
      </c>
      <c r="H24" s="101">
        <f t="shared" si="2"/>
        <v>8.6</v>
      </c>
      <c r="I24" s="101">
        <f t="shared" si="4"/>
        <v>5.2</v>
      </c>
      <c r="J24" s="103">
        <f t="shared" si="3"/>
        <v>44.72</v>
      </c>
    </row>
    <row r="25" spans="2:10" s="82" customFormat="1" ht="20.100000000000001" customHeight="1" x14ac:dyDescent="0.25">
      <c r="B25" s="418" t="s">
        <v>654</v>
      </c>
      <c r="C25" s="419"/>
      <c r="D25" s="101" t="str">
        <f t="shared" si="1"/>
        <v>CHAPA 24</v>
      </c>
      <c r="E25" s="338">
        <v>2.62</v>
      </c>
      <c r="F25" s="338">
        <v>0.32500000000000001</v>
      </c>
      <c r="G25" s="338">
        <v>0.17499999999999999</v>
      </c>
      <c r="H25" s="101">
        <f t="shared" si="2"/>
        <v>2.62</v>
      </c>
      <c r="I25" s="101">
        <f t="shared" si="4"/>
        <v>5.2</v>
      </c>
      <c r="J25" s="103">
        <f t="shared" si="3"/>
        <v>13.624000000000001</v>
      </c>
    </row>
    <row r="26" spans="2:10" s="82" customFormat="1" ht="20.100000000000001" customHeight="1" x14ac:dyDescent="0.25">
      <c r="B26" s="418" t="s">
        <v>654</v>
      </c>
      <c r="C26" s="419"/>
      <c r="D26" s="101" t="str">
        <f t="shared" si="1"/>
        <v>CHAPA 24</v>
      </c>
      <c r="E26" s="338">
        <v>2.29</v>
      </c>
      <c r="F26" s="338">
        <v>0.32500000000000001</v>
      </c>
      <c r="G26" s="338">
        <v>0.17499999999999999</v>
      </c>
      <c r="H26" s="101">
        <f t="shared" si="2"/>
        <v>2.29</v>
      </c>
      <c r="I26" s="101">
        <f t="shared" si="4"/>
        <v>5.2</v>
      </c>
      <c r="J26" s="103">
        <f t="shared" si="3"/>
        <v>11.908000000000001</v>
      </c>
    </row>
    <row r="27" spans="2:10" s="82" customFormat="1" ht="20.100000000000001" customHeight="1" x14ac:dyDescent="0.25">
      <c r="B27" s="418" t="s">
        <v>654</v>
      </c>
      <c r="C27" s="419"/>
      <c r="D27" s="101" t="str">
        <f t="shared" si="1"/>
        <v>CHAPA 24</v>
      </c>
      <c r="E27" s="338">
        <v>4.5</v>
      </c>
      <c r="F27" s="338">
        <v>0.32500000000000001</v>
      </c>
      <c r="G27" s="338">
        <v>0.17499999999999999</v>
      </c>
      <c r="H27" s="101">
        <f t="shared" si="2"/>
        <v>4.5</v>
      </c>
      <c r="I27" s="101">
        <f t="shared" si="4"/>
        <v>5.2</v>
      </c>
      <c r="J27" s="103">
        <f t="shared" si="3"/>
        <v>23.400000000000002</v>
      </c>
    </row>
    <row r="28" spans="2:10" s="82" customFormat="1" ht="20.100000000000001" customHeight="1" x14ac:dyDescent="0.25">
      <c r="B28" s="418" t="s">
        <v>654</v>
      </c>
      <c r="C28" s="419"/>
      <c r="D28" s="101" t="str">
        <f t="shared" si="1"/>
        <v>CHAPA 24</v>
      </c>
      <c r="E28" s="338">
        <v>5.29</v>
      </c>
      <c r="F28" s="338">
        <v>0.32500000000000001</v>
      </c>
      <c r="G28" s="338">
        <v>0.3</v>
      </c>
      <c r="H28" s="101">
        <f t="shared" si="2"/>
        <v>6.6124999999999998</v>
      </c>
      <c r="I28" s="101">
        <f t="shared" si="4"/>
        <v>5.2</v>
      </c>
      <c r="J28" s="103">
        <f t="shared" si="3"/>
        <v>34.384999999999998</v>
      </c>
    </row>
    <row r="29" spans="2:10" s="82" customFormat="1" ht="20.100000000000001" customHeight="1" x14ac:dyDescent="0.25">
      <c r="B29" s="418" t="s">
        <v>654</v>
      </c>
      <c r="C29" s="419"/>
      <c r="D29" s="101" t="str">
        <f t="shared" si="1"/>
        <v>CHAPA 24</v>
      </c>
      <c r="E29" s="338">
        <v>20.89</v>
      </c>
      <c r="F29" s="338">
        <v>0.52500000000000002</v>
      </c>
      <c r="G29" s="338">
        <v>0.3</v>
      </c>
      <c r="H29" s="101">
        <f t="shared" si="2"/>
        <v>34.468499999999999</v>
      </c>
      <c r="I29" s="101">
        <f t="shared" si="4"/>
        <v>5.2</v>
      </c>
      <c r="J29" s="103">
        <f t="shared" si="3"/>
        <v>179.2362</v>
      </c>
    </row>
    <row r="30" spans="2:10" s="82" customFormat="1" ht="20.100000000000001" customHeight="1" x14ac:dyDescent="0.25">
      <c r="B30" s="418" t="s">
        <v>654</v>
      </c>
      <c r="C30" s="419"/>
      <c r="D30" s="101" t="str">
        <f t="shared" si="1"/>
        <v>CHAPA 24</v>
      </c>
      <c r="E30" s="338">
        <v>5.39</v>
      </c>
      <c r="F30" s="338">
        <v>0.52500000000000002</v>
      </c>
      <c r="G30" s="338">
        <v>0.3</v>
      </c>
      <c r="H30" s="101">
        <f t="shared" si="2"/>
        <v>8.8934999999999995</v>
      </c>
      <c r="I30" s="101">
        <f t="shared" si="4"/>
        <v>5.2</v>
      </c>
      <c r="J30" s="103">
        <f t="shared" si="3"/>
        <v>46.246200000000002</v>
      </c>
    </row>
    <row r="31" spans="2:10" s="82" customFormat="1" ht="20.100000000000001" customHeight="1" x14ac:dyDescent="0.25">
      <c r="B31" s="418" t="s">
        <v>654</v>
      </c>
      <c r="C31" s="419"/>
      <c r="D31" s="101" t="str">
        <f t="shared" si="1"/>
        <v>CHAPA 24</v>
      </c>
      <c r="E31" s="338">
        <v>2.2000000000000002</v>
      </c>
      <c r="F31" s="338">
        <v>0.52500000000000002</v>
      </c>
      <c r="G31" s="338">
        <v>0.3</v>
      </c>
      <c r="H31" s="101">
        <f t="shared" si="2"/>
        <v>3.63</v>
      </c>
      <c r="I31" s="101">
        <f t="shared" si="4"/>
        <v>5.2</v>
      </c>
      <c r="J31" s="103">
        <f t="shared" si="3"/>
        <v>18.876000000000001</v>
      </c>
    </row>
    <row r="32" spans="2:10" s="82" customFormat="1" ht="20.100000000000001" customHeight="1" x14ac:dyDescent="0.25">
      <c r="B32" s="418" t="s">
        <v>654</v>
      </c>
      <c r="C32" s="419"/>
      <c r="D32" s="101" t="str">
        <f t="shared" si="1"/>
        <v>CHAPA 24</v>
      </c>
      <c r="E32" s="338">
        <v>3.1</v>
      </c>
      <c r="F32" s="338">
        <v>0.52500000000000002</v>
      </c>
      <c r="G32" s="338">
        <v>0.3</v>
      </c>
      <c r="H32" s="101">
        <f t="shared" si="2"/>
        <v>5.1150000000000002</v>
      </c>
      <c r="I32" s="101">
        <f t="shared" si="4"/>
        <v>5.2</v>
      </c>
      <c r="J32" s="103">
        <f t="shared" si="3"/>
        <v>26.598000000000003</v>
      </c>
    </row>
    <row r="33" spans="2:10" s="82" customFormat="1" ht="20.100000000000001" customHeight="1" x14ac:dyDescent="0.25">
      <c r="B33" s="418" t="s">
        <v>654</v>
      </c>
      <c r="C33" s="419"/>
      <c r="D33" s="101" t="str">
        <f t="shared" si="1"/>
        <v>CHAPA 24</v>
      </c>
      <c r="E33" s="338">
        <v>5.39</v>
      </c>
      <c r="F33" s="338">
        <v>0.32500000000000001</v>
      </c>
      <c r="G33" s="338">
        <v>0.22500000000000001</v>
      </c>
      <c r="H33" s="101">
        <f t="shared" si="2"/>
        <v>5.9290000000000003</v>
      </c>
      <c r="I33" s="101">
        <f t="shared" si="4"/>
        <v>5.2</v>
      </c>
      <c r="J33" s="103">
        <f t="shared" si="3"/>
        <v>30.830800000000004</v>
      </c>
    </row>
    <row r="34" spans="2:10" s="82" customFormat="1" ht="20.100000000000001" customHeight="1" x14ac:dyDescent="0.25">
      <c r="B34" s="418" t="s">
        <v>654</v>
      </c>
      <c r="C34" s="419"/>
      <c r="D34" s="101" t="str">
        <f t="shared" si="1"/>
        <v>CHAPA 24</v>
      </c>
      <c r="E34" s="338">
        <v>4.67</v>
      </c>
      <c r="F34" s="338">
        <v>0.32500000000000001</v>
      </c>
      <c r="G34" s="338">
        <v>0.22500000000000001</v>
      </c>
      <c r="H34" s="101">
        <f t="shared" si="2"/>
        <v>5.1370000000000005</v>
      </c>
      <c r="I34" s="101">
        <f t="shared" si="4"/>
        <v>5.2</v>
      </c>
      <c r="J34" s="103">
        <f t="shared" si="3"/>
        <v>26.712400000000002</v>
      </c>
    </row>
    <row r="35" spans="2:10" s="82" customFormat="1" ht="20.100000000000001" customHeight="1" x14ac:dyDescent="0.25">
      <c r="B35" s="418" t="s">
        <v>654</v>
      </c>
      <c r="C35" s="419"/>
      <c r="D35" s="101" t="str">
        <f t="shared" si="1"/>
        <v>CHAPA 24</v>
      </c>
      <c r="E35" s="338">
        <v>8.3000000000000007</v>
      </c>
      <c r="F35" s="338">
        <v>0.4</v>
      </c>
      <c r="G35" s="338">
        <v>0.3</v>
      </c>
      <c r="H35" s="101">
        <f t="shared" si="2"/>
        <v>11.620000000000001</v>
      </c>
      <c r="I35" s="101">
        <f t="shared" si="4"/>
        <v>5.2</v>
      </c>
      <c r="J35" s="103">
        <f t="shared" si="3"/>
        <v>60.424000000000007</v>
      </c>
    </row>
    <row r="36" spans="2:10" s="82" customFormat="1" ht="20.100000000000001" customHeight="1" x14ac:dyDescent="0.25">
      <c r="B36" s="418" t="s">
        <v>654</v>
      </c>
      <c r="C36" s="419"/>
      <c r="D36" s="101" t="str">
        <f t="shared" si="1"/>
        <v>CHAPA 24</v>
      </c>
      <c r="E36" s="338">
        <v>10.87</v>
      </c>
      <c r="F36" s="338">
        <v>0.32500000000000001</v>
      </c>
      <c r="G36" s="338">
        <v>0.3</v>
      </c>
      <c r="H36" s="101">
        <f t="shared" si="2"/>
        <v>13.587499999999999</v>
      </c>
      <c r="I36" s="101">
        <f t="shared" si="4"/>
        <v>5.2</v>
      </c>
      <c r="J36" s="103">
        <f t="shared" si="3"/>
        <v>70.655000000000001</v>
      </c>
    </row>
    <row r="37" spans="2:10" s="82" customFormat="1" ht="20.100000000000001" customHeight="1" x14ac:dyDescent="0.25">
      <c r="B37" s="418" t="s">
        <v>654</v>
      </c>
      <c r="C37" s="419"/>
      <c r="D37" s="101" t="str">
        <f t="shared" si="1"/>
        <v>CHAPA 24</v>
      </c>
      <c r="E37" s="338">
        <v>2.0299999999999998</v>
      </c>
      <c r="F37" s="338">
        <v>0.32500000000000001</v>
      </c>
      <c r="G37" s="338">
        <v>0.17499999999999999</v>
      </c>
      <c r="H37" s="101">
        <f t="shared" si="2"/>
        <v>2.0299999999999998</v>
      </c>
      <c r="I37" s="101">
        <f t="shared" si="4"/>
        <v>5.2</v>
      </c>
      <c r="J37" s="103">
        <f t="shared" si="3"/>
        <v>10.555999999999999</v>
      </c>
    </row>
    <row r="38" spans="2:10" s="82" customFormat="1" ht="20.100000000000001" customHeight="1" x14ac:dyDescent="0.25">
      <c r="B38" s="418" t="s">
        <v>654</v>
      </c>
      <c r="C38" s="419"/>
      <c r="D38" s="101" t="str">
        <f t="shared" si="1"/>
        <v>CHAPA 24</v>
      </c>
      <c r="E38" s="338">
        <v>5.55</v>
      </c>
      <c r="F38" s="338">
        <v>0.32500000000000001</v>
      </c>
      <c r="G38" s="338">
        <v>0.17499999999999999</v>
      </c>
      <c r="H38" s="101">
        <f t="shared" si="2"/>
        <v>5.55</v>
      </c>
      <c r="I38" s="101">
        <f t="shared" si="4"/>
        <v>5.2</v>
      </c>
      <c r="J38" s="103">
        <f t="shared" si="3"/>
        <v>28.86</v>
      </c>
    </row>
    <row r="39" spans="2:10" s="82" customFormat="1" ht="20.100000000000001" customHeight="1" x14ac:dyDescent="0.25">
      <c r="B39" s="418" t="s">
        <v>654</v>
      </c>
      <c r="C39" s="419"/>
      <c r="D39" s="101" t="str">
        <f t="shared" si="1"/>
        <v>CHAPA 24</v>
      </c>
      <c r="E39" s="338">
        <v>2.5</v>
      </c>
      <c r="F39" s="338">
        <v>0.32500000000000001</v>
      </c>
      <c r="G39" s="338">
        <v>0.17499999999999999</v>
      </c>
      <c r="H39" s="101">
        <f t="shared" si="2"/>
        <v>2.5</v>
      </c>
      <c r="I39" s="101">
        <f t="shared" si="4"/>
        <v>5.2</v>
      </c>
      <c r="J39" s="103">
        <f t="shared" si="3"/>
        <v>13</v>
      </c>
    </row>
    <row r="40" spans="2:10" s="82" customFormat="1" ht="19.5" customHeight="1" x14ac:dyDescent="0.25">
      <c r="B40" s="418" t="s">
        <v>654</v>
      </c>
      <c r="C40" s="419"/>
      <c r="D40" s="101" t="str">
        <f t="shared" si="1"/>
        <v>CHAPA 24</v>
      </c>
      <c r="E40" s="338">
        <v>6.06</v>
      </c>
      <c r="F40" s="338">
        <v>0.6</v>
      </c>
      <c r="G40" s="338">
        <v>0.45</v>
      </c>
      <c r="H40" s="101">
        <f t="shared" si="2"/>
        <v>12.725999999999999</v>
      </c>
      <c r="I40" s="101">
        <f t="shared" si="4"/>
        <v>5.2</v>
      </c>
      <c r="J40" s="103">
        <f t="shared" si="3"/>
        <v>66.175200000000004</v>
      </c>
    </row>
    <row r="41" spans="2:10" s="82" customFormat="1" ht="20.100000000000001" customHeight="1" x14ac:dyDescent="0.25">
      <c r="B41" s="418" t="s">
        <v>654</v>
      </c>
      <c r="C41" s="419"/>
      <c r="D41" s="101" t="str">
        <f t="shared" si="1"/>
        <v>CHAPA 24</v>
      </c>
      <c r="E41" s="338">
        <v>3.22</v>
      </c>
      <c r="F41" s="338">
        <v>0.75</v>
      </c>
      <c r="G41" s="338">
        <v>0.75</v>
      </c>
      <c r="H41" s="101">
        <f t="shared" si="2"/>
        <v>9.66</v>
      </c>
      <c r="I41" s="101">
        <f t="shared" si="4"/>
        <v>5.2</v>
      </c>
      <c r="J41" s="103">
        <f t="shared" si="3"/>
        <v>50.231999999999999</v>
      </c>
    </row>
    <row r="42" spans="2:10" s="82" customFormat="1" ht="20.100000000000001" customHeight="1" thickBot="1" x14ac:dyDescent="0.3">
      <c r="B42" s="418" t="s">
        <v>654</v>
      </c>
      <c r="C42" s="419"/>
      <c r="D42" s="101" t="str">
        <f t="shared" si="1"/>
        <v>CHAPA 22</v>
      </c>
      <c r="E42" s="338">
        <v>1.65</v>
      </c>
      <c r="F42" s="338">
        <v>0.85</v>
      </c>
      <c r="G42" s="338">
        <v>0.85</v>
      </c>
      <c r="H42" s="101">
        <f t="shared" si="2"/>
        <v>5.6099999999999994</v>
      </c>
      <c r="I42" s="101">
        <f t="shared" si="4"/>
        <v>6.4</v>
      </c>
      <c r="J42" s="103">
        <f t="shared" si="3"/>
        <v>35.903999999999996</v>
      </c>
    </row>
    <row r="43" spans="2:10" s="82" customFormat="1" ht="30" customHeight="1" thickBot="1" x14ac:dyDescent="0.3">
      <c r="B43" s="423" t="s">
        <v>137</v>
      </c>
      <c r="C43" s="424"/>
      <c r="D43" s="424"/>
      <c r="E43" s="424"/>
      <c r="F43" s="424"/>
      <c r="G43" s="424"/>
      <c r="H43" s="94">
        <f>SUM(H12:H42)</f>
        <v>170.459</v>
      </c>
      <c r="I43" s="94">
        <f>SUM(I12:I42)</f>
        <v>162.39999999999998</v>
      </c>
      <c r="J43" s="96">
        <f>SUM(J12:J42)</f>
        <v>893.11879999999996</v>
      </c>
    </row>
    <row r="44" spans="2:10" ht="14.25" thickBot="1" x14ac:dyDescent="0.3">
      <c r="J44" s="84"/>
    </row>
    <row r="45" spans="2:10" s="72" customFormat="1" ht="20.100000000000001" customHeight="1" x14ac:dyDescent="0.25">
      <c r="B45" s="299"/>
      <c r="C45" s="221"/>
      <c r="D45" s="652" t="s">
        <v>655</v>
      </c>
      <c r="E45" s="652"/>
      <c r="F45" s="652"/>
      <c r="G45" s="652"/>
      <c r="H45" s="300">
        <f>+SUMIFS($H$12:$H$42,$D$12:$D$42,"CHAPA 24")</f>
        <v>164.84900000000002</v>
      </c>
      <c r="I45" s="301"/>
      <c r="J45" s="300">
        <f>+SUMIFS($J$12:$J$42,$D$12:$D$42,"CHAPA 24")</f>
        <v>857.21479999999997</v>
      </c>
    </row>
    <row r="46" spans="2:10" s="72" customFormat="1" ht="20.100000000000001" customHeight="1" x14ac:dyDescent="0.25">
      <c r="B46" s="302"/>
      <c r="C46" s="222"/>
      <c r="D46" s="653" t="s">
        <v>656</v>
      </c>
      <c r="E46" s="653"/>
      <c r="F46" s="653"/>
      <c r="G46" s="653"/>
      <c r="H46" s="303">
        <f>+SUMIFS($H$12:$H$42,$D$12:$D$42,"CHAPA 26")</f>
        <v>0</v>
      </c>
      <c r="I46" s="304"/>
      <c r="J46" s="303">
        <f>+SUMIFS($J$12:$J$42,$D$12:$D$42,"CHAPA 26")</f>
        <v>0</v>
      </c>
    </row>
    <row r="47" spans="2:10" s="72" customFormat="1" ht="20.100000000000001" customHeight="1" thickBot="1" x14ac:dyDescent="0.3">
      <c r="B47" s="305"/>
      <c r="C47" s="306"/>
      <c r="D47" s="654" t="s">
        <v>1682</v>
      </c>
      <c r="E47" s="654"/>
      <c r="F47" s="654"/>
      <c r="G47" s="654"/>
      <c r="H47" s="307">
        <f>+SUMIFS($H$12:$H$42,$D$12:$D$42,"CHAPA 22")</f>
        <v>5.6099999999999994</v>
      </c>
      <c r="I47" s="308"/>
      <c r="J47" s="307">
        <f>+SUMIFS($J$12:$J$42,$D$12:$D$42,"CHAPA 22")</f>
        <v>35.903999999999996</v>
      </c>
    </row>
    <row r="48" spans="2:10" x14ac:dyDescent="0.25">
      <c r="J48" s="84"/>
    </row>
    <row r="49" spans="10:10" x14ac:dyDescent="0.25">
      <c r="J49" s="84"/>
    </row>
    <row r="50" spans="10:10" x14ac:dyDescent="0.25">
      <c r="J50" s="84"/>
    </row>
    <row r="51" spans="10:10" x14ac:dyDescent="0.25">
      <c r="J51" s="84"/>
    </row>
    <row r="52" spans="10:10" x14ac:dyDescent="0.25">
      <c r="J52" s="84"/>
    </row>
    <row r="53" spans="10:10" x14ac:dyDescent="0.25">
      <c r="J53" s="84"/>
    </row>
  </sheetData>
  <mergeCells count="45">
    <mergeCell ref="B41:C41"/>
    <mergeCell ref="B42:C42"/>
    <mergeCell ref="D46:G46"/>
    <mergeCell ref="D47:G47"/>
    <mergeCell ref="B43:G43"/>
    <mergeCell ref="D45:G45"/>
    <mergeCell ref="B36:C36"/>
    <mergeCell ref="B37:C37"/>
    <mergeCell ref="B38:C38"/>
    <mergeCell ref="B39:C39"/>
    <mergeCell ref="B40:C40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CACC-F278-47B7-AA4B-F892B8A7B1F1}">
  <sheetPr>
    <tabColor rgb="FF92D050"/>
  </sheetPr>
  <dimension ref="B1:P27"/>
  <sheetViews>
    <sheetView showGridLines="0" view="pageBreakPreview" topLeftCell="A7" zoomScale="85" zoomScaleNormal="70" zoomScaleSheetLayoutView="85" workbookViewId="0">
      <selection activeCell="E28" sqref="E28"/>
    </sheetView>
  </sheetViews>
  <sheetFormatPr defaultColWidth="9.140625" defaultRowHeight="13.5" x14ac:dyDescent="0.25"/>
  <cols>
    <col min="1" max="1" width="1.7109375" style="83" customWidth="1"/>
    <col min="2" max="2" width="13" style="83" customWidth="1"/>
    <col min="3" max="3" width="24.42578125" style="83" customWidth="1"/>
    <col min="4" max="8" width="21" style="83" customWidth="1"/>
    <col min="9" max="9" width="17" style="83" customWidth="1"/>
    <col min="10" max="10" width="17" style="85" customWidth="1"/>
    <col min="11" max="11" width="1.7109375" style="83" customWidth="1"/>
    <col min="12" max="12" width="9.140625" style="83" customWidth="1"/>
    <col min="13" max="16384" width="9.140625" style="83"/>
  </cols>
  <sheetData>
    <row r="1" spans="2:1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</row>
    <row r="2" spans="2:1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2:16" s="6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SECRETARIA DE ESTADO DE INFRAESTRUTURA (SEINFRA) - GOVERNO DO ESTADO DE GOIÁS</v>
      </c>
      <c r="F4" s="2"/>
      <c r="G4" s="2"/>
      <c r="I4" s="3" t="s">
        <v>21</v>
      </c>
      <c r="J4" s="22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649</v>
      </c>
      <c r="G7" s="3" t="s">
        <v>240</v>
      </c>
      <c r="H7" s="298" t="s">
        <v>975</v>
      </c>
      <c r="I7" s="3" t="s">
        <v>25</v>
      </c>
      <c r="J7" s="58" t="s">
        <v>109</v>
      </c>
    </row>
    <row r="8" spans="2:16" s="62" customFormat="1" ht="20.100000000000001" customHeight="1" thickBot="1" x14ac:dyDescent="0.3">
      <c r="B8" s="53"/>
      <c r="C8" s="54"/>
      <c r="D8" s="12"/>
      <c r="E8" s="9"/>
      <c r="F8" s="9"/>
      <c r="G8" s="9"/>
      <c r="H8" s="12"/>
      <c r="I8" s="12"/>
    </row>
    <row r="9" spans="2:16" s="82" customFormat="1" ht="20.100000000000001" customHeight="1" x14ac:dyDescent="0.25">
      <c r="B9" s="430" t="s">
        <v>124</v>
      </c>
      <c r="C9" s="431"/>
      <c r="D9" s="410" t="s">
        <v>650</v>
      </c>
      <c r="E9" s="407" t="s">
        <v>106</v>
      </c>
      <c r="F9" s="408"/>
      <c r="G9" s="409"/>
      <c r="H9" s="410" t="s">
        <v>16</v>
      </c>
      <c r="I9" s="413" t="s">
        <v>651</v>
      </c>
      <c r="J9" s="415" t="s">
        <v>652</v>
      </c>
    </row>
    <row r="10" spans="2:16" s="82" customFormat="1" ht="20.100000000000001" customHeight="1" x14ac:dyDescent="0.25">
      <c r="B10" s="432"/>
      <c r="C10" s="433"/>
      <c r="D10" s="411"/>
      <c r="E10" s="428" t="s">
        <v>138</v>
      </c>
      <c r="F10" s="428" t="s">
        <v>139</v>
      </c>
      <c r="G10" s="428" t="s">
        <v>140</v>
      </c>
      <c r="H10" s="651"/>
      <c r="I10" s="414"/>
      <c r="J10" s="416"/>
    </row>
    <row r="11" spans="2:16" s="82" customFormat="1" ht="20.100000000000001" customHeight="1" thickBot="1" x14ac:dyDescent="0.3">
      <c r="B11" s="434"/>
      <c r="C11" s="435"/>
      <c r="D11" s="412"/>
      <c r="E11" s="429"/>
      <c r="F11" s="429"/>
      <c r="G11" s="429"/>
      <c r="H11" s="91" t="s">
        <v>148</v>
      </c>
      <c r="I11" s="91" t="s">
        <v>653</v>
      </c>
      <c r="J11" s="97" t="s">
        <v>653</v>
      </c>
    </row>
    <row r="12" spans="2:16" s="82" customFormat="1" ht="20.100000000000001" customHeight="1" x14ac:dyDescent="0.25">
      <c r="B12" s="426" t="s">
        <v>654</v>
      </c>
      <c r="C12" s="427"/>
      <c r="D12" s="9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22</v>
      </c>
      <c r="E12" s="337">
        <v>1.25</v>
      </c>
      <c r="F12" s="337">
        <v>0.85</v>
      </c>
      <c r="G12" s="337">
        <v>0.85</v>
      </c>
      <c r="H12" s="98">
        <f>+(F12+G12)*2*E12</f>
        <v>4.25</v>
      </c>
      <c r="I12" s="98">
        <f t="shared" ref="I12:I13" si="0">IF(D12="CHAPA 20",7.6,IF(D12="CHAPA 22",6.4,IF(D12="CHAPA 24",5.2,IF(D12="CHAPA 26",4,0))))</f>
        <v>6.4</v>
      </c>
      <c r="J12" s="100">
        <f>+H12*I12</f>
        <v>27.200000000000003</v>
      </c>
    </row>
    <row r="13" spans="2:16" s="82" customFormat="1" ht="20.100000000000001" customHeight="1" x14ac:dyDescent="0.25">
      <c r="B13" s="418" t="s">
        <v>654</v>
      </c>
      <c r="C13" s="419"/>
      <c r="D13" s="101" t="str">
        <f t="shared" ref="D13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22</v>
      </c>
      <c r="E13" s="338">
        <v>3.33</v>
      </c>
      <c r="F13" s="338">
        <v>0.85</v>
      </c>
      <c r="G13" s="338">
        <v>0.85</v>
      </c>
      <c r="H13" s="101">
        <f t="shared" ref="H13" si="2">+(F13+G13)*2*E13</f>
        <v>11.321999999999999</v>
      </c>
      <c r="I13" s="101">
        <f t="shared" si="0"/>
        <v>6.4</v>
      </c>
      <c r="J13" s="103">
        <f t="shared" ref="J13" si="3">+H13*I13</f>
        <v>72.460799999999992</v>
      </c>
    </row>
    <row r="14" spans="2:16" s="82" customFormat="1" ht="20.100000000000001" customHeight="1" x14ac:dyDescent="0.25">
      <c r="B14" s="418" t="s">
        <v>654</v>
      </c>
      <c r="C14" s="419"/>
      <c r="D14" s="101" t="str">
        <f t="shared" ref="D14:D16" si="4">IF(LARGE(F14:G14,1)&lt;=0.3,"CHAPA 26",
 IF(AND(LARGE(F14:G14,1)&gt;0.3,LARGE(F14:G14,1)&lt;=0.75),"CHAPA 24",
 IF(AND(LARGE(F14:G14,1)&gt;0.75,LARGE(F14:G14,1)&lt;=1.4),"CHAPA 22",
 IF(AND(LARGE(F14:G14,1)&gt;1.4,LARGE(F14:G14,1)&lt;=2.1),"CHAPA 20",
 "FORA DA FAIXA"))))</f>
        <v>CHAPA 22</v>
      </c>
      <c r="E14" s="338">
        <v>3.14</v>
      </c>
      <c r="F14" s="338">
        <v>0.85</v>
      </c>
      <c r="G14" s="338">
        <v>0.85</v>
      </c>
      <c r="H14" s="101">
        <f t="shared" ref="H14:H16" si="5">+(F14+G14)*2*E14</f>
        <v>10.676</v>
      </c>
      <c r="I14" s="101">
        <f t="shared" ref="I14:I15" si="6">IF(D14="CHAPA 20",7.6,IF(D14="CHAPA 22",6.4,IF(D14="CHAPA 24",5.2,IF(D14="CHAPA 26",4,0))))</f>
        <v>6.4</v>
      </c>
      <c r="J14" s="103">
        <f t="shared" ref="J14:J16" si="7">+H14*I14</f>
        <v>68.326400000000007</v>
      </c>
    </row>
    <row r="15" spans="2:16" s="82" customFormat="1" ht="20.100000000000001" customHeight="1" x14ac:dyDescent="0.25">
      <c r="B15" s="418" t="s">
        <v>654</v>
      </c>
      <c r="C15" s="419"/>
      <c r="D15" s="101" t="str">
        <f t="shared" si="4"/>
        <v>CHAPA 24</v>
      </c>
      <c r="E15" s="338">
        <v>0.68</v>
      </c>
      <c r="F15" s="338">
        <v>0.55000000000000004</v>
      </c>
      <c r="G15" s="338">
        <v>0.47499999999999998</v>
      </c>
      <c r="H15" s="101">
        <f t="shared" si="5"/>
        <v>1.3939999999999999</v>
      </c>
      <c r="I15" s="101">
        <f t="shared" si="6"/>
        <v>5.2</v>
      </c>
      <c r="J15" s="103">
        <f t="shared" si="7"/>
        <v>7.2488000000000001</v>
      </c>
    </row>
    <row r="16" spans="2:16" s="82" customFormat="1" ht="20.100000000000001" customHeight="1" thickBot="1" x14ac:dyDescent="0.3">
      <c r="B16" s="418" t="s">
        <v>654</v>
      </c>
      <c r="C16" s="419"/>
      <c r="D16" s="101" t="str">
        <f t="shared" si="4"/>
        <v>CHAPA 24</v>
      </c>
      <c r="E16" s="338">
        <v>2.34</v>
      </c>
      <c r="F16" s="338">
        <v>0.55000000000000004</v>
      </c>
      <c r="G16" s="338">
        <v>0.47499999999999998</v>
      </c>
      <c r="H16" s="101">
        <f t="shared" si="5"/>
        <v>4.7969999999999997</v>
      </c>
      <c r="I16" s="101">
        <f>IF(D16="CHAPA 20",7.6,IF(D16="CHAPA 22",6.4,IF(D16="CHAPA 24",5.2,IF(D16="CHAPA 26",4,0))))</f>
        <v>5.2</v>
      </c>
      <c r="J16" s="103">
        <f t="shared" si="7"/>
        <v>24.944399999999998</v>
      </c>
    </row>
    <row r="17" spans="2:10" s="82" customFormat="1" ht="30" customHeight="1" thickBot="1" x14ac:dyDescent="0.3">
      <c r="B17" s="423" t="s">
        <v>137</v>
      </c>
      <c r="C17" s="424"/>
      <c r="D17" s="424"/>
      <c r="E17" s="424"/>
      <c r="F17" s="424"/>
      <c r="G17" s="424"/>
      <c r="H17" s="94">
        <f>SUM(H12:H16)</f>
        <v>32.438999999999993</v>
      </c>
      <c r="I17" s="94">
        <f>SUM(I12:I16)</f>
        <v>29.6</v>
      </c>
      <c r="J17" s="96">
        <f>SUM(J12:J16)</f>
        <v>200.18039999999999</v>
      </c>
    </row>
    <row r="18" spans="2:10" ht="14.25" thickBot="1" x14ac:dyDescent="0.3">
      <c r="J18" s="84"/>
    </row>
    <row r="19" spans="2:10" s="72" customFormat="1" ht="20.100000000000001" customHeight="1" x14ac:dyDescent="0.25">
      <c r="B19" s="299"/>
      <c r="C19" s="221"/>
      <c r="D19" s="652" t="s">
        <v>655</v>
      </c>
      <c r="E19" s="652"/>
      <c r="F19" s="652"/>
      <c r="G19" s="652"/>
      <c r="H19" s="300">
        <f>+SUMIFS($H$12:$H$16,$D$12:$D$16,"CHAPA 24")</f>
        <v>6.1909999999999998</v>
      </c>
      <c r="I19" s="301"/>
      <c r="J19" s="300">
        <f>+SUMIFS($J$12:$J$16,$D$12:$D$16,"CHAPA 24")</f>
        <v>32.193199999999997</v>
      </c>
    </row>
    <row r="20" spans="2:10" s="72" customFormat="1" ht="20.100000000000001" customHeight="1" x14ac:dyDescent="0.25">
      <c r="B20" s="302"/>
      <c r="C20" s="222"/>
      <c r="D20" s="653" t="s">
        <v>656</v>
      </c>
      <c r="E20" s="653"/>
      <c r="F20" s="653"/>
      <c r="G20" s="653"/>
      <c r="H20" s="303">
        <f>+SUMIFS($H$12:$H$16,$D$12:$D$16,"CHAPA 26")</f>
        <v>0</v>
      </c>
      <c r="I20" s="304"/>
      <c r="J20" s="303">
        <f>+SUMIFS($J$12:$J$16,$D$12:$D$16,"CHAPA 26")</f>
        <v>0</v>
      </c>
    </row>
    <row r="21" spans="2:10" s="72" customFormat="1" ht="20.100000000000001" customHeight="1" thickBot="1" x14ac:dyDescent="0.3">
      <c r="B21" s="305"/>
      <c r="C21" s="306"/>
      <c r="D21" s="654" t="s">
        <v>1682</v>
      </c>
      <c r="E21" s="654"/>
      <c r="F21" s="654"/>
      <c r="G21" s="654"/>
      <c r="H21" s="307">
        <f>+SUMIFS($H$12:$H$16,$D$12:$D$16,"CHAPA 22")</f>
        <v>26.247999999999998</v>
      </c>
      <c r="I21" s="308"/>
      <c r="J21" s="307">
        <f>+SUMIFS($J$12:$J$16,$D$12:$D$16,"CHAPA 22")</f>
        <v>167.9872</v>
      </c>
    </row>
    <row r="22" spans="2:10" x14ac:dyDescent="0.25">
      <c r="J22" s="84"/>
    </row>
    <row r="23" spans="2:10" x14ac:dyDescent="0.25">
      <c r="J23" s="84"/>
    </row>
    <row r="24" spans="2:10" x14ac:dyDescent="0.25">
      <c r="J24" s="84"/>
    </row>
    <row r="25" spans="2:10" x14ac:dyDescent="0.25">
      <c r="J25" s="84"/>
    </row>
    <row r="26" spans="2:10" x14ac:dyDescent="0.25">
      <c r="J26" s="84"/>
    </row>
    <row r="27" spans="2:10" x14ac:dyDescent="0.25">
      <c r="J27" s="84"/>
    </row>
  </sheetData>
  <mergeCells count="19">
    <mergeCell ref="D20:G20"/>
    <mergeCell ref="D21:G21"/>
    <mergeCell ref="B17:G17"/>
    <mergeCell ref="D19:G19"/>
    <mergeCell ref="B14:C14"/>
    <mergeCell ref="B15:C15"/>
    <mergeCell ref="B16:C16"/>
    <mergeCell ref="B12:C12"/>
    <mergeCell ref="B13:C13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5F0-DB5E-498B-A860-6F0ED837DD1B}">
  <sheetPr>
    <tabColor rgb="FF92D050"/>
  </sheetPr>
  <dimension ref="B1:Z88"/>
  <sheetViews>
    <sheetView showGridLines="0" view="pageBreakPreview" topLeftCell="A2" zoomScaleNormal="70" zoomScaleSheetLayoutView="100" workbookViewId="0">
      <selection activeCell="Q8" sqref="Q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7" width="11.7109375" style="32" customWidth="1"/>
    <col min="18" max="19" width="11.42578125" style="34" customWidth="1"/>
    <col min="20" max="20" width="1.7109375" style="33" customWidth="1"/>
    <col min="21" max="21" width="9.140625" style="32"/>
    <col min="22" max="22" width="9.140625" style="320"/>
    <col min="23" max="16384" width="9.140625" style="32"/>
  </cols>
  <sheetData>
    <row r="1" spans="2:2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62"/>
      <c r="V1" s="311"/>
    </row>
    <row r="2" spans="2:2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62"/>
      <c r="V2" s="311"/>
    </row>
    <row r="3" spans="2:26" s="63" customFormat="1" ht="20.100000000000001" customHeight="1" x14ac:dyDescent="0.25">
      <c r="T3" s="62"/>
      <c r="V3" s="311"/>
    </row>
    <row r="4" spans="2:26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P4" s="3"/>
      <c r="R4" s="3" t="s">
        <v>21</v>
      </c>
      <c r="S4" s="226" t="str">
        <f>+'DADOS DA OBRA'!$N$25</f>
        <v>18/03/2026</v>
      </c>
      <c r="T4" s="207"/>
      <c r="U4" s="35"/>
      <c r="V4" s="312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P5" s="3"/>
      <c r="R5" s="3" t="s">
        <v>22</v>
      </c>
      <c r="S5" s="4" t="str">
        <f>'DADOS DA OBRA'!$N$28</f>
        <v>00</v>
      </c>
      <c r="T5" s="207"/>
      <c r="V5" s="313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07"/>
      <c r="V6" s="313"/>
    </row>
    <row r="7" spans="2:26" s="5" customFormat="1" ht="20.100000000000001" customHeight="1" x14ac:dyDescent="0.25">
      <c r="B7" s="1" t="s">
        <v>24</v>
      </c>
      <c r="D7" s="43" t="s">
        <v>56</v>
      </c>
      <c r="M7" s="3"/>
      <c r="N7" s="3"/>
      <c r="O7" s="3"/>
      <c r="P7" s="3" t="s">
        <v>240</v>
      </c>
      <c r="Q7" s="298" t="s">
        <v>975</v>
      </c>
      <c r="R7" s="3" t="s">
        <v>25</v>
      </c>
      <c r="S7" s="58" t="s">
        <v>37</v>
      </c>
      <c r="T7" s="207"/>
      <c r="V7" s="313"/>
    </row>
    <row r="8" spans="2:26" s="62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V8" s="314"/>
    </row>
    <row r="9" spans="2:26" s="62" customFormat="1" ht="20.100000000000001" customHeight="1" x14ac:dyDescent="0.25">
      <c r="B9" s="640" t="s">
        <v>5</v>
      </c>
      <c r="C9" s="663"/>
      <c r="D9" s="638" t="s">
        <v>41</v>
      </c>
      <c r="E9" s="638"/>
      <c r="F9" s="638"/>
      <c r="G9" s="638"/>
      <c r="H9" s="638"/>
      <c r="I9" s="638"/>
      <c r="J9" s="638"/>
      <c r="K9" s="638" t="s">
        <v>3</v>
      </c>
      <c r="L9" s="638" t="s">
        <v>228</v>
      </c>
      <c r="M9" s="638"/>
      <c r="N9" s="638"/>
      <c r="O9" s="638"/>
      <c r="P9" s="638"/>
      <c r="Q9" s="638"/>
      <c r="R9" s="638"/>
      <c r="S9" s="644" t="s">
        <v>4</v>
      </c>
      <c r="T9" s="634"/>
      <c r="V9" s="314"/>
    </row>
    <row r="10" spans="2:26" s="62" customFormat="1" ht="20.100000000000001" customHeight="1" thickBot="1" x14ac:dyDescent="0.3">
      <c r="B10" s="642"/>
      <c r="C10" s="664"/>
      <c r="D10" s="639"/>
      <c r="E10" s="639"/>
      <c r="F10" s="639"/>
      <c r="G10" s="639"/>
      <c r="H10" s="639"/>
      <c r="I10" s="639"/>
      <c r="J10" s="639"/>
      <c r="K10" s="639"/>
      <c r="L10" s="206" t="s">
        <v>1824</v>
      </c>
      <c r="M10" s="206" t="s">
        <v>1825</v>
      </c>
      <c r="N10" s="206"/>
      <c r="O10" s="206"/>
      <c r="P10" s="206"/>
      <c r="Q10" s="206"/>
      <c r="R10" s="206"/>
      <c r="S10" s="645"/>
      <c r="T10" s="634"/>
      <c r="V10" s="314"/>
    </row>
    <row r="11" spans="2:26" s="62" customFormat="1" ht="20.100000000000001" customHeight="1" x14ac:dyDescent="0.25">
      <c r="B11" s="625">
        <v>1</v>
      </c>
      <c r="C11" s="626"/>
      <c r="D11" s="662" t="s">
        <v>832</v>
      </c>
      <c r="E11" s="662"/>
      <c r="F11" s="662"/>
      <c r="G11" s="662"/>
      <c r="H11" s="662"/>
      <c r="I11" s="662"/>
      <c r="J11" s="662"/>
      <c r="K11" s="315" t="s">
        <v>12</v>
      </c>
      <c r="L11" s="321"/>
      <c r="M11" s="321"/>
      <c r="N11" s="321"/>
      <c r="O11" s="321"/>
      <c r="P11" s="321"/>
      <c r="Q11" s="321"/>
      <c r="R11" s="321"/>
      <c r="S11" s="210">
        <f t="shared" ref="S11:S86" si="0">SUM(L11:R11)</f>
        <v>0</v>
      </c>
      <c r="U11" s="295" t="s">
        <v>250</v>
      </c>
      <c r="V11" s="314">
        <v>71411</v>
      </c>
      <c r="W11" s="295"/>
      <c r="X11" s="295"/>
      <c r="Y11" s="295"/>
      <c r="Z11" s="295"/>
    </row>
    <row r="12" spans="2:26" s="62" customFormat="1" ht="24.95" customHeight="1" x14ac:dyDescent="0.25">
      <c r="B12" s="625">
        <v>2</v>
      </c>
      <c r="C12" s="626"/>
      <c r="D12" s="662" t="s">
        <v>833</v>
      </c>
      <c r="E12" s="662"/>
      <c r="F12" s="662"/>
      <c r="G12" s="662"/>
      <c r="H12" s="662"/>
      <c r="I12" s="662"/>
      <c r="J12" s="662"/>
      <c r="K12" s="315" t="s">
        <v>12</v>
      </c>
      <c r="L12" s="321">
        <v>269</v>
      </c>
      <c r="M12" s="321"/>
      <c r="N12" s="321"/>
      <c r="O12" s="321"/>
      <c r="P12" s="321"/>
      <c r="Q12" s="321"/>
      <c r="R12" s="321"/>
      <c r="S12" s="210">
        <f t="shared" si="0"/>
        <v>269</v>
      </c>
      <c r="U12" s="295" t="s">
        <v>251</v>
      </c>
      <c r="V12" s="314">
        <v>92000</v>
      </c>
      <c r="W12" s="295"/>
      <c r="X12" s="295"/>
      <c r="Y12" s="295"/>
      <c r="Z12" s="295"/>
    </row>
    <row r="13" spans="2:26" s="62" customFormat="1" ht="24.95" customHeight="1" x14ac:dyDescent="0.25">
      <c r="B13" s="625">
        <v>3</v>
      </c>
      <c r="C13" s="626"/>
      <c r="D13" s="662" t="s">
        <v>834</v>
      </c>
      <c r="E13" s="662"/>
      <c r="F13" s="662"/>
      <c r="G13" s="662"/>
      <c r="H13" s="662"/>
      <c r="I13" s="662"/>
      <c r="J13" s="662"/>
      <c r="K13" s="315" t="s">
        <v>17</v>
      </c>
      <c r="L13" s="321">
        <v>24824.2</v>
      </c>
      <c r="M13" s="321">
        <v>1507.3</v>
      </c>
      <c r="N13" s="321"/>
      <c r="O13" s="321"/>
      <c r="P13" s="321"/>
      <c r="Q13" s="321"/>
      <c r="R13" s="321"/>
      <c r="S13" s="210">
        <f t="shared" si="0"/>
        <v>26331.5</v>
      </c>
      <c r="U13" s="295" t="s">
        <v>251</v>
      </c>
      <c r="V13" s="314">
        <v>91926</v>
      </c>
      <c r="W13" s="295"/>
      <c r="X13" s="295"/>
      <c r="Y13" s="295"/>
      <c r="Z13" s="295"/>
    </row>
    <row r="14" spans="2:26" s="62" customFormat="1" ht="20.100000000000001" customHeight="1" x14ac:dyDescent="0.25">
      <c r="B14" s="625">
        <v>4</v>
      </c>
      <c r="C14" s="626"/>
      <c r="D14" s="662" t="s">
        <v>835</v>
      </c>
      <c r="E14" s="662"/>
      <c r="F14" s="662"/>
      <c r="G14" s="662"/>
      <c r="H14" s="662"/>
      <c r="I14" s="662"/>
      <c r="J14" s="662"/>
      <c r="K14" s="315" t="s">
        <v>17</v>
      </c>
      <c r="L14" s="321">
        <v>4493.5</v>
      </c>
      <c r="M14" s="321">
        <v>664.3</v>
      </c>
      <c r="N14" s="321"/>
      <c r="O14" s="321"/>
      <c r="P14" s="321"/>
      <c r="Q14" s="321"/>
      <c r="R14" s="321"/>
      <c r="S14" s="210">
        <f t="shared" si="0"/>
        <v>5157.8</v>
      </c>
      <c r="U14" s="295" t="s">
        <v>250</v>
      </c>
      <c r="V14" s="314">
        <v>71201</v>
      </c>
      <c r="W14" s="295"/>
      <c r="X14" s="295"/>
      <c r="Y14" s="295"/>
      <c r="Z14" s="295"/>
    </row>
    <row r="15" spans="2:26" s="62" customFormat="1" ht="20.100000000000001" customHeight="1" x14ac:dyDescent="0.25">
      <c r="B15" s="625">
        <v>5</v>
      </c>
      <c r="C15" s="626"/>
      <c r="D15" s="662" t="s">
        <v>798</v>
      </c>
      <c r="E15" s="662"/>
      <c r="F15" s="662"/>
      <c r="G15" s="662"/>
      <c r="H15" s="662"/>
      <c r="I15" s="662"/>
      <c r="J15" s="662"/>
      <c r="K15" s="315" t="s">
        <v>17</v>
      </c>
      <c r="L15" s="321">
        <v>75.7</v>
      </c>
      <c r="M15" s="321">
        <v>48.6</v>
      </c>
      <c r="N15" s="321"/>
      <c r="O15" s="321"/>
      <c r="P15" s="321"/>
      <c r="Q15" s="321"/>
      <c r="R15" s="321"/>
      <c r="S15" s="210">
        <f t="shared" si="0"/>
        <v>124.30000000000001</v>
      </c>
      <c r="U15" s="295" t="s">
        <v>250</v>
      </c>
      <c r="V15" s="314">
        <v>71202</v>
      </c>
      <c r="W15" s="295"/>
      <c r="X15" s="295"/>
      <c r="Y15" s="295"/>
      <c r="Z15" s="295"/>
    </row>
    <row r="16" spans="2:26" s="62" customFormat="1" ht="20.100000000000001" customHeight="1" x14ac:dyDescent="0.25">
      <c r="B16" s="625">
        <v>6</v>
      </c>
      <c r="C16" s="626"/>
      <c r="D16" s="662" t="s">
        <v>732</v>
      </c>
      <c r="E16" s="662"/>
      <c r="F16" s="662"/>
      <c r="G16" s="662"/>
      <c r="H16" s="662"/>
      <c r="I16" s="662"/>
      <c r="J16" s="662"/>
      <c r="K16" s="315" t="s">
        <v>12</v>
      </c>
      <c r="L16" s="321">
        <v>87</v>
      </c>
      <c r="M16" s="321">
        <v>57</v>
      </c>
      <c r="N16" s="321"/>
      <c r="O16" s="321"/>
      <c r="P16" s="321"/>
      <c r="Q16" s="321"/>
      <c r="R16" s="321"/>
      <c r="S16" s="210">
        <f t="shared" si="0"/>
        <v>144</v>
      </c>
      <c r="U16" s="295" t="s">
        <v>250</v>
      </c>
      <c r="V16" s="314">
        <v>70372</v>
      </c>
      <c r="W16" s="295"/>
      <c r="X16" s="295"/>
      <c r="Y16" s="295"/>
      <c r="Z16" s="295"/>
    </row>
    <row r="17" spans="2:26" s="62" customFormat="1" ht="20.100000000000001" customHeight="1" x14ac:dyDescent="0.25">
      <c r="B17" s="625">
        <v>7</v>
      </c>
      <c r="C17" s="626"/>
      <c r="D17" s="662" t="s">
        <v>836</v>
      </c>
      <c r="E17" s="662"/>
      <c r="F17" s="662"/>
      <c r="G17" s="662"/>
      <c r="H17" s="662"/>
      <c r="I17" s="662"/>
      <c r="J17" s="662"/>
      <c r="K17" s="315" t="s">
        <v>12</v>
      </c>
      <c r="L17" s="321">
        <v>5493</v>
      </c>
      <c r="M17" s="321">
        <f>140+628</f>
        <v>768</v>
      </c>
      <c r="N17" s="321"/>
      <c r="O17" s="321"/>
      <c r="P17" s="321"/>
      <c r="Q17" s="321"/>
      <c r="R17" s="321"/>
      <c r="S17" s="210">
        <f t="shared" si="0"/>
        <v>6261</v>
      </c>
      <c r="U17" s="295" t="s">
        <v>250</v>
      </c>
      <c r="V17" s="314">
        <v>70371</v>
      </c>
      <c r="W17" s="295"/>
      <c r="X17" s="295"/>
      <c r="Y17" s="295"/>
      <c r="Z17" s="295"/>
    </row>
    <row r="18" spans="2:26" s="62" customFormat="1" ht="24.95" customHeight="1" x14ac:dyDescent="0.25">
      <c r="B18" s="625">
        <v>8</v>
      </c>
      <c r="C18" s="626"/>
      <c r="D18" s="662" t="s">
        <v>800</v>
      </c>
      <c r="E18" s="662"/>
      <c r="F18" s="662"/>
      <c r="G18" s="662"/>
      <c r="H18" s="662"/>
      <c r="I18" s="662"/>
      <c r="J18" s="662"/>
      <c r="K18" s="315" t="s">
        <v>12</v>
      </c>
      <c r="L18" s="321">
        <v>15</v>
      </c>
      <c r="M18" s="321">
        <v>11</v>
      </c>
      <c r="N18" s="321"/>
      <c r="O18" s="321"/>
      <c r="P18" s="321"/>
      <c r="Q18" s="321"/>
      <c r="R18" s="321"/>
      <c r="S18" s="210">
        <f t="shared" si="0"/>
        <v>26</v>
      </c>
      <c r="U18" s="295" t="s">
        <v>251</v>
      </c>
      <c r="V18" s="314">
        <v>91880</v>
      </c>
      <c r="W18" s="295"/>
      <c r="X18" s="295"/>
      <c r="Y18" s="295"/>
      <c r="Z18" s="295"/>
    </row>
    <row r="19" spans="2:26" s="62" customFormat="1" ht="24.95" customHeight="1" x14ac:dyDescent="0.25">
      <c r="B19" s="625">
        <v>9</v>
      </c>
      <c r="C19" s="626"/>
      <c r="D19" s="662" t="s">
        <v>837</v>
      </c>
      <c r="E19" s="662"/>
      <c r="F19" s="662"/>
      <c r="G19" s="662"/>
      <c r="H19" s="662"/>
      <c r="I19" s="662"/>
      <c r="J19" s="662"/>
      <c r="K19" s="315" t="s">
        <v>12</v>
      </c>
      <c r="L19" s="321">
        <v>197</v>
      </c>
      <c r="M19" s="321">
        <v>107</v>
      </c>
      <c r="N19" s="321"/>
      <c r="O19" s="321"/>
      <c r="P19" s="321"/>
      <c r="Q19" s="321"/>
      <c r="R19" s="321"/>
      <c r="S19" s="210">
        <f t="shared" si="0"/>
        <v>304</v>
      </c>
      <c r="U19" s="295" t="s">
        <v>251</v>
      </c>
      <c r="V19" s="314">
        <v>91879</v>
      </c>
      <c r="W19" s="295"/>
      <c r="X19" s="295"/>
      <c r="Y19" s="295"/>
      <c r="Z19" s="295"/>
    </row>
    <row r="20" spans="2:26" s="62" customFormat="1" ht="20.100000000000001" customHeight="1" x14ac:dyDescent="0.25">
      <c r="B20" s="625">
        <v>10</v>
      </c>
      <c r="C20" s="626"/>
      <c r="D20" s="662" t="s">
        <v>755</v>
      </c>
      <c r="E20" s="662"/>
      <c r="F20" s="662"/>
      <c r="G20" s="662"/>
      <c r="H20" s="662"/>
      <c r="I20" s="662"/>
      <c r="J20" s="662"/>
      <c r="K20" s="315" t="s">
        <v>12</v>
      </c>
      <c r="L20" s="321">
        <v>2155</v>
      </c>
      <c r="M20" s="321">
        <v>210</v>
      </c>
      <c r="N20" s="321"/>
      <c r="O20" s="321"/>
      <c r="P20" s="321"/>
      <c r="Q20" s="321"/>
      <c r="R20" s="321"/>
      <c r="S20" s="210">
        <f t="shared" si="0"/>
        <v>2365</v>
      </c>
      <c r="U20" s="295" t="s">
        <v>250</v>
      </c>
      <c r="V20" s="314">
        <v>70924</v>
      </c>
      <c r="W20" s="295"/>
      <c r="X20" s="295"/>
      <c r="Y20" s="295"/>
      <c r="Z20" s="295"/>
    </row>
    <row r="21" spans="2:26" s="62" customFormat="1" ht="20.100000000000001" customHeight="1" x14ac:dyDescent="0.25">
      <c r="B21" s="625">
        <v>11</v>
      </c>
      <c r="C21" s="626"/>
      <c r="D21" s="662" t="s">
        <v>757</v>
      </c>
      <c r="E21" s="662"/>
      <c r="F21" s="662"/>
      <c r="G21" s="662"/>
      <c r="H21" s="662"/>
      <c r="I21" s="662"/>
      <c r="J21" s="662"/>
      <c r="K21" s="315" t="s">
        <v>12</v>
      </c>
      <c r="L21" s="321">
        <v>2155</v>
      </c>
      <c r="M21" s="321">
        <f>+M20</f>
        <v>210</v>
      </c>
      <c r="N21" s="321"/>
      <c r="O21" s="321"/>
      <c r="P21" s="321"/>
      <c r="Q21" s="321"/>
      <c r="R21" s="321"/>
      <c r="S21" s="210">
        <f t="shared" si="0"/>
        <v>2365</v>
      </c>
      <c r="U21" s="295" t="s">
        <v>250</v>
      </c>
      <c r="V21" s="314">
        <v>72385</v>
      </c>
      <c r="W21" s="295"/>
      <c r="X21" s="295"/>
      <c r="Y21" s="295"/>
      <c r="Z21" s="295"/>
    </row>
    <row r="22" spans="2:26" s="62" customFormat="1" ht="24.95" customHeight="1" x14ac:dyDescent="0.25">
      <c r="B22" s="625">
        <v>12</v>
      </c>
      <c r="C22" s="626"/>
      <c r="D22" s="662" t="s">
        <v>838</v>
      </c>
      <c r="E22" s="662"/>
      <c r="F22" s="662"/>
      <c r="G22" s="662"/>
      <c r="H22" s="662"/>
      <c r="I22" s="662"/>
      <c r="J22" s="662"/>
      <c r="K22" s="315" t="s">
        <v>12</v>
      </c>
      <c r="L22" s="321">
        <v>8</v>
      </c>
      <c r="M22" s="321">
        <v>3</v>
      </c>
      <c r="N22" s="321"/>
      <c r="O22" s="321"/>
      <c r="P22" s="321"/>
      <c r="Q22" s="321"/>
      <c r="R22" s="321"/>
      <c r="S22" s="210">
        <f t="shared" si="0"/>
        <v>11</v>
      </c>
      <c r="U22" s="295" t="s">
        <v>251</v>
      </c>
      <c r="V22" s="314">
        <v>91939</v>
      </c>
      <c r="W22" s="295"/>
      <c r="X22" s="295"/>
      <c r="Y22" s="295"/>
      <c r="Z22" s="295"/>
    </row>
    <row r="23" spans="2:26" s="62" customFormat="1" ht="24.95" customHeight="1" x14ac:dyDescent="0.25">
      <c r="B23" s="625">
        <v>13</v>
      </c>
      <c r="C23" s="626"/>
      <c r="D23" s="662" t="s">
        <v>839</v>
      </c>
      <c r="E23" s="662"/>
      <c r="F23" s="662"/>
      <c r="G23" s="662"/>
      <c r="H23" s="662"/>
      <c r="I23" s="662"/>
      <c r="J23" s="662"/>
      <c r="K23" s="315" t="s">
        <v>12</v>
      </c>
      <c r="L23" s="321"/>
      <c r="M23" s="321"/>
      <c r="N23" s="321"/>
      <c r="O23" s="321"/>
      <c r="P23" s="321"/>
      <c r="Q23" s="321"/>
      <c r="R23" s="321"/>
      <c r="S23" s="210">
        <f t="shared" si="0"/>
        <v>0</v>
      </c>
      <c r="U23" s="295" t="s">
        <v>251</v>
      </c>
      <c r="V23" s="314">
        <v>91941</v>
      </c>
      <c r="W23" s="295"/>
      <c r="X23" s="295"/>
      <c r="Y23" s="295"/>
      <c r="Z23" s="295"/>
    </row>
    <row r="24" spans="2:26" s="62" customFormat="1" ht="20.100000000000001" customHeight="1" x14ac:dyDescent="0.25">
      <c r="B24" s="625">
        <v>14</v>
      </c>
      <c r="C24" s="626"/>
      <c r="D24" s="662" t="s">
        <v>840</v>
      </c>
      <c r="E24" s="662"/>
      <c r="F24" s="662"/>
      <c r="G24" s="662"/>
      <c r="H24" s="662"/>
      <c r="I24" s="662"/>
      <c r="J24" s="662"/>
      <c r="K24" s="315" t="s">
        <v>12</v>
      </c>
      <c r="L24" s="321"/>
      <c r="M24" s="321"/>
      <c r="N24" s="321"/>
      <c r="O24" s="321"/>
      <c r="P24" s="321"/>
      <c r="Q24" s="321"/>
      <c r="R24" s="321"/>
      <c r="S24" s="210">
        <f t="shared" si="0"/>
        <v>0</v>
      </c>
      <c r="U24" s="295" t="s">
        <v>250</v>
      </c>
      <c r="V24" s="314">
        <v>72170</v>
      </c>
      <c r="W24" s="295"/>
      <c r="X24" s="295"/>
      <c r="Y24" s="295"/>
      <c r="Z24" s="295"/>
    </row>
    <row r="25" spans="2:26" s="62" customFormat="1" ht="24.95" customHeight="1" x14ac:dyDescent="0.25">
      <c r="B25" s="625">
        <v>15</v>
      </c>
      <c r="C25" s="626"/>
      <c r="D25" s="662" t="s">
        <v>841</v>
      </c>
      <c r="E25" s="662"/>
      <c r="F25" s="662"/>
      <c r="G25" s="662"/>
      <c r="H25" s="662"/>
      <c r="I25" s="662"/>
      <c r="J25" s="662"/>
      <c r="K25" s="315" t="s">
        <v>12</v>
      </c>
      <c r="L25" s="321">
        <v>18</v>
      </c>
      <c r="M25" s="321">
        <v>30</v>
      </c>
      <c r="N25" s="321"/>
      <c r="O25" s="321"/>
      <c r="P25" s="321"/>
      <c r="Q25" s="321"/>
      <c r="R25" s="321"/>
      <c r="S25" s="210">
        <f t="shared" si="0"/>
        <v>48</v>
      </c>
      <c r="U25" s="295" t="s">
        <v>251</v>
      </c>
      <c r="V25" s="314">
        <v>93654</v>
      </c>
      <c r="W25" s="295"/>
      <c r="X25" s="295"/>
      <c r="Y25" s="295"/>
      <c r="Z25" s="295"/>
    </row>
    <row r="26" spans="2:26" s="62" customFormat="1" ht="24.95" customHeight="1" x14ac:dyDescent="0.25">
      <c r="B26" s="625">
        <v>16</v>
      </c>
      <c r="C26" s="626"/>
      <c r="D26" s="662" t="s">
        <v>844</v>
      </c>
      <c r="E26" s="662"/>
      <c r="F26" s="662"/>
      <c r="G26" s="662"/>
      <c r="H26" s="662"/>
      <c r="I26" s="662"/>
      <c r="J26" s="662"/>
      <c r="K26" s="315" t="s">
        <v>12</v>
      </c>
      <c r="L26" s="321"/>
      <c r="M26" s="321"/>
      <c r="N26" s="321"/>
      <c r="O26" s="321"/>
      <c r="P26" s="321"/>
      <c r="Q26" s="321"/>
      <c r="R26" s="321"/>
      <c r="S26" s="210">
        <f t="shared" si="0"/>
        <v>0</v>
      </c>
      <c r="U26" s="295" t="s">
        <v>251</v>
      </c>
      <c r="V26" s="314">
        <v>93670</v>
      </c>
      <c r="W26" s="295"/>
      <c r="X26" s="295"/>
      <c r="Y26" s="295"/>
      <c r="Z26" s="295"/>
    </row>
    <row r="27" spans="2:26" s="62" customFormat="1" ht="20.100000000000001" customHeight="1" x14ac:dyDescent="0.25">
      <c r="B27" s="625">
        <v>17</v>
      </c>
      <c r="C27" s="626"/>
      <c r="D27" s="662" t="s">
        <v>842</v>
      </c>
      <c r="E27" s="662"/>
      <c r="F27" s="662"/>
      <c r="G27" s="662"/>
      <c r="H27" s="662"/>
      <c r="I27" s="662"/>
      <c r="J27" s="662"/>
      <c r="K27" s="315" t="s">
        <v>12</v>
      </c>
      <c r="L27" s="321"/>
      <c r="M27" s="321"/>
      <c r="N27" s="321"/>
      <c r="O27" s="321"/>
      <c r="P27" s="321"/>
      <c r="Q27" s="321"/>
      <c r="R27" s="321"/>
      <c r="S27" s="210">
        <f t="shared" si="0"/>
        <v>0</v>
      </c>
      <c r="U27" s="295" t="s">
        <v>250</v>
      </c>
      <c r="V27" s="314">
        <v>71184</v>
      </c>
      <c r="W27" s="295"/>
      <c r="X27" s="295"/>
      <c r="Y27" s="295"/>
      <c r="Z27" s="295"/>
    </row>
    <row r="28" spans="2:26" s="62" customFormat="1" ht="24.95" customHeight="1" x14ac:dyDescent="0.25">
      <c r="B28" s="625">
        <v>18</v>
      </c>
      <c r="C28" s="626"/>
      <c r="D28" s="662" t="s">
        <v>1816</v>
      </c>
      <c r="E28" s="662"/>
      <c r="F28" s="662"/>
      <c r="G28" s="662"/>
      <c r="H28" s="662"/>
      <c r="I28" s="662"/>
      <c r="J28" s="662"/>
      <c r="K28" s="315" t="s">
        <v>12</v>
      </c>
      <c r="L28" s="321"/>
      <c r="M28" s="321"/>
      <c r="N28" s="321"/>
      <c r="O28" s="321"/>
      <c r="P28" s="321"/>
      <c r="Q28" s="321"/>
      <c r="R28" s="321"/>
      <c r="S28" s="210">
        <f t="shared" si="0"/>
        <v>0</v>
      </c>
      <c r="U28" s="295" t="s">
        <v>251</v>
      </c>
      <c r="V28" s="314">
        <v>93670</v>
      </c>
      <c r="W28" s="295"/>
      <c r="X28" s="295"/>
      <c r="Y28" s="295"/>
      <c r="Z28" s="295"/>
    </row>
    <row r="29" spans="2:26" s="62" customFormat="1" ht="20.100000000000001" customHeight="1" x14ac:dyDescent="0.25">
      <c r="B29" s="625">
        <v>19</v>
      </c>
      <c r="C29" s="626"/>
      <c r="D29" s="662" t="s">
        <v>762</v>
      </c>
      <c r="E29" s="662"/>
      <c r="F29" s="662"/>
      <c r="G29" s="662"/>
      <c r="H29" s="662"/>
      <c r="I29" s="662"/>
      <c r="J29" s="662"/>
      <c r="K29" s="315" t="s">
        <v>697</v>
      </c>
      <c r="L29" s="321">
        <v>2464</v>
      </c>
      <c r="M29" s="321">
        <v>949</v>
      </c>
      <c r="N29" s="321"/>
      <c r="O29" s="321"/>
      <c r="P29" s="321"/>
      <c r="Q29" s="321"/>
      <c r="R29" s="321"/>
      <c r="S29" s="210">
        <f t="shared" si="0"/>
        <v>3413</v>
      </c>
      <c r="U29" s="295" t="s">
        <v>250</v>
      </c>
      <c r="V29" s="314">
        <v>70422</v>
      </c>
      <c r="W29" s="295"/>
      <c r="X29" s="295"/>
      <c r="Y29" s="295"/>
      <c r="Z29" s="295"/>
    </row>
    <row r="30" spans="2:26" s="62" customFormat="1" ht="20.100000000000001" customHeight="1" x14ac:dyDescent="0.25">
      <c r="B30" s="625">
        <v>20</v>
      </c>
      <c r="C30" s="626"/>
      <c r="D30" s="662" t="s">
        <v>843</v>
      </c>
      <c r="E30" s="662"/>
      <c r="F30" s="662"/>
      <c r="G30" s="662"/>
      <c r="H30" s="662"/>
      <c r="I30" s="662"/>
      <c r="J30" s="662"/>
      <c r="K30" s="315" t="s">
        <v>12</v>
      </c>
      <c r="L30" s="321">
        <v>8</v>
      </c>
      <c r="M30" s="321"/>
      <c r="N30" s="321"/>
      <c r="O30" s="321"/>
      <c r="P30" s="321"/>
      <c r="Q30" s="321"/>
      <c r="R30" s="321"/>
      <c r="S30" s="210">
        <f t="shared" si="0"/>
        <v>8</v>
      </c>
      <c r="U30" s="295" t="s">
        <v>250</v>
      </c>
      <c r="V30" s="314">
        <v>71451</v>
      </c>
      <c r="W30" s="295"/>
      <c r="X30" s="295"/>
      <c r="Y30" s="295"/>
      <c r="Z30" s="295"/>
    </row>
    <row r="31" spans="2:26" s="62" customFormat="1" ht="20.100000000000001" customHeight="1" x14ac:dyDescent="0.25">
      <c r="B31" s="625">
        <v>21</v>
      </c>
      <c r="C31" s="626"/>
      <c r="D31" s="656" t="s">
        <v>845</v>
      </c>
      <c r="E31" s="657"/>
      <c r="F31" s="657"/>
      <c r="G31" s="657"/>
      <c r="H31" s="657"/>
      <c r="I31" s="657"/>
      <c r="J31" s="658"/>
      <c r="K31" s="315" t="s">
        <v>12</v>
      </c>
      <c r="L31" s="321">
        <v>2</v>
      </c>
      <c r="M31" s="321"/>
      <c r="N31" s="321"/>
      <c r="O31" s="321"/>
      <c r="P31" s="321"/>
      <c r="Q31" s="321"/>
      <c r="R31" s="321"/>
      <c r="S31" s="210">
        <f t="shared" si="0"/>
        <v>2</v>
      </c>
      <c r="U31" s="295" t="s">
        <v>250</v>
      </c>
      <c r="V31" s="314">
        <v>71174</v>
      </c>
      <c r="W31" s="295"/>
      <c r="X31" s="295"/>
      <c r="Y31" s="295"/>
      <c r="Z31" s="295"/>
    </row>
    <row r="32" spans="2:26" s="62" customFormat="1" ht="24.95" customHeight="1" x14ac:dyDescent="0.25">
      <c r="B32" s="625">
        <v>22</v>
      </c>
      <c r="C32" s="626"/>
      <c r="D32" s="655" t="s">
        <v>846</v>
      </c>
      <c r="E32" s="655"/>
      <c r="F32" s="655"/>
      <c r="G32" s="655"/>
      <c r="H32" s="655"/>
      <c r="I32" s="655"/>
      <c r="J32" s="655"/>
      <c r="K32" s="315" t="s">
        <v>17</v>
      </c>
      <c r="L32" s="321">
        <v>22.2</v>
      </c>
      <c r="M32" s="321">
        <v>2845.4</v>
      </c>
      <c r="N32" s="321"/>
      <c r="O32" s="321"/>
      <c r="P32" s="321"/>
      <c r="Q32" s="321"/>
      <c r="R32" s="321"/>
      <c r="S32" s="210">
        <f t="shared" si="0"/>
        <v>2867.6</v>
      </c>
      <c r="U32" s="295" t="s">
        <v>251</v>
      </c>
      <c r="V32" s="314">
        <v>91930</v>
      </c>
      <c r="W32" s="295"/>
      <c r="X32" s="295"/>
      <c r="Y32" s="295"/>
      <c r="Z32" s="295"/>
    </row>
    <row r="33" spans="2:26" s="62" customFormat="1" ht="24.95" customHeight="1" x14ac:dyDescent="0.25">
      <c r="B33" s="625">
        <v>23</v>
      </c>
      <c r="C33" s="626"/>
      <c r="D33" s="655" t="s">
        <v>847</v>
      </c>
      <c r="E33" s="655"/>
      <c r="F33" s="655"/>
      <c r="G33" s="655"/>
      <c r="H33" s="655"/>
      <c r="I33" s="655"/>
      <c r="J33" s="655"/>
      <c r="K33" s="315" t="s">
        <v>12</v>
      </c>
      <c r="L33" s="321">
        <v>8</v>
      </c>
      <c r="M33" s="321"/>
      <c r="N33" s="321"/>
      <c r="O33" s="321"/>
      <c r="P33" s="321"/>
      <c r="Q33" s="321"/>
      <c r="R33" s="321"/>
      <c r="S33" s="210">
        <f t="shared" si="0"/>
        <v>8</v>
      </c>
      <c r="U33" s="295" t="s">
        <v>251</v>
      </c>
      <c r="V33" s="314">
        <v>91992</v>
      </c>
      <c r="W33" s="295"/>
      <c r="X33" s="295"/>
      <c r="Y33" s="295"/>
      <c r="Z33" s="295"/>
    </row>
    <row r="34" spans="2:26" s="62" customFormat="1" ht="54.95" customHeight="1" x14ac:dyDescent="0.25">
      <c r="B34" s="625">
        <v>24</v>
      </c>
      <c r="C34" s="626"/>
      <c r="D34" s="656" t="s">
        <v>848</v>
      </c>
      <c r="E34" s="657"/>
      <c r="F34" s="657"/>
      <c r="G34" s="657"/>
      <c r="H34" s="657"/>
      <c r="I34" s="657"/>
      <c r="J34" s="658"/>
      <c r="K34" s="315" t="s">
        <v>12</v>
      </c>
      <c r="L34" s="321">
        <v>1</v>
      </c>
      <c r="M34" s="321"/>
      <c r="N34" s="321"/>
      <c r="O34" s="321"/>
      <c r="P34" s="321"/>
      <c r="Q34" s="321"/>
      <c r="R34" s="321"/>
      <c r="S34" s="210">
        <f t="shared" si="0"/>
        <v>1</v>
      </c>
      <c r="U34" s="295" t="s">
        <v>251</v>
      </c>
      <c r="V34" s="314">
        <v>101878</v>
      </c>
      <c r="W34" s="295" t="s">
        <v>849</v>
      </c>
      <c r="X34" s="295"/>
      <c r="Y34" s="295"/>
      <c r="Z34" s="295"/>
    </row>
    <row r="35" spans="2:26" s="62" customFormat="1" ht="54.95" customHeight="1" x14ac:dyDescent="0.25">
      <c r="B35" s="625">
        <v>25</v>
      </c>
      <c r="C35" s="626"/>
      <c r="D35" s="655" t="s">
        <v>850</v>
      </c>
      <c r="E35" s="655"/>
      <c r="F35" s="655"/>
      <c r="G35" s="655"/>
      <c r="H35" s="655"/>
      <c r="I35" s="655"/>
      <c r="J35" s="655"/>
      <c r="K35" s="315" t="s">
        <v>12</v>
      </c>
      <c r="L35" s="321">
        <v>7</v>
      </c>
      <c r="M35" s="321">
        <v>8</v>
      </c>
      <c r="N35" s="321"/>
      <c r="O35" s="321"/>
      <c r="P35" s="321"/>
      <c r="Q35" s="321"/>
      <c r="R35" s="321"/>
      <c r="S35" s="210">
        <f t="shared" si="0"/>
        <v>15</v>
      </c>
      <c r="U35" s="295" t="s">
        <v>252</v>
      </c>
      <c r="V35" s="318" t="s">
        <v>851</v>
      </c>
      <c r="W35" s="295" t="s">
        <v>849</v>
      </c>
      <c r="X35" s="295"/>
      <c r="Y35" s="295"/>
      <c r="Z35" s="295"/>
    </row>
    <row r="36" spans="2:26" s="62" customFormat="1" ht="39.950000000000003" customHeight="1" x14ac:dyDescent="0.25">
      <c r="B36" s="625">
        <v>26</v>
      </c>
      <c r="C36" s="626"/>
      <c r="D36" s="655" t="s">
        <v>1829</v>
      </c>
      <c r="E36" s="655"/>
      <c r="F36" s="655"/>
      <c r="G36" s="655"/>
      <c r="H36" s="655"/>
      <c r="I36" s="655"/>
      <c r="J36" s="655"/>
      <c r="K36" s="315" t="s">
        <v>12</v>
      </c>
      <c r="L36" s="321">
        <v>2</v>
      </c>
      <c r="M36" s="321"/>
      <c r="N36" s="321"/>
      <c r="O36" s="321"/>
      <c r="P36" s="321"/>
      <c r="Q36" s="321"/>
      <c r="R36" s="321"/>
      <c r="S36" s="210">
        <f t="shared" ref="S36" si="1">SUM(L36:R36)</f>
        <v>2</v>
      </c>
      <c r="U36" s="295" t="s">
        <v>502</v>
      </c>
      <c r="V36" s="318" t="s">
        <v>1830</v>
      </c>
      <c r="W36" s="295"/>
      <c r="X36" s="295"/>
      <c r="Y36" s="295"/>
      <c r="Z36" s="295"/>
    </row>
    <row r="37" spans="2:26" s="62" customFormat="1" ht="20.100000000000001" customHeight="1" x14ac:dyDescent="0.25">
      <c r="B37" s="625">
        <v>27</v>
      </c>
      <c r="C37" s="626"/>
      <c r="D37" s="656" t="s">
        <v>852</v>
      </c>
      <c r="E37" s="657"/>
      <c r="F37" s="657"/>
      <c r="G37" s="657"/>
      <c r="H37" s="657"/>
      <c r="I37" s="657"/>
      <c r="J37" s="658"/>
      <c r="K37" s="315" t="s">
        <v>17</v>
      </c>
      <c r="L37" s="321">
        <v>482</v>
      </c>
      <c r="M37" s="321">
        <v>1438.3</v>
      </c>
      <c r="N37" s="321"/>
      <c r="O37" s="321"/>
      <c r="P37" s="321"/>
      <c r="Q37" s="321"/>
      <c r="R37" s="321"/>
      <c r="S37" s="210">
        <f t="shared" si="0"/>
        <v>1920.3</v>
      </c>
      <c r="U37" s="295" t="s">
        <v>250</v>
      </c>
      <c r="V37" s="314">
        <v>70564</v>
      </c>
      <c r="W37" s="295" t="s">
        <v>849</v>
      </c>
      <c r="X37" s="295"/>
      <c r="Y37" s="295"/>
      <c r="Z37" s="295"/>
    </row>
    <row r="38" spans="2:26" s="62" customFormat="1" ht="20.100000000000001" customHeight="1" x14ac:dyDescent="0.25">
      <c r="B38" s="625">
        <v>28</v>
      </c>
      <c r="C38" s="626"/>
      <c r="D38" s="656" t="s">
        <v>853</v>
      </c>
      <c r="E38" s="657"/>
      <c r="F38" s="657"/>
      <c r="G38" s="657"/>
      <c r="H38" s="657"/>
      <c r="I38" s="657"/>
      <c r="J38" s="658"/>
      <c r="K38" s="315" t="s">
        <v>17</v>
      </c>
      <c r="L38" s="321">
        <v>148</v>
      </c>
      <c r="M38" s="321">
        <v>4281.8</v>
      </c>
      <c r="N38" s="321"/>
      <c r="O38" s="321"/>
      <c r="P38" s="321"/>
      <c r="Q38" s="321"/>
      <c r="R38" s="321"/>
      <c r="S38" s="210">
        <f t="shared" si="0"/>
        <v>4429.8</v>
      </c>
      <c r="U38" s="295" t="s">
        <v>250</v>
      </c>
      <c r="V38" s="314">
        <v>70570</v>
      </c>
      <c r="W38" s="295" t="s">
        <v>849</v>
      </c>
      <c r="X38" s="295"/>
      <c r="Y38" s="295"/>
      <c r="Z38" s="295"/>
    </row>
    <row r="39" spans="2:26" s="62" customFormat="1" ht="20.100000000000001" customHeight="1" x14ac:dyDescent="0.25">
      <c r="B39" s="625">
        <v>29</v>
      </c>
      <c r="C39" s="626"/>
      <c r="D39" s="655" t="s">
        <v>854</v>
      </c>
      <c r="E39" s="655"/>
      <c r="F39" s="655"/>
      <c r="G39" s="655"/>
      <c r="H39" s="655"/>
      <c r="I39" s="655"/>
      <c r="J39" s="655"/>
      <c r="K39" s="315" t="s">
        <v>12</v>
      </c>
      <c r="L39" s="321">
        <v>16</v>
      </c>
      <c r="M39" s="321"/>
      <c r="N39" s="321"/>
      <c r="O39" s="321"/>
      <c r="P39" s="321"/>
      <c r="Q39" s="321"/>
      <c r="R39" s="321"/>
      <c r="S39" s="210">
        <f t="shared" si="0"/>
        <v>16</v>
      </c>
      <c r="U39" s="295" t="s">
        <v>250</v>
      </c>
      <c r="V39" s="314">
        <v>71450</v>
      </c>
      <c r="W39" s="295" t="s">
        <v>849</v>
      </c>
      <c r="X39" s="295"/>
      <c r="Y39" s="295"/>
      <c r="Z39" s="295"/>
    </row>
    <row r="40" spans="2:26" s="62" customFormat="1" ht="20.100000000000001" customHeight="1" x14ac:dyDescent="0.25">
      <c r="B40" s="625">
        <v>30</v>
      </c>
      <c r="C40" s="626"/>
      <c r="D40" s="655" t="s">
        <v>855</v>
      </c>
      <c r="E40" s="655"/>
      <c r="F40" s="655"/>
      <c r="G40" s="655"/>
      <c r="H40" s="655"/>
      <c r="I40" s="655"/>
      <c r="J40" s="655"/>
      <c r="K40" s="315" t="s">
        <v>12</v>
      </c>
      <c r="L40" s="321">
        <v>92</v>
      </c>
      <c r="M40" s="321">
        <v>86</v>
      </c>
      <c r="N40" s="321"/>
      <c r="O40" s="321"/>
      <c r="P40" s="321"/>
      <c r="Q40" s="321"/>
      <c r="R40" s="321"/>
      <c r="S40" s="210">
        <f t="shared" si="0"/>
        <v>178</v>
      </c>
      <c r="U40" s="295" t="s">
        <v>250</v>
      </c>
      <c r="V40" s="314">
        <v>71171</v>
      </c>
      <c r="W40" s="295" t="s">
        <v>849</v>
      </c>
      <c r="X40" s="295"/>
      <c r="Y40" s="295"/>
      <c r="Z40" s="295"/>
    </row>
    <row r="41" spans="2:26" s="62" customFormat="1" ht="20.100000000000001" customHeight="1" x14ac:dyDescent="0.25">
      <c r="B41" s="625">
        <v>31</v>
      </c>
      <c r="C41" s="626"/>
      <c r="D41" s="655" t="s">
        <v>856</v>
      </c>
      <c r="E41" s="655"/>
      <c r="F41" s="655"/>
      <c r="G41" s="655"/>
      <c r="H41" s="655"/>
      <c r="I41" s="655"/>
      <c r="J41" s="655"/>
      <c r="K41" s="315" t="s">
        <v>12</v>
      </c>
      <c r="L41" s="321"/>
      <c r="M41" s="321">
        <v>1</v>
      </c>
      <c r="N41" s="321"/>
      <c r="O41" s="321"/>
      <c r="P41" s="321"/>
      <c r="Q41" s="321"/>
      <c r="R41" s="321"/>
      <c r="S41" s="210">
        <f t="shared" si="0"/>
        <v>1</v>
      </c>
      <c r="U41" s="295" t="s">
        <v>250</v>
      </c>
      <c r="V41" s="314">
        <v>71172</v>
      </c>
      <c r="W41" s="295" t="s">
        <v>849</v>
      </c>
      <c r="X41" s="295"/>
      <c r="Y41" s="295"/>
      <c r="Z41" s="295"/>
    </row>
    <row r="42" spans="2:26" s="62" customFormat="1" ht="39.950000000000003" customHeight="1" x14ac:dyDescent="0.25">
      <c r="B42" s="625">
        <v>32</v>
      </c>
      <c r="C42" s="626"/>
      <c r="D42" s="655" t="s">
        <v>861</v>
      </c>
      <c r="E42" s="655"/>
      <c r="F42" s="655"/>
      <c r="G42" s="655"/>
      <c r="H42" s="655"/>
      <c r="I42" s="655"/>
      <c r="J42" s="655"/>
      <c r="K42" s="315" t="s">
        <v>12</v>
      </c>
      <c r="L42" s="321">
        <v>8</v>
      </c>
      <c r="M42" s="321"/>
      <c r="N42" s="321"/>
      <c r="O42" s="321"/>
      <c r="P42" s="321"/>
      <c r="Q42" s="321"/>
      <c r="R42" s="321"/>
      <c r="S42" s="210">
        <f t="shared" si="0"/>
        <v>8</v>
      </c>
      <c r="U42" s="295" t="s">
        <v>491</v>
      </c>
      <c r="V42" s="314">
        <v>8688</v>
      </c>
      <c r="W42" s="295" t="s">
        <v>849</v>
      </c>
      <c r="X42" s="295"/>
      <c r="Y42" s="295"/>
      <c r="Z42" s="295"/>
    </row>
    <row r="43" spans="2:26" s="62" customFormat="1" ht="20.100000000000001" customHeight="1" x14ac:dyDescent="0.25">
      <c r="B43" s="625">
        <v>33</v>
      </c>
      <c r="C43" s="626"/>
      <c r="D43" s="655" t="s">
        <v>862</v>
      </c>
      <c r="E43" s="655"/>
      <c r="F43" s="655"/>
      <c r="G43" s="655"/>
      <c r="H43" s="655"/>
      <c r="I43" s="655"/>
      <c r="J43" s="655"/>
      <c r="K43" s="315" t="s">
        <v>12</v>
      </c>
      <c r="L43" s="321">
        <v>103</v>
      </c>
      <c r="M43" s="321"/>
      <c r="N43" s="321"/>
      <c r="O43" s="321"/>
      <c r="P43" s="321"/>
      <c r="Q43" s="321"/>
      <c r="R43" s="321"/>
      <c r="S43" s="210">
        <f t="shared" si="0"/>
        <v>103</v>
      </c>
      <c r="U43" s="295" t="s">
        <v>250</v>
      </c>
      <c r="V43" s="314">
        <v>70682</v>
      </c>
      <c r="W43" s="295" t="s">
        <v>849</v>
      </c>
      <c r="X43" s="295"/>
      <c r="Y43" s="295"/>
      <c r="Z43" s="295"/>
    </row>
    <row r="44" spans="2:26" s="62" customFormat="1" ht="20.100000000000001" customHeight="1" x14ac:dyDescent="0.25">
      <c r="B44" s="625">
        <v>34</v>
      </c>
      <c r="C44" s="626"/>
      <c r="D44" s="655" t="s">
        <v>863</v>
      </c>
      <c r="E44" s="655"/>
      <c r="F44" s="655"/>
      <c r="G44" s="655"/>
      <c r="H44" s="655"/>
      <c r="I44" s="655"/>
      <c r="J44" s="655"/>
      <c r="K44" s="315" t="s">
        <v>12</v>
      </c>
      <c r="L44" s="321">
        <v>8</v>
      </c>
      <c r="M44" s="321"/>
      <c r="N44" s="321"/>
      <c r="O44" s="321"/>
      <c r="P44" s="321"/>
      <c r="Q44" s="321"/>
      <c r="R44" s="321"/>
      <c r="S44" s="210">
        <f t="shared" si="0"/>
        <v>8</v>
      </c>
      <c r="U44" s="295" t="s">
        <v>250</v>
      </c>
      <c r="V44" s="314">
        <v>71175</v>
      </c>
      <c r="W44" s="295" t="s">
        <v>849</v>
      </c>
      <c r="X44" s="295"/>
      <c r="Y44" s="295" t="e">
        <f>+UPPER(#REF!)</f>
        <v>#REF!</v>
      </c>
      <c r="Z44" s="295"/>
    </row>
    <row r="45" spans="2:26" s="62" customFormat="1" ht="24.95" customHeight="1" x14ac:dyDescent="0.25">
      <c r="B45" s="625">
        <v>35</v>
      </c>
      <c r="C45" s="626"/>
      <c r="D45" s="655" t="s">
        <v>1847</v>
      </c>
      <c r="E45" s="655"/>
      <c r="F45" s="655"/>
      <c r="G45" s="655"/>
      <c r="H45" s="655"/>
      <c r="I45" s="655"/>
      <c r="J45" s="655"/>
      <c r="K45" s="315" t="s">
        <v>12</v>
      </c>
      <c r="L45" s="321">
        <v>4</v>
      </c>
      <c r="M45" s="321"/>
      <c r="N45" s="321"/>
      <c r="O45" s="321"/>
      <c r="P45" s="321"/>
      <c r="Q45" s="321"/>
      <c r="R45" s="321"/>
      <c r="S45" s="210">
        <f t="shared" si="0"/>
        <v>4</v>
      </c>
      <c r="U45" s="295" t="s">
        <v>250</v>
      </c>
      <c r="V45" s="314">
        <v>71176</v>
      </c>
      <c r="W45" s="295" t="s">
        <v>849</v>
      </c>
      <c r="X45" s="295"/>
      <c r="Y45" s="295"/>
      <c r="Z45" s="295"/>
    </row>
    <row r="46" spans="2:26" s="62" customFormat="1" ht="39.950000000000003" customHeight="1" x14ac:dyDescent="0.25">
      <c r="B46" s="625">
        <v>36</v>
      </c>
      <c r="C46" s="626"/>
      <c r="D46" s="655" t="s">
        <v>865</v>
      </c>
      <c r="E46" s="655"/>
      <c r="F46" s="655"/>
      <c r="G46" s="655"/>
      <c r="H46" s="655"/>
      <c r="I46" s="655"/>
      <c r="J46" s="655"/>
      <c r="K46" s="315" t="s">
        <v>12</v>
      </c>
      <c r="L46" s="321">
        <v>112</v>
      </c>
      <c r="M46" s="321">
        <v>116</v>
      </c>
      <c r="N46" s="321"/>
      <c r="O46" s="321"/>
      <c r="P46" s="321"/>
      <c r="Q46" s="321"/>
      <c r="R46" s="321"/>
      <c r="S46" s="210">
        <f t="shared" si="0"/>
        <v>228</v>
      </c>
      <c r="U46" s="295" t="s">
        <v>491</v>
      </c>
      <c r="V46" s="314">
        <v>8684</v>
      </c>
      <c r="W46" s="295" t="s">
        <v>849</v>
      </c>
      <c r="X46" s="295"/>
      <c r="Y46" s="295"/>
      <c r="Z46" s="295"/>
    </row>
    <row r="47" spans="2:26" s="62" customFormat="1" ht="20.100000000000001" customHeight="1" x14ac:dyDescent="0.25">
      <c r="B47" s="625">
        <v>37</v>
      </c>
      <c r="C47" s="626"/>
      <c r="D47" s="655" t="s">
        <v>1823</v>
      </c>
      <c r="E47" s="655"/>
      <c r="F47" s="655"/>
      <c r="G47" s="655"/>
      <c r="H47" s="655"/>
      <c r="I47" s="655"/>
      <c r="J47" s="655"/>
      <c r="K47" s="315" t="s">
        <v>17</v>
      </c>
      <c r="L47" s="321">
        <v>122</v>
      </c>
      <c r="M47" s="321"/>
      <c r="N47" s="321"/>
      <c r="O47" s="321"/>
      <c r="P47" s="321"/>
      <c r="Q47" s="321"/>
      <c r="R47" s="321"/>
      <c r="S47" s="210">
        <f t="shared" si="0"/>
        <v>122</v>
      </c>
      <c r="U47" s="295" t="s">
        <v>250</v>
      </c>
      <c r="V47" s="314"/>
      <c r="W47" s="295"/>
      <c r="X47" s="295"/>
      <c r="Y47" s="295"/>
      <c r="Z47" s="295"/>
    </row>
    <row r="48" spans="2:26" s="62" customFormat="1" ht="20.100000000000001" customHeight="1" x14ac:dyDescent="0.25">
      <c r="B48" s="625">
        <v>38</v>
      </c>
      <c r="C48" s="626"/>
      <c r="D48" s="655" t="s">
        <v>1820</v>
      </c>
      <c r="E48" s="655"/>
      <c r="F48" s="655"/>
      <c r="G48" s="655"/>
      <c r="H48" s="655"/>
      <c r="I48" s="655"/>
      <c r="J48" s="655"/>
      <c r="K48" s="315" t="s">
        <v>17</v>
      </c>
      <c r="L48" s="321">
        <v>161.1</v>
      </c>
      <c r="M48" s="321"/>
      <c r="N48" s="321"/>
      <c r="O48" s="321"/>
      <c r="P48" s="321"/>
      <c r="Q48" s="321"/>
      <c r="R48" s="321"/>
      <c r="S48" s="210">
        <f t="shared" si="0"/>
        <v>161.1</v>
      </c>
      <c r="U48" s="295" t="s">
        <v>250</v>
      </c>
      <c r="V48" s="314">
        <v>70583</v>
      </c>
      <c r="W48" s="295"/>
      <c r="X48" s="295"/>
      <c r="Y48" s="295"/>
      <c r="Z48" s="295"/>
    </row>
    <row r="49" spans="2:26" s="62" customFormat="1" ht="20.100000000000001" customHeight="1" x14ac:dyDescent="0.25">
      <c r="B49" s="625">
        <v>39</v>
      </c>
      <c r="C49" s="626"/>
      <c r="D49" s="655" t="s">
        <v>866</v>
      </c>
      <c r="E49" s="655"/>
      <c r="F49" s="655"/>
      <c r="G49" s="655"/>
      <c r="H49" s="655"/>
      <c r="I49" s="655"/>
      <c r="J49" s="655"/>
      <c r="K49" s="315" t="s">
        <v>17</v>
      </c>
      <c r="L49" s="321">
        <v>54.3</v>
      </c>
      <c r="M49" s="321"/>
      <c r="N49" s="321"/>
      <c r="O49" s="321"/>
      <c r="P49" s="321"/>
      <c r="Q49" s="321"/>
      <c r="R49" s="321"/>
      <c r="S49" s="210">
        <f t="shared" si="0"/>
        <v>54.3</v>
      </c>
      <c r="U49" s="295" t="s">
        <v>250</v>
      </c>
      <c r="V49" s="314">
        <v>70510</v>
      </c>
      <c r="W49" s="295" t="s">
        <v>849</v>
      </c>
      <c r="X49" s="295"/>
      <c r="Y49" s="295"/>
      <c r="Z49" s="295"/>
    </row>
    <row r="50" spans="2:26" s="62" customFormat="1" ht="20.100000000000001" customHeight="1" x14ac:dyDescent="0.25">
      <c r="B50" s="625">
        <v>40</v>
      </c>
      <c r="C50" s="626"/>
      <c r="D50" s="655" t="s">
        <v>867</v>
      </c>
      <c r="E50" s="655"/>
      <c r="F50" s="655"/>
      <c r="G50" s="655"/>
      <c r="H50" s="655"/>
      <c r="I50" s="655"/>
      <c r="J50" s="655"/>
      <c r="K50" s="315" t="s">
        <v>17</v>
      </c>
      <c r="L50" s="321">
        <v>33.1</v>
      </c>
      <c r="M50" s="321"/>
      <c r="N50" s="321"/>
      <c r="O50" s="321"/>
      <c r="P50" s="321"/>
      <c r="Q50" s="321"/>
      <c r="R50" s="321"/>
      <c r="S50" s="210">
        <f t="shared" si="0"/>
        <v>33.1</v>
      </c>
      <c r="U50" s="295" t="s">
        <v>250</v>
      </c>
      <c r="V50" s="314">
        <v>70511</v>
      </c>
      <c r="W50" s="295"/>
      <c r="X50" s="295"/>
      <c r="Y50" s="295"/>
      <c r="Z50" s="295"/>
    </row>
    <row r="51" spans="2:26" s="62" customFormat="1" ht="20.100000000000001" customHeight="1" x14ac:dyDescent="0.25">
      <c r="B51" s="625">
        <v>41</v>
      </c>
      <c r="C51" s="626"/>
      <c r="D51" s="655" t="s">
        <v>1818</v>
      </c>
      <c r="E51" s="655"/>
      <c r="F51" s="655"/>
      <c r="G51" s="655"/>
      <c r="H51" s="655"/>
      <c r="I51" s="655"/>
      <c r="J51" s="655"/>
      <c r="K51" s="315" t="s">
        <v>17</v>
      </c>
      <c r="L51" s="321">
        <v>16.8</v>
      </c>
      <c r="M51" s="321"/>
      <c r="N51" s="321"/>
      <c r="O51" s="321"/>
      <c r="P51" s="321"/>
      <c r="Q51" s="321"/>
      <c r="R51" s="321"/>
      <c r="S51" s="210">
        <f t="shared" si="0"/>
        <v>16.8</v>
      </c>
      <c r="U51" s="295" t="s">
        <v>250</v>
      </c>
      <c r="V51" s="314">
        <v>70587</v>
      </c>
      <c r="W51" s="295"/>
      <c r="X51" s="295"/>
      <c r="Y51" s="295"/>
      <c r="Z51" s="295"/>
    </row>
    <row r="52" spans="2:26" s="62" customFormat="1" ht="20.100000000000001" customHeight="1" x14ac:dyDescent="0.25">
      <c r="B52" s="625">
        <v>42</v>
      </c>
      <c r="C52" s="626"/>
      <c r="D52" s="655" t="s">
        <v>1819</v>
      </c>
      <c r="E52" s="655"/>
      <c r="F52" s="655"/>
      <c r="G52" s="655"/>
      <c r="H52" s="655"/>
      <c r="I52" s="655"/>
      <c r="J52" s="655"/>
      <c r="K52" s="315" t="s">
        <v>17</v>
      </c>
      <c r="L52" s="321">
        <v>73.099999999999994</v>
      </c>
      <c r="M52" s="321"/>
      <c r="N52" s="321"/>
      <c r="O52" s="321"/>
      <c r="P52" s="321"/>
      <c r="Q52" s="321"/>
      <c r="R52" s="321"/>
      <c r="S52" s="210">
        <f t="shared" si="0"/>
        <v>73.099999999999994</v>
      </c>
      <c r="U52" s="295" t="s">
        <v>250</v>
      </c>
      <c r="V52" s="314">
        <v>70588</v>
      </c>
      <c r="W52" s="295"/>
      <c r="X52" s="295"/>
      <c r="Y52" s="295"/>
      <c r="Z52" s="295"/>
    </row>
    <row r="53" spans="2:26" s="62" customFormat="1" ht="20.100000000000001" customHeight="1" x14ac:dyDescent="0.25">
      <c r="B53" s="625">
        <v>43</v>
      </c>
      <c r="C53" s="626"/>
      <c r="D53" s="655" t="s">
        <v>1821</v>
      </c>
      <c r="E53" s="655"/>
      <c r="F53" s="655"/>
      <c r="G53" s="655"/>
      <c r="H53" s="655"/>
      <c r="I53" s="655"/>
      <c r="J53" s="655"/>
      <c r="K53" s="315" t="s">
        <v>17</v>
      </c>
      <c r="L53" s="321">
        <v>67</v>
      </c>
      <c r="M53" s="321"/>
      <c r="N53" s="321"/>
      <c r="O53" s="321"/>
      <c r="P53" s="321"/>
      <c r="Q53" s="321"/>
      <c r="R53" s="321"/>
      <c r="S53" s="210">
        <f t="shared" si="0"/>
        <v>67</v>
      </c>
      <c r="U53" s="295" t="s">
        <v>250</v>
      </c>
      <c r="V53" s="314">
        <v>70589</v>
      </c>
      <c r="W53" s="295"/>
      <c r="X53" s="295"/>
      <c r="Y53" s="295"/>
      <c r="Z53" s="295"/>
    </row>
    <row r="54" spans="2:26" s="62" customFormat="1" ht="20.100000000000001" customHeight="1" x14ac:dyDescent="0.25">
      <c r="B54" s="625">
        <v>44</v>
      </c>
      <c r="C54" s="626"/>
      <c r="D54" s="655" t="s">
        <v>1822</v>
      </c>
      <c r="E54" s="655"/>
      <c r="F54" s="655"/>
      <c r="G54" s="655"/>
      <c r="H54" s="655"/>
      <c r="I54" s="655"/>
      <c r="J54" s="655"/>
      <c r="K54" s="315" t="s">
        <v>17</v>
      </c>
      <c r="L54" s="321">
        <v>112.3</v>
      </c>
      <c r="M54" s="321"/>
      <c r="N54" s="321"/>
      <c r="O54" s="321"/>
      <c r="P54" s="321"/>
      <c r="Q54" s="321"/>
      <c r="R54" s="321"/>
      <c r="S54" s="210">
        <f t="shared" si="0"/>
        <v>112.3</v>
      </c>
      <c r="U54" s="295" t="s">
        <v>250</v>
      </c>
      <c r="V54" s="314">
        <v>70590</v>
      </c>
      <c r="W54" s="295"/>
      <c r="X54" s="295"/>
      <c r="Y54" s="295"/>
      <c r="Z54" s="295"/>
    </row>
    <row r="55" spans="2:26" s="62" customFormat="1" ht="20.100000000000001" customHeight="1" x14ac:dyDescent="0.25">
      <c r="B55" s="625">
        <v>45</v>
      </c>
      <c r="C55" s="626"/>
      <c r="D55" s="655" t="s">
        <v>868</v>
      </c>
      <c r="E55" s="655"/>
      <c r="F55" s="655"/>
      <c r="G55" s="655"/>
      <c r="H55" s="655"/>
      <c r="I55" s="655"/>
      <c r="J55" s="655"/>
      <c r="K55" s="315" t="s">
        <v>12</v>
      </c>
      <c r="L55" s="321">
        <v>168</v>
      </c>
      <c r="M55" s="321">
        <v>130</v>
      </c>
      <c r="N55" s="321"/>
      <c r="O55" s="321"/>
      <c r="P55" s="321"/>
      <c r="Q55" s="321"/>
      <c r="R55" s="321"/>
      <c r="S55" s="210">
        <f t="shared" si="0"/>
        <v>298</v>
      </c>
      <c r="U55" s="295" t="s">
        <v>250</v>
      </c>
      <c r="V55" s="314">
        <v>72328</v>
      </c>
      <c r="W55" s="295"/>
      <c r="X55" s="295"/>
      <c r="Y55" s="295"/>
      <c r="Z55" s="295"/>
    </row>
    <row r="56" spans="2:26" s="62" customFormat="1" ht="24.95" customHeight="1" x14ac:dyDescent="0.25">
      <c r="B56" s="625">
        <v>46</v>
      </c>
      <c r="C56" s="626"/>
      <c r="D56" s="656" t="s">
        <v>869</v>
      </c>
      <c r="E56" s="657"/>
      <c r="F56" s="657"/>
      <c r="G56" s="657"/>
      <c r="H56" s="657"/>
      <c r="I56" s="657"/>
      <c r="J56" s="658"/>
      <c r="K56" s="315" t="s">
        <v>12</v>
      </c>
      <c r="L56" s="321">
        <v>2</v>
      </c>
      <c r="M56" s="321"/>
      <c r="N56" s="321"/>
      <c r="O56" s="321"/>
      <c r="P56" s="321"/>
      <c r="Q56" s="321"/>
      <c r="R56" s="321"/>
      <c r="S56" s="210">
        <f t="shared" si="0"/>
        <v>2</v>
      </c>
      <c r="U56" s="295" t="s">
        <v>491</v>
      </c>
      <c r="V56" s="314">
        <v>8687</v>
      </c>
      <c r="W56" s="295" t="s">
        <v>849</v>
      </c>
      <c r="X56" s="295"/>
      <c r="Y56" s="295"/>
      <c r="Z56" s="295"/>
    </row>
    <row r="57" spans="2:26" s="62" customFormat="1" ht="24.95" customHeight="1" x14ac:dyDescent="0.25">
      <c r="B57" s="625">
        <v>47</v>
      </c>
      <c r="C57" s="626"/>
      <c r="D57" s="655" t="s">
        <v>870</v>
      </c>
      <c r="E57" s="655"/>
      <c r="F57" s="655"/>
      <c r="G57" s="655"/>
      <c r="H57" s="655"/>
      <c r="I57" s="655"/>
      <c r="J57" s="655"/>
      <c r="K57" s="315" t="s">
        <v>12</v>
      </c>
      <c r="L57" s="321">
        <f>+L46*3</f>
        <v>336</v>
      </c>
      <c r="M57" s="321">
        <f>+M46*3</f>
        <v>348</v>
      </c>
      <c r="N57" s="321"/>
      <c r="O57" s="321"/>
      <c r="P57" s="321"/>
      <c r="Q57" s="321"/>
      <c r="R57" s="321"/>
      <c r="S57" s="210">
        <f t="shared" si="0"/>
        <v>684</v>
      </c>
      <c r="U57" s="295" t="s">
        <v>491</v>
      </c>
      <c r="V57" s="314">
        <v>7819</v>
      </c>
      <c r="W57" s="295" t="s">
        <v>849</v>
      </c>
      <c r="X57" s="295"/>
      <c r="Y57" s="295"/>
      <c r="Z57" s="295"/>
    </row>
    <row r="58" spans="2:26" s="62" customFormat="1" ht="20.100000000000001" customHeight="1" x14ac:dyDescent="0.25">
      <c r="B58" s="625">
        <v>48</v>
      </c>
      <c r="C58" s="626"/>
      <c r="D58" s="655" t="s">
        <v>871</v>
      </c>
      <c r="E58" s="655"/>
      <c r="F58" s="655"/>
      <c r="G58" s="655"/>
      <c r="H58" s="655"/>
      <c r="I58" s="655"/>
      <c r="J58" s="655"/>
      <c r="K58" s="315" t="s">
        <v>12</v>
      </c>
      <c r="L58" s="321">
        <f>+L57</f>
        <v>336</v>
      </c>
      <c r="M58" s="321">
        <f>+M57</f>
        <v>348</v>
      </c>
      <c r="N58" s="321"/>
      <c r="O58" s="321"/>
      <c r="P58" s="321"/>
      <c r="Q58" s="321"/>
      <c r="R58" s="321"/>
      <c r="S58" s="210">
        <f t="shared" si="0"/>
        <v>684</v>
      </c>
      <c r="U58" s="295" t="s">
        <v>250</v>
      </c>
      <c r="V58" s="314">
        <v>70769</v>
      </c>
      <c r="W58" s="295" t="s">
        <v>849</v>
      </c>
      <c r="X58" s="295"/>
      <c r="Y58" s="295"/>
      <c r="Z58" s="295"/>
    </row>
    <row r="59" spans="2:26" s="62" customFormat="1" ht="39.950000000000003" customHeight="1" x14ac:dyDescent="0.25">
      <c r="B59" s="625">
        <v>49</v>
      </c>
      <c r="C59" s="626"/>
      <c r="D59" s="655" t="s">
        <v>872</v>
      </c>
      <c r="E59" s="655"/>
      <c r="F59" s="655"/>
      <c r="G59" s="655"/>
      <c r="H59" s="655"/>
      <c r="I59" s="655"/>
      <c r="J59" s="655"/>
      <c r="K59" s="315" t="s">
        <v>12</v>
      </c>
      <c r="L59" s="321">
        <f>+L46</f>
        <v>112</v>
      </c>
      <c r="M59" s="321">
        <f>+M46</f>
        <v>116</v>
      </c>
      <c r="N59" s="321"/>
      <c r="O59" s="321"/>
      <c r="P59" s="321"/>
      <c r="Q59" s="321"/>
      <c r="R59" s="321"/>
      <c r="S59" s="210">
        <f t="shared" si="0"/>
        <v>228</v>
      </c>
      <c r="U59" s="295" t="s">
        <v>491</v>
      </c>
      <c r="V59" s="314">
        <v>12471</v>
      </c>
      <c r="W59" s="295" t="s">
        <v>849</v>
      </c>
      <c r="X59" s="295"/>
      <c r="Y59" s="295"/>
      <c r="Z59" s="295"/>
    </row>
    <row r="60" spans="2:26" s="62" customFormat="1" ht="20.100000000000001" customHeight="1" x14ac:dyDescent="0.25">
      <c r="B60" s="625">
        <v>50</v>
      </c>
      <c r="C60" s="626"/>
      <c r="D60" s="660" t="s">
        <v>857</v>
      </c>
      <c r="E60" s="660"/>
      <c r="F60" s="660"/>
      <c r="G60" s="660"/>
      <c r="H60" s="660"/>
      <c r="I60" s="660"/>
      <c r="J60" s="660"/>
      <c r="K60" s="316" t="s">
        <v>12</v>
      </c>
      <c r="L60" s="324">
        <v>82</v>
      </c>
      <c r="M60" s="324"/>
      <c r="N60" s="324"/>
      <c r="O60" s="324"/>
      <c r="P60" s="324"/>
      <c r="Q60" s="324"/>
      <c r="R60" s="324"/>
      <c r="S60" s="210">
        <f t="shared" si="0"/>
        <v>82</v>
      </c>
      <c r="U60" s="295" t="s">
        <v>250</v>
      </c>
      <c r="V60" s="314">
        <v>71440</v>
      </c>
      <c r="W60" s="295"/>
      <c r="X60" s="295"/>
      <c r="Y60" s="295"/>
      <c r="Z60" s="295"/>
    </row>
    <row r="61" spans="2:26" s="62" customFormat="1" ht="20.100000000000001" customHeight="1" x14ac:dyDescent="0.25">
      <c r="B61" s="625">
        <v>51</v>
      </c>
      <c r="C61" s="626"/>
      <c r="D61" s="660" t="s">
        <v>1839</v>
      </c>
      <c r="E61" s="660"/>
      <c r="F61" s="660"/>
      <c r="G61" s="660"/>
      <c r="H61" s="660"/>
      <c r="I61" s="660"/>
      <c r="J61" s="660"/>
      <c r="K61" s="316" t="s">
        <v>12</v>
      </c>
      <c r="L61" s="324">
        <v>3</v>
      </c>
      <c r="M61" s="324"/>
      <c r="N61" s="324"/>
      <c r="O61" s="324"/>
      <c r="P61" s="324"/>
      <c r="Q61" s="324"/>
      <c r="R61" s="324"/>
      <c r="S61" s="210">
        <f t="shared" si="0"/>
        <v>3</v>
      </c>
      <c r="U61" s="295" t="s">
        <v>250</v>
      </c>
      <c r="V61" s="314">
        <v>71441</v>
      </c>
      <c r="W61" s="295"/>
      <c r="X61" s="295"/>
      <c r="Y61" s="295"/>
      <c r="Z61" s="295"/>
    </row>
    <row r="62" spans="2:26" s="62" customFormat="1" ht="20.100000000000001" customHeight="1" x14ac:dyDescent="0.25">
      <c r="B62" s="625">
        <v>52</v>
      </c>
      <c r="C62" s="626"/>
      <c r="D62" s="655" t="s">
        <v>858</v>
      </c>
      <c r="E62" s="655"/>
      <c r="F62" s="655"/>
      <c r="G62" s="655"/>
      <c r="H62" s="655"/>
      <c r="I62" s="655"/>
      <c r="J62" s="655"/>
      <c r="K62" s="315" t="s">
        <v>12</v>
      </c>
      <c r="L62" s="321">
        <v>1</v>
      </c>
      <c r="M62" s="321"/>
      <c r="N62" s="321"/>
      <c r="O62" s="321"/>
      <c r="P62" s="321"/>
      <c r="Q62" s="321"/>
      <c r="R62" s="321"/>
      <c r="S62" s="210">
        <f t="shared" si="0"/>
        <v>1</v>
      </c>
      <c r="U62" s="295" t="s">
        <v>250</v>
      </c>
      <c r="V62" s="314">
        <v>71430</v>
      </c>
      <c r="W62" s="295"/>
      <c r="X62" s="295"/>
      <c r="Y62" s="295"/>
      <c r="Z62" s="295"/>
    </row>
    <row r="63" spans="2:26" s="62" customFormat="1" ht="20.100000000000001" customHeight="1" x14ac:dyDescent="0.25">
      <c r="B63" s="625">
        <v>53</v>
      </c>
      <c r="C63" s="626"/>
      <c r="D63" s="655" t="s">
        <v>859</v>
      </c>
      <c r="E63" s="655"/>
      <c r="F63" s="655"/>
      <c r="G63" s="655"/>
      <c r="H63" s="655"/>
      <c r="I63" s="655"/>
      <c r="J63" s="655"/>
      <c r="K63" s="315" t="s">
        <v>12</v>
      </c>
      <c r="L63" s="321">
        <v>15</v>
      </c>
      <c r="M63" s="321"/>
      <c r="N63" s="321"/>
      <c r="O63" s="321"/>
      <c r="P63" s="321"/>
      <c r="Q63" s="321"/>
      <c r="R63" s="321"/>
      <c r="S63" s="210">
        <f t="shared" si="0"/>
        <v>15</v>
      </c>
      <c r="U63" s="295" t="s">
        <v>250</v>
      </c>
      <c r="V63" s="314">
        <v>71431</v>
      </c>
      <c r="W63" s="295"/>
      <c r="X63" s="295"/>
      <c r="Y63" s="295"/>
      <c r="Z63" s="295"/>
    </row>
    <row r="64" spans="2:26" s="62" customFormat="1" ht="20.100000000000001" customHeight="1" x14ac:dyDescent="0.25">
      <c r="B64" s="625">
        <v>54</v>
      </c>
      <c r="C64" s="626"/>
      <c r="D64" s="655" t="s">
        <v>860</v>
      </c>
      <c r="E64" s="655"/>
      <c r="F64" s="655"/>
      <c r="G64" s="655"/>
      <c r="H64" s="655"/>
      <c r="I64" s="655"/>
      <c r="J64" s="655"/>
      <c r="K64" s="315" t="s">
        <v>12</v>
      </c>
      <c r="L64" s="321">
        <v>32</v>
      </c>
      <c r="M64" s="321"/>
      <c r="N64" s="321"/>
      <c r="O64" s="321"/>
      <c r="P64" s="321"/>
      <c r="Q64" s="321"/>
      <c r="R64" s="321"/>
      <c r="S64" s="210">
        <f t="shared" si="0"/>
        <v>32</v>
      </c>
      <c r="U64" s="295" t="s">
        <v>250</v>
      </c>
      <c r="V64" s="314">
        <v>72579</v>
      </c>
      <c r="W64" s="295"/>
      <c r="X64" s="295"/>
      <c r="Y64" s="295"/>
      <c r="Z64" s="295"/>
    </row>
    <row r="65" spans="2:26" s="62" customFormat="1" ht="20.100000000000001" customHeight="1" x14ac:dyDescent="0.25">
      <c r="B65" s="625">
        <v>55</v>
      </c>
      <c r="C65" s="626"/>
      <c r="D65" s="660" t="s">
        <v>1817</v>
      </c>
      <c r="E65" s="660"/>
      <c r="F65" s="660"/>
      <c r="G65" s="660"/>
      <c r="H65" s="660"/>
      <c r="I65" s="660"/>
      <c r="J65" s="660"/>
      <c r="K65" s="316" t="s">
        <v>12</v>
      </c>
      <c r="L65" s="324">
        <v>6</v>
      </c>
      <c r="M65" s="324"/>
      <c r="N65" s="324"/>
      <c r="O65" s="324"/>
      <c r="P65" s="324"/>
      <c r="Q65" s="324"/>
      <c r="R65" s="324"/>
      <c r="S65" s="210">
        <f t="shared" si="0"/>
        <v>6</v>
      </c>
      <c r="U65" s="295" t="s">
        <v>250</v>
      </c>
      <c r="V65" s="314"/>
      <c r="W65" s="295"/>
      <c r="X65" s="295"/>
      <c r="Y65" s="295"/>
      <c r="Z65" s="295"/>
    </row>
    <row r="66" spans="2:26" s="62" customFormat="1" ht="20.100000000000001" customHeight="1" x14ac:dyDescent="0.25">
      <c r="B66" s="625">
        <v>57</v>
      </c>
      <c r="C66" s="626"/>
      <c r="D66" s="660" t="s">
        <v>1826</v>
      </c>
      <c r="E66" s="660"/>
      <c r="F66" s="660"/>
      <c r="G66" s="660"/>
      <c r="H66" s="660"/>
      <c r="I66" s="660"/>
      <c r="J66" s="660"/>
      <c r="K66" s="316" t="s">
        <v>12</v>
      </c>
      <c r="L66" s="324">
        <v>6</v>
      </c>
      <c r="M66" s="324"/>
      <c r="N66" s="324"/>
      <c r="O66" s="324"/>
      <c r="P66" s="324"/>
      <c r="Q66" s="324"/>
      <c r="R66" s="324"/>
      <c r="S66" s="210">
        <f t="shared" ref="S66" si="2">SUM(L66:R66)</f>
        <v>6</v>
      </c>
      <c r="U66" s="295" t="s">
        <v>250</v>
      </c>
      <c r="V66" s="314">
        <v>71177</v>
      </c>
      <c r="W66" s="295"/>
      <c r="X66" s="295"/>
      <c r="Y66" s="295"/>
      <c r="Z66" s="295"/>
    </row>
    <row r="67" spans="2:26" s="62" customFormat="1" ht="20.100000000000001" customHeight="1" x14ac:dyDescent="0.25">
      <c r="B67" s="625">
        <v>58</v>
      </c>
      <c r="C67" s="626"/>
      <c r="D67" s="659" t="s">
        <v>1827</v>
      </c>
      <c r="E67" s="660"/>
      <c r="F67" s="660"/>
      <c r="G67" s="660"/>
      <c r="H67" s="660"/>
      <c r="I67" s="660"/>
      <c r="J67" s="660"/>
      <c r="K67" s="316" t="s">
        <v>12</v>
      </c>
      <c r="L67" s="324">
        <v>2</v>
      </c>
      <c r="M67" s="324"/>
      <c r="N67" s="324"/>
      <c r="O67" s="324"/>
      <c r="P67" s="324"/>
      <c r="Q67" s="324"/>
      <c r="R67" s="324"/>
      <c r="S67" s="210">
        <f t="shared" ref="S67" si="3">SUM(L67:R67)</f>
        <v>2</v>
      </c>
      <c r="U67" s="295" t="s">
        <v>250</v>
      </c>
      <c r="V67" s="314">
        <v>71177</v>
      </c>
      <c r="W67" s="295"/>
      <c r="X67" s="295"/>
      <c r="Y67" s="295"/>
      <c r="Z67" s="295"/>
    </row>
    <row r="68" spans="2:26" s="62" customFormat="1" ht="39.950000000000003" customHeight="1" x14ac:dyDescent="0.25">
      <c r="B68" s="625">
        <v>59</v>
      </c>
      <c r="C68" s="626"/>
      <c r="D68" s="659" t="s">
        <v>1828</v>
      </c>
      <c r="E68" s="660"/>
      <c r="F68" s="660"/>
      <c r="G68" s="660"/>
      <c r="H68" s="660"/>
      <c r="I68" s="660"/>
      <c r="J68" s="660"/>
      <c r="K68" s="316" t="s">
        <v>12</v>
      </c>
      <c r="L68" s="324">
        <v>1</v>
      </c>
      <c r="M68" s="324"/>
      <c r="N68" s="324"/>
      <c r="O68" s="324"/>
      <c r="P68" s="324"/>
      <c r="Q68" s="324"/>
      <c r="R68" s="324"/>
      <c r="S68" s="210">
        <f t="shared" ref="S68:S69" si="4">SUM(L68:R68)</f>
        <v>1</v>
      </c>
      <c r="U68" s="295" t="s">
        <v>251</v>
      </c>
      <c r="V68" s="314">
        <v>101900</v>
      </c>
      <c r="W68" s="295"/>
      <c r="X68" s="295"/>
      <c r="Y68" s="295"/>
      <c r="Z68" s="295"/>
    </row>
    <row r="69" spans="2:26" s="62" customFormat="1" ht="20.100000000000001" customHeight="1" x14ac:dyDescent="0.25">
      <c r="B69" s="625">
        <v>60</v>
      </c>
      <c r="C69" s="626"/>
      <c r="D69" s="659" t="s">
        <v>1831</v>
      </c>
      <c r="E69" s="660"/>
      <c r="F69" s="660"/>
      <c r="G69" s="660"/>
      <c r="H69" s="660"/>
      <c r="I69" s="660"/>
      <c r="J69" s="660"/>
      <c r="K69" s="316" t="s">
        <v>12</v>
      </c>
      <c r="L69" s="324">
        <v>25</v>
      </c>
      <c r="M69" s="324"/>
      <c r="N69" s="324"/>
      <c r="O69" s="324"/>
      <c r="P69" s="324"/>
      <c r="Q69" s="324"/>
      <c r="R69" s="324"/>
      <c r="S69" s="210">
        <f t="shared" si="4"/>
        <v>25</v>
      </c>
      <c r="U69" s="295" t="s">
        <v>250</v>
      </c>
      <c r="V69" s="314">
        <v>70378</v>
      </c>
      <c r="W69" s="295"/>
      <c r="X69" s="295"/>
      <c r="Y69" s="295"/>
      <c r="Z69" s="295"/>
    </row>
    <row r="70" spans="2:26" s="62" customFormat="1" ht="20.100000000000001" customHeight="1" x14ac:dyDescent="0.25">
      <c r="B70" s="625">
        <v>61</v>
      </c>
      <c r="C70" s="626"/>
      <c r="D70" s="659" t="s">
        <v>1832</v>
      </c>
      <c r="E70" s="660"/>
      <c r="F70" s="660"/>
      <c r="G70" s="660"/>
      <c r="H70" s="660"/>
      <c r="I70" s="660"/>
      <c r="J70" s="660"/>
      <c r="K70" s="316" t="s">
        <v>17</v>
      </c>
      <c r="L70" s="324">
        <v>108.2</v>
      </c>
      <c r="M70" s="324"/>
      <c r="N70" s="324"/>
      <c r="O70" s="324"/>
      <c r="P70" s="324"/>
      <c r="Q70" s="324"/>
      <c r="R70" s="324"/>
      <c r="S70" s="210">
        <f t="shared" ref="S70:S85" si="5">SUM(L70:R70)</f>
        <v>108.2</v>
      </c>
      <c r="U70" s="295" t="s">
        <v>250</v>
      </c>
      <c r="V70" s="314">
        <v>71208</v>
      </c>
      <c r="W70" s="295"/>
      <c r="X70" s="295"/>
      <c r="Y70" s="295"/>
      <c r="Z70" s="295"/>
    </row>
    <row r="71" spans="2:26" s="62" customFormat="1" ht="20.100000000000001" customHeight="1" x14ac:dyDescent="0.25">
      <c r="B71" s="625">
        <v>62</v>
      </c>
      <c r="C71" s="626"/>
      <c r="D71" s="659" t="s">
        <v>1833</v>
      </c>
      <c r="E71" s="660"/>
      <c r="F71" s="660"/>
      <c r="G71" s="660"/>
      <c r="H71" s="660"/>
      <c r="I71" s="660"/>
      <c r="J71" s="660"/>
      <c r="K71" s="316" t="s">
        <v>12</v>
      </c>
      <c r="L71" s="324">
        <v>228</v>
      </c>
      <c r="M71" s="324">
        <v>10</v>
      </c>
      <c r="N71" s="324"/>
      <c r="O71" s="324"/>
      <c r="P71" s="324"/>
      <c r="Q71" s="324"/>
      <c r="R71" s="324"/>
      <c r="S71" s="210">
        <f t="shared" si="5"/>
        <v>238</v>
      </c>
      <c r="U71" s="295" t="s">
        <v>250</v>
      </c>
      <c r="V71" s="314">
        <v>71141</v>
      </c>
      <c r="W71" s="295"/>
      <c r="X71" s="295"/>
      <c r="Y71" s="295"/>
      <c r="Z71" s="295"/>
    </row>
    <row r="72" spans="2:26" s="62" customFormat="1" ht="20.100000000000001" customHeight="1" x14ac:dyDescent="0.25">
      <c r="B72" s="625">
        <v>63</v>
      </c>
      <c r="C72" s="626"/>
      <c r="D72" s="659" t="s">
        <v>1834</v>
      </c>
      <c r="E72" s="660"/>
      <c r="F72" s="660"/>
      <c r="G72" s="660"/>
      <c r="H72" s="660"/>
      <c r="I72" s="660"/>
      <c r="J72" s="660"/>
      <c r="K72" s="316" t="s">
        <v>12</v>
      </c>
      <c r="L72" s="324">
        <v>44</v>
      </c>
      <c r="M72" s="324">
        <v>4</v>
      </c>
      <c r="N72" s="324"/>
      <c r="O72" s="324"/>
      <c r="P72" s="324"/>
      <c r="Q72" s="324"/>
      <c r="R72" s="324"/>
      <c r="S72" s="210">
        <f t="shared" si="5"/>
        <v>48</v>
      </c>
      <c r="U72" s="295" t="s">
        <v>250</v>
      </c>
      <c r="V72" s="314">
        <v>71186</v>
      </c>
      <c r="W72" s="295"/>
      <c r="X72" s="295"/>
      <c r="Y72" s="295"/>
      <c r="Z72" s="295"/>
    </row>
    <row r="73" spans="2:26" s="62" customFormat="1" ht="30" customHeight="1" x14ac:dyDescent="0.25">
      <c r="B73" s="625">
        <v>64</v>
      </c>
      <c r="C73" s="626"/>
      <c r="D73" s="659" t="s">
        <v>1835</v>
      </c>
      <c r="E73" s="660"/>
      <c r="F73" s="660"/>
      <c r="G73" s="660"/>
      <c r="H73" s="660"/>
      <c r="I73" s="660"/>
      <c r="J73" s="660"/>
      <c r="K73" s="316" t="s">
        <v>17</v>
      </c>
      <c r="L73" s="324">
        <f>33*3</f>
        <v>99</v>
      </c>
      <c r="M73" s="324"/>
      <c r="N73" s="324"/>
      <c r="O73" s="324"/>
      <c r="P73" s="324"/>
      <c r="Q73" s="324"/>
      <c r="R73" s="324"/>
      <c r="S73" s="210">
        <f t="shared" si="5"/>
        <v>99</v>
      </c>
      <c r="U73" s="295" t="s">
        <v>250</v>
      </c>
      <c r="V73" s="314"/>
      <c r="W73" s="295"/>
      <c r="X73" s="295"/>
      <c r="Y73" s="295"/>
      <c r="Z73" s="295"/>
    </row>
    <row r="74" spans="2:26" s="62" customFormat="1" ht="30" customHeight="1" x14ac:dyDescent="0.25">
      <c r="B74" s="625">
        <v>65</v>
      </c>
      <c r="C74" s="626"/>
      <c r="D74" s="659" t="s">
        <v>1836</v>
      </c>
      <c r="E74" s="660"/>
      <c r="F74" s="660"/>
      <c r="G74" s="660"/>
      <c r="H74" s="660"/>
      <c r="I74" s="660"/>
      <c r="J74" s="660"/>
      <c r="K74" s="316" t="s">
        <v>12</v>
      </c>
      <c r="L74" s="324">
        <v>162</v>
      </c>
      <c r="M74" s="324">
        <v>74</v>
      </c>
      <c r="N74" s="324"/>
      <c r="O74" s="324"/>
      <c r="P74" s="324"/>
      <c r="Q74" s="324"/>
      <c r="R74" s="324"/>
      <c r="S74" s="210">
        <f t="shared" ref="S74" si="6">SUM(L74:R74)</f>
        <v>236</v>
      </c>
      <c r="U74" s="295" t="s">
        <v>250</v>
      </c>
      <c r="V74" s="314"/>
      <c r="W74" s="295"/>
      <c r="X74" s="295"/>
      <c r="Y74" s="295"/>
      <c r="Z74" s="295"/>
    </row>
    <row r="75" spans="2:26" s="62" customFormat="1" ht="39.950000000000003" customHeight="1" x14ac:dyDescent="0.25">
      <c r="B75" s="625">
        <v>66</v>
      </c>
      <c r="C75" s="626"/>
      <c r="D75" s="659" t="s">
        <v>1837</v>
      </c>
      <c r="E75" s="660"/>
      <c r="F75" s="660"/>
      <c r="G75" s="660"/>
      <c r="H75" s="660"/>
      <c r="I75" s="660"/>
      <c r="J75" s="660"/>
      <c r="K75" s="316" t="s">
        <v>12</v>
      </c>
      <c r="L75" s="324">
        <v>12</v>
      </c>
      <c r="M75" s="324">
        <v>58</v>
      </c>
      <c r="N75" s="324"/>
      <c r="O75" s="324"/>
      <c r="P75" s="324"/>
      <c r="Q75" s="324"/>
      <c r="R75" s="324"/>
      <c r="S75" s="210">
        <f t="shared" si="5"/>
        <v>70</v>
      </c>
      <c r="U75" s="295" t="s">
        <v>250</v>
      </c>
      <c r="V75" s="314"/>
      <c r="W75" s="295"/>
      <c r="X75" s="295"/>
      <c r="Y75" s="295"/>
      <c r="Z75" s="295"/>
    </row>
    <row r="76" spans="2:26" s="62" customFormat="1" ht="24.95" customHeight="1" x14ac:dyDescent="0.25">
      <c r="B76" s="625">
        <v>67</v>
      </c>
      <c r="C76" s="626"/>
      <c r="D76" s="659" t="s">
        <v>1838</v>
      </c>
      <c r="E76" s="660"/>
      <c r="F76" s="660"/>
      <c r="G76" s="660"/>
      <c r="H76" s="660"/>
      <c r="I76" s="660"/>
      <c r="J76" s="660"/>
      <c r="K76" s="316" t="s">
        <v>12</v>
      </c>
      <c r="L76" s="324">
        <v>96</v>
      </c>
      <c r="M76" s="324"/>
      <c r="N76" s="324"/>
      <c r="O76" s="324"/>
      <c r="P76" s="324"/>
      <c r="Q76" s="324"/>
      <c r="R76" s="324"/>
      <c r="S76" s="210">
        <f t="shared" ref="S76:S79" si="7">SUM(L76:R76)</f>
        <v>96</v>
      </c>
      <c r="U76" s="295" t="s">
        <v>250</v>
      </c>
      <c r="V76" s="314"/>
      <c r="W76" s="295"/>
      <c r="X76" s="295"/>
      <c r="Y76" s="295"/>
      <c r="Z76" s="295"/>
    </row>
    <row r="77" spans="2:26" s="62" customFormat="1" ht="24.95" customHeight="1" x14ac:dyDescent="0.25">
      <c r="B77" s="625">
        <v>68</v>
      </c>
      <c r="C77" s="626"/>
      <c r="D77" s="659" t="s">
        <v>1840</v>
      </c>
      <c r="E77" s="660"/>
      <c r="F77" s="660"/>
      <c r="G77" s="660"/>
      <c r="H77" s="660"/>
      <c r="I77" s="660"/>
      <c r="J77" s="660"/>
      <c r="K77" s="316" t="s">
        <v>12</v>
      </c>
      <c r="L77" s="324">
        <v>1</v>
      </c>
      <c r="M77" s="324"/>
      <c r="N77" s="324"/>
      <c r="O77" s="324"/>
      <c r="P77" s="324"/>
      <c r="Q77" s="324"/>
      <c r="R77" s="324"/>
      <c r="S77" s="210">
        <f t="shared" si="7"/>
        <v>1</v>
      </c>
      <c r="U77" s="295" t="s">
        <v>250</v>
      </c>
      <c r="V77" s="314"/>
      <c r="W77" s="295"/>
      <c r="X77" s="295"/>
      <c r="Y77" s="295"/>
      <c r="Z77" s="295"/>
    </row>
    <row r="78" spans="2:26" s="62" customFormat="1" ht="24.95" customHeight="1" x14ac:dyDescent="0.25">
      <c r="B78" s="625">
        <v>69</v>
      </c>
      <c r="C78" s="626"/>
      <c r="D78" s="659" t="s">
        <v>1841</v>
      </c>
      <c r="E78" s="660"/>
      <c r="F78" s="660"/>
      <c r="G78" s="660"/>
      <c r="H78" s="660"/>
      <c r="I78" s="660"/>
      <c r="J78" s="660"/>
      <c r="K78" s="316" t="s">
        <v>12</v>
      </c>
      <c r="L78" s="324">
        <v>38</v>
      </c>
      <c r="M78" s="324"/>
      <c r="N78" s="324"/>
      <c r="O78" s="324"/>
      <c r="P78" s="324"/>
      <c r="Q78" s="324"/>
      <c r="R78" s="324"/>
      <c r="S78" s="210">
        <f t="shared" si="7"/>
        <v>38</v>
      </c>
      <c r="U78" s="295" t="s">
        <v>250</v>
      </c>
      <c r="V78" s="314"/>
      <c r="W78" s="295"/>
      <c r="X78" s="295"/>
      <c r="Y78" s="295"/>
      <c r="Z78" s="295"/>
    </row>
    <row r="79" spans="2:26" s="62" customFormat="1" ht="20.100000000000001" customHeight="1" x14ac:dyDescent="0.25">
      <c r="B79" s="625">
        <v>70</v>
      </c>
      <c r="C79" s="626"/>
      <c r="D79" s="659" t="s">
        <v>783</v>
      </c>
      <c r="E79" s="660"/>
      <c r="F79" s="660"/>
      <c r="G79" s="660"/>
      <c r="H79" s="660"/>
      <c r="I79" s="660"/>
      <c r="J79" s="660"/>
      <c r="K79" s="316" t="s">
        <v>12</v>
      </c>
      <c r="L79" s="324">
        <v>1</v>
      </c>
      <c r="M79" s="324"/>
      <c r="N79" s="324"/>
      <c r="O79" s="324"/>
      <c r="P79" s="324"/>
      <c r="Q79" s="324"/>
      <c r="R79" s="324"/>
      <c r="S79" s="210">
        <f t="shared" si="7"/>
        <v>1</v>
      </c>
      <c r="U79" s="295" t="s">
        <v>250</v>
      </c>
      <c r="V79" s="314"/>
      <c r="W79" s="295"/>
      <c r="X79" s="295"/>
      <c r="Y79" s="295"/>
      <c r="Z79" s="295"/>
    </row>
    <row r="80" spans="2:26" s="62" customFormat="1" ht="20.100000000000001" customHeight="1" x14ac:dyDescent="0.25">
      <c r="B80" s="625">
        <v>71</v>
      </c>
      <c r="C80" s="626"/>
      <c r="D80" s="659" t="s">
        <v>1842</v>
      </c>
      <c r="E80" s="660"/>
      <c r="F80" s="660"/>
      <c r="G80" s="660"/>
      <c r="H80" s="660"/>
      <c r="I80" s="660"/>
      <c r="J80" s="660"/>
      <c r="K80" s="316" t="s">
        <v>12</v>
      </c>
      <c r="L80" s="324">
        <v>1</v>
      </c>
      <c r="M80" s="324"/>
      <c r="N80" s="324"/>
      <c r="O80" s="324"/>
      <c r="P80" s="324"/>
      <c r="Q80" s="324"/>
      <c r="R80" s="324"/>
      <c r="S80" s="210">
        <f t="shared" si="5"/>
        <v>1</v>
      </c>
      <c r="U80" s="295" t="s">
        <v>250</v>
      </c>
      <c r="V80" s="314"/>
      <c r="W80" s="295"/>
      <c r="X80" s="295"/>
      <c r="Y80" s="295"/>
      <c r="Z80" s="295"/>
    </row>
    <row r="81" spans="2:26" s="62" customFormat="1" ht="20.100000000000001" customHeight="1" x14ac:dyDescent="0.25">
      <c r="B81" s="625">
        <v>72</v>
      </c>
      <c r="C81" s="626"/>
      <c r="D81" s="659" t="s">
        <v>1843</v>
      </c>
      <c r="E81" s="660"/>
      <c r="F81" s="660"/>
      <c r="G81" s="660"/>
      <c r="H81" s="660"/>
      <c r="I81" s="660"/>
      <c r="J81" s="660"/>
      <c r="K81" s="316" t="s">
        <v>12</v>
      </c>
      <c r="L81" s="324">
        <v>102</v>
      </c>
      <c r="M81" s="324"/>
      <c r="N81" s="324"/>
      <c r="O81" s="324"/>
      <c r="P81" s="324"/>
      <c r="Q81" s="324"/>
      <c r="R81" s="324"/>
      <c r="S81" s="210">
        <f t="shared" si="5"/>
        <v>102</v>
      </c>
      <c r="U81" s="295" t="s">
        <v>250</v>
      </c>
      <c r="V81" s="314"/>
      <c r="W81" s="295"/>
      <c r="X81" s="295"/>
      <c r="Y81" s="295"/>
      <c r="Z81" s="295"/>
    </row>
    <row r="82" spans="2:26" s="62" customFormat="1" ht="20.100000000000001" customHeight="1" x14ac:dyDescent="0.25">
      <c r="B82" s="625">
        <v>73</v>
      </c>
      <c r="C82" s="626"/>
      <c r="D82" s="659" t="s">
        <v>1844</v>
      </c>
      <c r="E82" s="660"/>
      <c r="F82" s="660"/>
      <c r="G82" s="660"/>
      <c r="H82" s="660"/>
      <c r="I82" s="660"/>
      <c r="J82" s="660"/>
      <c r="K82" s="316" t="s">
        <v>12</v>
      </c>
      <c r="L82" s="324"/>
      <c r="M82" s="324">
        <v>18</v>
      </c>
      <c r="N82" s="324"/>
      <c r="O82" s="324"/>
      <c r="P82" s="324"/>
      <c r="Q82" s="324"/>
      <c r="R82" s="324"/>
      <c r="S82" s="210">
        <f t="shared" si="5"/>
        <v>18</v>
      </c>
      <c r="U82" s="295" t="s">
        <v>250</v>
      </c>
      <c r="V82" s="314"/>
      <c r="W82" s="295"/>
      <c r="X82" s="295"/>
      <c r="Y82" s="295"/>
      <c r="Z82" s="295"/>
    </row>
    <row r="83" spans="2:26" s="62" customFormat="1" ht="20.100000000000001" customHeight="1" x14ac:dyDescent="0.25">
      <c r="B83" s="625">
        <v>74</v>
      </c>
      <c r="C83" s="626"/>
      <c r="D83" s="659" t="s">
        <v>1845</v>
      </c>
      <c r="E83" s="660"/>
      <c r="F83" s="660"/>
      <c r="G83" s="660"/>
      <c r="H83" s="660"/>
      <c r="I83" s="660"/>
      <c r="J83" s="660"/>
      <c r="K83" s="316" t="s">
        <v>17</v>
      </c>
      <c r="L83" s="324"/>
      <c r="M83" s="324">
        <v>10.6</v>
      </c>
      <c r="N83" s="324"/>
      <c r="O83" s="324"/>
      <c r="P83" s="324"/>
      <c r="Q83" s="324"/>
      <c r="R83" s="324"/>
      <c r="S83" s="210">
        <f t="shared" ref="S83:S84" si="8">SUM(L83:R83)</f>
        <v>10.6</v>
      </c>
      <c r="U83" s="295" t="s">
        <v>250</v>
      </c>
      <c r="V83" s="314"/>
      <c r="W83" s="295"/>
      <c r="X83" s="295"/>
      <c r="Y83" s="295"/>
      <c r="Z83" s="295"/>
    </row>
    <row r="84" spans="2:26" s="62" customFormat="1" ht="24.95" customHeight="1" x14ac:dyDescent="0.25">
      <c r="B84" s="625">
        <v>75</v>
      </c>
      <c r="C84" s="626"/>
      <c r="D84" s="659" t="s">
        <v>1846</v>
      </c>
      <c r="E84" s="660"/>
      <c r="F84" s="660"/>
      <c r="G84" s="660"/>
      <c r="H84" s="660"/>
      <c r="I84" s="660"/>
      <c r="J84" s="660"/>
      <c r="K84" s="316" t="s">
        <v>12</v>
      </c>
      <c r="L84" s="324"/>
      <c r="M84" s="324">
        <v>33</v>
      </c>
      <c r="N84" s="324"/>
      <c r="O84" s="324"/>
      <c r="P84" s="324"/>
      <c r="Q84" s="324"/>
      <c r="R84" s="324"/>
      <c r="S84" s="210">
        <f t="shared" si="8"/>
        <v>33</v>
      </c>
      <c r="U84" s="295" t="s">
        <v>250</v>
      </c>
      <c r="V84" s="314"/>
      <c r="W84" s="295"/>
      <c r="X84" s="295"/>
      <c r="Y84" s="295"/>
      <c r="Z84" s="295"/>
    </row>
    <row r="85" spans="2:26" s="62" customFormat="1" ht="20.100000000000001" customHeight="1" x14ac:dyDescent="0.25">
      <c r="B85" s="625">
        <v>76</v>
      </c>
      <c r="C85" s="626"/>
      <c r="D85" s="655" t="s">
        <v>719</v>
      </c>
      <c r="E85" s="655"/>
      <c r="F85" s="655"/>
      <c r="G85" s="655"/>
      <c r="H85" s="655"/>
      <c r="I85" s="655"/>
      <c r="J85" s="655"/>
      <c r="K85" s="315" t="s">
        <v>17</v>
      </c>
      <c r="L85" s="212">
        <f>455*0.5</f>
        <v>227.5</v>
      </c>
      <c r="M85" s="212">
        <f>92*0.5</f>
        <v>46</v>
      </c>
      <c r="N85" s="212"/>
      <c r="O85" s="212"/>
      <c r="P85" s="212"/>
      <c r="Q85" s="212"/>
      <c r="R85" s="212"/>
      <c r="S85" s="210">
        <f t="shared" si="5"/>
        <v>273.5</v>
      </c>
      <c r="U85" s="295"/>
      <c r="V85" s="314"/>
      <c r="W85" s="295"/>
      <c r="X85" s="295"/>
      <c r="Y85" s="295"/>
      <c r="Z85" s="295"/>
    </row>
    <row r="86" spans="2:26" s="62" customFormat="1" ht="20.100000000000001" customHeight="1" thickBot="1" x14ac:dyDescent="0.3">
      <c r="B86" s="631"/>
      <c r="C86" s="632"/>
      <c r="D86" s="661"/>
      <c r="E86" s="661"/>
      <c r="F86" s="661"/>
      <c r="G86" s="661"/>
      <c r="H86" s="661"/>
      <c r="I86" s="661"/>
      <c r="J86" s="661"/>
      <c r="K86" s="319"/>
      <c r="L86" s="289"/>
      <c r="M86" s="289"/>
      <c r="N86" s="289"/>
      <c r="O86" s="289"/>
      <c r="P86" s="289"/>
      <c r="Q86" s="289"/>
      <c r="R86" s="289"/>
      <c r="S86" s="211">
        <f t="shared" si="0"/>
        <v>0</v>
      </c>
      <c r="V86" s="314"/>
      <c r="W86" s="295"/>
      <c r="X86" s="295"/>
      <c r="Y86" s="295"/>
      <c r="Z86" s="295"/>
    </row>
    <row r="87" spans="2:26" s="62" customFormat="1" ht="9.9499999999999993" customHeight="1" x14ac:dyDescent="0.25">
      <c r="B87" s="53"/>
      <c r="C87" s="54"/>
      <c r="D87" s="9"/>
      <c r="E87" s="9"/>
      <c r="F87" s="9"/>
      <c r="G87" s="12"/>
      <c r="H87" s="12"/>
      <c r="I87" s="9"/>
      <c r="V87" s="314"/>
    </row>
    <row r="88" spans="2:26" x14ac:dyDescent="0.25">
      <c r="U88" s="62"/>
      <c r="V88" s="314"/>
      <c r="W88" s="62"/>
      <c r="X88" s="62"/>
      <c r="Y88" s="62"/>
    </row>
  </sheetData>
  <mergeCells count="159">
    <mergeCell ref="B1:S2"/>
    <mergeCell ref="B11:C11"/>
    <mergeCell ref="D11:J11"/>
    <mergeCell ref="B12:C12"/>
    <mergeCell ref="D12:J12"/>
    <mergeCell ref="T9:T10"/>
    <mergeCell ref="B13:C13"/>
    <mergeCell ref="D13:J13"/>
    <mergeCell ref="B9:C10"/>
    <mergeCell ref="D9:J10"/>
    <mergeCell ref="K9:K10"/>
    <mergeCell ref="L9:R9"/>
    <mergeCell ref="S9:S10"/>
    <mergeCell ref="B45:C45"/>
    <mergeCell ref="D45:J45"/>
    <mergeCell ref="B41:C41"/>
    <mergeCell ref="D41:J41"/>
    <mergeCell ref="B42:C42"/>
    <mergeCell ref="D42:J42"/>
    <mergeCell ref="B43:C43"/>
    <mergeCell ref="D43:J43"/>
    <mergeCell ref="B40:C40"/>
    <mergeCell ref="D40:J40"/>
    <mergeCell ref="B14:C14"/>
    <mergeCell ref="D14:J14"/>
    <mergeCell ref="B15:C15"/>
    <mergeCell ref="D15:J15"/>
    <mergeCell ref="B16:C16"/>
    <mergeCell ref="D16:J16"/>
    <mergeCell ref="B35:C35"/>
    <mergeCell ref="D35:J35"/>
    <mergeCell ref="B27:C27"/>
    <mergeCell ref="D27:J27"/>
    <mergeCell ref="B30:C30"/>
    <mergeCell ref="D30:J30"/>
    <mergeCell ref="B31:C31"/>
    <mergeCell ref="D31:J31"/>
    <mergeCell ref="B29:C29"/>
    <mergeCell ref="D29:J29"/>
    <mergeCell ref="B17:C17"/>
    <mergeCell ref="D17:J17"/>
    <mergeCell ref="B22:C22"/>
    <mergeCell ref="D22:J22"/>
    <mergeCell ref="B23:C23"/>
    <mergeCell ref="D23:J23"/>
    <mergeCell ref="B18:C18"/>
    <mergeCell ref="D18:J18"/>
    <mergeCell ref="B19:C19"/>
    <mergeCell ref="D19:J19"/>
    <mergeCell ref="B20:C20"/>
    <mergeCell ref="D20:J20"/>
    <mergeCell ref="B21:C21"/>
    <mergeCell ref="D21:J21"/>
    <mergeCell ref="B47:C47"/>
    <mergeCell ref="D47:J47"/>
    <mergeCell ref="B66:C66"/>
    <mergeCell ref="D66:J66"/>
    <mergeCell ref="B63:C63"/>
    <mergeCell ref="D63:J63"/>
    <mergeCell ref="B25:C25"/>
    <mergeCell ref="D25:J25"/>
    <mergeCell ref="B24:C24"/>
    <mergeCell ref="D24:J24"/>
    <mergeCell ref="B34:C34"/>
    <mergeCell ref="D34:J34"/>
    <mergeCell ref="B32:C32"/>
    <mergeCell ref="D32:J32"/>
    <mergeCell ref="B26:C26"/>
    <mergeCell ref="D26:J26"/>
    <mergeCell ref="B33:C33"/>
    <mergeCell ref="D33:J33"/>
    <mergeCell ref="B28:C28"/>
    <mergeCell ref="D28:J28"/>
    <mergeCell ref="B37:C37"/>
    <mergeCell ref="D37:J37"/>
    <mergeCell ref="B38:C38"/>
    <mergeCell ref="D38:J38"/>
    <mergeCell ref="B51:C51"/>
    <mergeCell ref="D51:J51"/>
    <mergeCell ref="B52:C52"/>
    <mergeCell ref="D52:J52"/>
    <mergeCell ref="B48:C48"/>
    <mergeCell ref="D48:J48"/>
    <mergeCell ref="B50:C50"/>
    <mergeCell ref="D50:J50"/>
    <mergeCell ref="B36:C36"/>
    <mergeCell ref="D36:J36"/>
    <mergeCell ref="B49:C49"/>
    <mergeCell ref="B44:C44"/>
    <mergeCell ref="D44:J44"/>
    <mergeCell ref="D49:J49"/>
    <mergeCell ref="B39:C39"/>
    <mergeCell ref="D39:J39"/>
    <mergeCell ref="B46:C46"/>
    <mergeCell ref="D46:J46"/>
    <mergeCell ref="B55:C55"/>
    <mergeCell ref="D55:J55"/>
    <mergeCell ref="B54:C54"/>
    <mergeCell ref="D54:J54"/>
    <mergeCell ref="B53:C53"/>
    <mergeCell ref="D53:J53"/>
    <mergeCell ref="B86:C86"/>
    <mergeCell ref="D86:J86"/>
    <mergeCell ref="B60:C60"/>
    <mergeCell ref="D60:J60"/>
    <mergeCell ref="B61:C61"/>
    <mergeCell ref="D61:J61"/>
    <mergeCell ref="B62:C62"/>
    <mergeCell ref="D62:J62"/>
    <mergeCell ref="B65:C65"/>
    <mergeCell ref="D65:J65"/>
    <mergeCell ref="B67:C67"/>
    <mergeCell ref="D67:J67"/>
    <mergeCell ref="B68:C68"/>
    <mergeCell ref="D68:J68"/>
    <mergeCell ref="B82:C82"/>
    <mergeCell ref="D82:J82"/>
    <mergeCell ref="B76:C76"/>
    <mergeCell ref="D76:J76"/>
    <mergeCell ref="B77:C77"/>
    <mergeCell ref="D77:J77"/>
    <mergeCell ref="B78:C78"/>
    <mergeCell ref="D78:J78"/>
    <mergeCell ref="B81:C81"/>
    <mergeCell ref="D81:J81"/>
    <mergeCell ref="B85:C85"/>
    <mergeCell ref="D85:J85"/>
    <mergeCell ref="B70:C70"/>
    <mergeCell ref="D70:J70"/>
    <mergeCell ref="B79:C79"/>
    <mergeCell ref="D79:J79"/>
    <mergeCell ref="B80:C80"/>
    <mergeCell ref="D80:J80"/>
    <mergeCell ref="B83:C83"/>
    <mergeCell ref="D83:J83"/>
    <mergeCell ref="B84:C84"/>
    <mergeCell ref="D84:J84"/>
    <mergeCell ref="B69:C69"/>
    <mergeCell ref="D69:J69"/>
    <mergeCell ref="B71:C71"/>
    <mergeCell ref="D71:J71"/>
    <mergeCell ref="B75:C75"/>
    <mergeCell ref="D75:J75"/>
    <mergeCell ref="B74:C74"/>
    <mergeCell ref="D74:J74"/>
    <mergeCell ref="B72:C72"/>
    <mergeCell ref="D72:J72"/>
    <mergeCell ref="B73:C73"/>
    <mergeCell ref="D73:J73"/>
    <mergeCell ref="B64:C64"/>
    <mergeCell ref="D64:J64"/>
    <mergeCell ref="B58:C58"/>
    <mergeCell ref="D58:J58"/>
    <mergeCell ref="B59:C59"/>
    <mergeCell ref="D59:J59"/>
    <mergeCell ref="B56:C56"/>
    <mergeCell ref="D56:J56"/>
    <mergeCell ref="B57:C57"/>
    <mergeCell ref="D57:J5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623B-02C1-4125-88D7-AEBCB2365617}">
  <sheetPr>
    <tabColor rgb="FF92D050"/>
  </sheetPr>
  <dimension ref="B1:Z18"/>
  <sheetViews>
    <sheetView showGridLines="0" view="pageBreakPreview" zoomScaleNormal="70" zoomScaleSheetLayoutView="100" workbookViewId="0">
      <selection activeCell="Q8" sqref="Q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7" width="11.7109375" style="32" customWidth="1"/>
    <col min="18" max="19" width="11.42578125" style="34" customWidth="1"/>
    <col min="20" max="20" width="1.7109375" style="33" customWidth="1"/>
    <col min="21" max="21" width="12.5703125" style="32" bestFit="1" customWidth="1"/>
    <col min="22" max="22" width="11.85546875" style="320" bestFit="1" customWidth="1"/>
    <col min="23" max="16384" width="9.140625" style="32"/>
  </cols>
  <sheetData>
    <row r="1" spans="2:2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62"/>
      <c r="V1" s="311"/>
    </row>
    <row r="2" spans="2:2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62"/>
      <c r="V2" s="311"/>
    </row>
    <row r="3" spans="2:26" s="63" customFormat="1" ht="20.100000000000001" customHeight="1" x14ac:dyDescent="0.25">
      <c r="T3" s="62"/>
      <c r="V3" s="311"/>
    </row>
    <row r="4" spans="2:26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P4" s="3"/>
      <c r="R4" s="3" t="s">
        <v>21</v>
      </c>
      <c r="S4" s="226" t="str">
        <f>+'DADOS DA OBRA'!$N$25</f>
        <v>18/03/2026</v>
      </c>
      <c r="T4" s="207"/>
      <c r="U4" s="35"/>
      <c r="V4" s="312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P5" s="3"/>
      <c r="R5" s="3" t="s">
        <v>22</v>
      </c>
      <c r="S5" s="4" t="str">
        <f>'DADOS DA OBRA'!$N$28</f>
        <v>00</v>
      </c>
      <c r="T5" s="207"/>
      <c r="V5" s="313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07"/>
      <c r="V6" s="313"/>
    </row>
    <row r="7" spans="2:26" s="5" customFormat="1" ht="20.100000000000001" customHeight="1" x14ac:dyDescent="0.25">
      <c r="B7" s="1" t="s">
        <v>24</v>
      </c>
      <c r="D7" s="43" t="s">
        <v>826</v>
      </c>
      <c r="M7" s="3"/>
      <c r="N7" s="3"/>
      <c r="O7" s="3"/>
      <c r="P7" s="3" t="s">
        <v>240</v>
      </c>
      <c r="Q7" s="298" t="s">
        <v>975</v>
      </c>
      <c r="R7" s="3" t="s">
        <v>25</v>
      </c>
      <c r="S7" s="58" t="s">
        <v>37</v>
      </c>
      <c r="T7" s="207"/>
      <c r="V7" s="313"/>
    </row>
    <row r="8" spans="2:26" s="62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V8" s="314"/>
    </row>
    <row r="9" spans="2:26" s="62" customFormat="1" ht="20.100000000000001" customHeight="1" x14ac:dyDescent="0.25">
      <c r="B9" s="640" t="s">
        <v>5</v>
      </c>
      <c r="C9" s="663"/>
      <c r="D9" s="638" t="s">
        <v>41</v>
      </c>
      <c r="E9" s="638"/>
      <c r="F9" s="638"/>
      <c r="G9" s="638"/>
      <c r="H9" s="638"/>
      <c r="I9" s="638"/>
      <c r="J9" s="638"/>
      <c r="K9" s="638" t="s">
        <v>3</v>
      </c>
      <c r="L9" s="638" t="s">
        <v>228</v>
      </c>
      <c r="M9" s="638"/>
      <c r="N9" s="638"/>
      <c r="O9" s="638"/>
      <c r="P9" s="638"/>
      <c r="Q9" s="638"/>
      <c r="R9" s="638"/>
      <c r="S9" s="644" t="s">
        <v>4</v>
      </c>
      <c r="T9" s="634"/>
      <c r="V9" s="314"/>
    </row>
    <row r="10" spans="2:26" s="62" customFormat="1" ht="20.100000000000001" customHeight="1" thickBot="1" x14ac:dyDescent="0.3">
      <c r="B10" s="642"/>
      <c r="C10" s="664"/>
      <c r="D10" s="639"/>
      <c r="E10" s="639"/>
      <c r="F10" s="639"/>
      <c r="G10" s="639"/>
      <c r="H10" s="639"/>
      <c r="I10" s="639"/>
      <c r="J10" s="639"/>
      <c r="K10" s="639"/>
      <c r="L10" s="206"/>
      <c r="M10" s="206"/>
      <c r="N10" s="206"/>
      <c r="O10" s="206"/>
      <c r="P10" s="206"/>
      <c r="Q10" s="206"/>
      <c r="R10" s="206"/>
      <c r="S10" s="645"/>
      <c r="T10" s="634"/>
      <c r="V10" s="314"/>
    </row>
    <row r="11" spans="2:26" s="62" customFormat="1" ht="24.95" customHeight="1" x14ac:dyDescent="0.25">
      <c r="B11" s="625">
        <v>1</v>
      </c>
      <c r="C11" s="626"/>
      <c r="D11" s="655" t="s">
        <v>827</v>
      </c>
      <c r="E11" s="655"/>
      <c r="F11" s="655"/>
      <c r="G11" s="655"/>
      <c r="H11" s="655"/>
      <c r="I11" s="655"/>
      <c r="J11" s="655"/>
      <c r="K11" s="315" t="s">
        <v>12</v>
      </c>
      <c r="L11" s="321"/>
      <c r="M11" s="321"/>
      <c r="N11" s="321"/>
      <c r="O11" s="321"/>
      <c r="P11" s="321"/>
      <c r="Q11" s="321"/>
      <c r="R11" s="321"/>
      <c r="S11" s="210">
        <f t="shared" ref="S11:S13" si="0">SUM(L11:R11)</f>
        <v>0</v>
      </c>
      <c r="U11" s="295"/>
      <c r="V11" s="314"/>
      <c r="W11" s="295"/>
      <c r="X11" s="295"/>
      <c r="Y11" s="295"/>
      <c r="Z11" s="295"/>
    </row>
    <row r="12" spans="2:26" s="62" customFormat="1" ht="20.100000000000001" customHeight="1" x14ac:dyDescent="0.25">
      <c r="B12" s="625">
        <v>2</v>
      </c>
      <c r="C12" s="626"/>
      <c r="D12" s="655" t="s">
        <v>828</v>
      </c>
      <c r="E12" s="655"/>
      <c r="F12" s="655"/>
      <c r="G12" s="655"/>
      <c r="H12" s="655"/>
      <c r="I12" s="655"/>
      <c r="J12" s="655"/>
      <c r="K12" s="315" t="s">
        <v>12</v>
      </c>
      <c r="L12" s="321"/>
      <c r="M12" s="321"/>
      <c r="N12" s="321"/>
      <c r="O12" s="321"/>
      <c r="P12" s="321"/>
      <c r="Q12" s="321"/>
      <c r="R12" s="321"/>
      <c r="S12" s="210">
        <f t="shared" si="0"/>
        <v>0</v>
      </c>
      <c r="U12" s="295"/>
      <c r="V12" s="314"/>
      <c r="W12" s="295"/>
      <c r="X12" s="295"/>
      <c r="Y12" s="295"/>
      <c r="Z12" s="295"/>
    </row>
    <row r="13" spans="2:26" s="62" customFormat="1" ht="20.100000000000001" customHeight="1" x14ac:dyDescent="0.25">
      <c r="B13" s="625">
        <v>3</v>
      </c>
      <c r="C13" s="626"/>
      <c r="D13" s="655" t="s">
        <v>829</v>
      </c>
      <c r="E13" s="655"/>
      <c r="F13" s="655"/>
      <c r="G13" s="655"/>
      <c r="H13" s="655"/>
      <c r="I13" s="655"/>
      <c r="J13" s="655"/>
      <c r="K13" s="315" t="s">
        <v>12</v>
      </c>
      <c r="L13" s="321">
        <v>80</v>
      </c>
      <c r="M13" s="321"/>
      <c r="N13" s="321"/>
      <c r="O13" s="321"/>
      <c r="P13" s="321"/>
      <c r="Q13" s="321"/>
      <c r="R13" s="321"/>
      <c r="S13" s="210">
        <f t="shared" si="0"/>
        <v>80</v>
      </c>
      <c r="U13" s="295"/>
      <c r="V13" s="314"/>
      <c r="W13" s="295"/>
      <c r="X13" s="295"/>
      <c r="Y13" s="295"/>
      <c r="Z13" s="295"/>
    </row>
    <row r="14" spans="2:26" s="62" customFormat="1" ht="30" customHeight="1" x14ac:dyDescent="0.25">
      <c r="B14" s="625">
        <v>6</v>
      </c>
      <c r="C14" s="626"/>
      <c r="D14" s="660" t="s">
        <v>1848</v>
      </c>
      <c r="E14" s="660"/>
      <c r="F14" s="660"/>
      <c r="G14" s="660"/>
      <c r="H14" s="660"/>
      <c r="I14" s="660"/>
      <c r="J14" s="660"/>
      <c r="K14" s="316" t="s">
        <v>12</v>
      </c>
      <c r="L14" s="317">
        <v>1139</v>
      </c>
      <c r="M14" s="317"/>
      <c r="N14" s="317"/>
      <c r="O14" s="317"/>
      <c r="P14" s="317"/>
      <c r="Q14" s="317"/>
      <c r="R14" s="317"/>
      <c r="S14" s="210">
        <f t="shared" ref="S14:S15" si="1">SUM(L14:R14)</f>
        <v>1139</v>
      </c>
      <c r="U14" s="295" t="s">
        <v>252</v>
      </c>
      <c r="V14" s="318" t="s">
        <v>830</v>
      </c>
      <c r="W14" s="295"/>
      <c r="X14" s="295"/>
      <c r="Y14" s="295"/>
      <c r="Z14" s="295"/>
    </row>
    <row r="15" spans="2:26" s="62" customFormat="1" ht="39.950000000000003" customHeight="1" x14ac:dyDescent="0.25">
      <c r="B15" s="625">
        <v>8</v>
      </c>
      <c r="C15" s="626"/>
      <c r="D15" s="660" t="s">
        <v>831</v>
      </c>
      <c r="E15" s="660"/>
      <c r="F15" s="660"/>
      <c r="G15" s="660"/>
      <c r="H15" s="660"/>
      <c r="I15" s="660"/>
      <c r="J15" s="660"/>
      <c r="K15" s="316" t="s">
        <v>12</v>
      </c>
      <c r="L15" s="317">
        <v>103</v>
      </c>
      <c r="M15" s="317"/>
      <c r="N15" s="317"/>
      <c r="O15" s="317"/>
      <c r="P15" s="317"/>
      <c r="Q15" s="317"/>
      <c r="R15" s="317"/>
      <c r="S15" s="210">
        <f t="shared" si="1"/>
        <v>103</v>
      </c>
      <c r="U15" s="295" t="s">
        <v>749</v>
      </c>
      <c r="V15" s="318">
        <v>1201001001</v>
      </c>
      <c r="W15" s="295"/>
      <c r="X15" s="295"/>
      <c r="Y15" s="295"/>
      <c r="Z15" s="295"/>
    </row>
    <row r="16" spans="2:26" s="62" customFormat="1" ht="20.100000000000001" customHeight="1" thickBot="1" x14ac:dyDescent="0.3">
      <c r="B16" s="631"/>
      <c r="C16" s="632"/>
      <c r="D16" s="661"/>
      <c r="E16" s="661"/>
      <c r="F16" s="661"/>
      <c r="G16" s="661"/>
      <c r="H16" s="661"/>
      <c r="I16" s="661"/>
      <c r="J16" s="661"/>
      <c r="K16" s="319"/>
      <c r="L16" s="289"/>
      <c r="M16" s="289"/>
      <c r="N16" s="289"/>
      <c r="O16" s="289"/>
      <c r="P16" s="289"/>
      <c r="Q16" s="289"/>
      <c r="R16" s="289"/>
      <c r="S16" s="211"/>
      <c r="V16" s="314"/>
      <c r="W16" s="295"/>
      <c r="X16" s="295"/>
      <c r="Y16" s="295"/>
      <c r="Z16" s="295"/>
    </row>
    <row r="17" spans="2:25" s="62" customFormat="1" ht="9.9499999999999993" customHeight="1" x14ac:dyDescent="0.25">
      <c r="B17" s="53"/>
      <c r="C17" s="54"/>
      <c r="D17" s="9"/>
      <c r="E17" s="9"/>
      <c r="F17" s="9"/>
      <c r="G17" s="12"/>
      <c r="H17" s="12"/>
      <c r="I17" s="9"/>
      <c r="V17" s="314"/>
    </row>
    <row r="18" spans="2:25" x14ac:dyDescent="0.25">
      <c r="U18" s="62"/>
      <c r="V18" s="314"/>
      <c r="W18" s="62"/>
      <c r="X18" s="62"/>
      <c r="Y18" s="62"/>
    </row>
  </sheetData>
  <mergeCells count="19">
    <mergeCell ref="T9:T10"/>
    <mergeCell ref="L9:R9"/>
    <mergeCell ref="S9:S10"/>
    <mergeCell ref="B1:S2"/>
    <mergeCell ref="B13:C13"/>
    <mergeCell ref="D13:J13"/>
    <mergeCell ref="B9:C10"/>
    <mergeCell ref="D9:J10"/>
    <mergeCell ref="K9:K10"/>
    <mergeCell ref="B11:C11"/>
    <mergeCell ref="D11:J11"/>
    <mergeCell ref="B12:C12"/>
    <mergeCell ref="D12:J12"/>
    <mergeCell ref="B15:C15"/>
    <mergeCell ref="D15:J15"/>
    <mergeCell ref="B16:C16"/>
    <mergeCell ref="D16:J16"/>
    <mergeCell ref="B14:C14"/>
    <mergeCell ref="D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landscape" horizontalDpi="1200" verticalDpi="1200" r:id="rId1"/>
  <headerFooter>
    <oddFooter>&amp;L&amp;"Arial Narrow,Normal"&amp;10&amp;A
&amp;F&amp;C&amp;"Arial Narrow,Negrito"&amp;10ENGPLAN ENGENHARIA LTDA
&amp;"Arial Narrow,Normal"Eng. Cvil Thiago Alves Silva
CREA 1004804750&amp;R&amp;"Arial Narrow,Normal"&amp;10Página &amp;P de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6E348-06FA-4330-86FC-4AEF071A916E}">
  <sheetPr>
    <tabColor rgb="FF92D050"/>
  </sheetPr>
  <dimension ref="B1:Z51"/>
  <sheetViews>
    <sheetView showGridLines="0" view="pageBreakPreview" zoomScale="85" zoomScaleNormal="70" zoomScaleSheetLayoutView="85" workbookViewId="0">
      <selection activeCell="Q8" sqref="Q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9" width="11.7109375" style="32" customWidth="1"/>
    <col min="10" max="10" width="32.5703125" style="32" customWidth="1"/>
    <col min="11" max="17" width="11.7109375" style="32" customWidth="1"/>
    <col min="18" max="19" width="11.42578125" style="34" customWidth="1"/>
    <col min="20" max="20" width="1.7109375" style="33" customWidth="1"/>
    <col min="21" max="21" width="9.140625" style="32"/>
    <col min="22" max="22" width="9.140625" style="320"/>
    <col min="23" max="16384" width="9.140625" style="32"/>
  </cols>
  <sheetData>
    <row r="1" spans="2:26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62"/>
      <c r="V1" s="311"/>
    </row>
    <row r="2" spans="2:26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62"/>
      <c r="V2" s="311"/>
    </row>
    <row r="3" spans="2:26" s="63" customFormat="1" ht="20.100000000000001" customHeight="1" x14ac:dyDescent="0.25">
      <c r="T3" s="62"/>
      <c r="V3" s="311"/>
    </row>
    <row r="4" spans="2:26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Q4" s="4"/>
      <c r="R4" s="3" t="s">
        <v>21</v>
      </c>
      <c r="S4" s="226" t="str">
        <f>+'DADOS DA OBRA'!$N$25</f>
        <v>18/03/2026</v>
      </c>
      <c r="T4" s="207"/>
      <c r="U4" s="35"/>
      <c r="V4" s="312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Q5" s="4"/>
      <c r="R5" s="3" t="s">
        <v>22</v>
      </c>
      <c r="S5" s="4" t="str">
        <f>'DADOS DA OBRA'!$N$28</f>
        <v>00</v>
      </c>
      <c r="T5" s="207"/>
      <c r="V5" s="313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07"/>
      <c r="V6" s="313"/>
    </row>
    <row r="7" spans="2:26" s="5" customFormat="1" ht="20.100000000000001" customHeight="1" x14ac:dyDescent="0.25">
      <c r="B7" s="1" t="s">
        <v>24</v>
      </c>
      <c r="D7" s="43" t="s">
        <v>784</v>
      </c>
      <c r="M7" s="3"/>
      <c r="N7" s="3"/>
      <c r="O7" s="3"/>
      <c r="P7" s="3" t="s">
        <v>240</v>
      </c>
      <c r="Q7" s="298" t="s">
        <v>975</v>
      </c>
      <c r="R7" s="3" t="s">
        <v>25</v>
      </c>
      <c r="S7" s="58" t="s">
        <v>37</v>
      </c>
      <c r="T7" s="207"/>
      <c r="V7" s="313"/>
    </row>
    <row r="8" spans="2:26" s="62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V8" s="314"/>
    </row>
    <row r="9" spans="2:26" s="62" customFormat="1" ht="20.100000000000001" customHeight="1" x14ac:dyDescent="0.25">
      <c r="B9" s="640" t="s">
        <v>5</v>
      </c>
      <c r="C9" s="663"/>
      <c r="D9" s="638" t="s">
        <v>41</v>
      </c>
      <c r="E9" s="638"/>
      <c r="F9" s="638"/>
      <c r="G9" s="638"/>
      <c r="H9" s="638"/>
      <c r="I9" s="638"/>
      <c r="J9" s="638"/>
      <c r="K9" s="638" t="s">
        <v>3</v>
      </c>
      <c r="L9" s="638" t="s">
        <v>228</v>
      </c>
      <c r="M9" s="638"/>
      <c r="N9" s="638"/>
      <c r="O9" s="638"/>
      <c r="P9" s="638"/>
      <c r="Q9" s="638"/>
      <c r="R9" s="638"/>
      <c r="S9" s="644" t="s">
        <v>4</v>
      </c>
      <c r="T9" s="634"/>
      <c r="V9" s="314"/>
    </row>
    <row r="10" spans="2:26" s="62" customFormat="1" ht="20.100000000000001" customHeight="1" thickBot="1" x14ac:dyDescent="0.3">
      <c r="B10" s="642"/>
      <c r="C10" s="664"/>
      <c r="D10" s="639"/>
      <c r="E10" s="639"/>
      <c r="F10" s="639"/>
      <c r="G10" s="639"/>
      <c r="H10" s="639"/>
      <c r="I10" s="639"/>
      <c r="J10" s="639"/>
      <c r="K10" s="639"/>
      <c r="L10" s="206" t="s">
        <v>76</v>
      </c>
      <c r="M10" s="206" t="s">
        <v>223</v>
      </c>
      <c r="N10" s="206" t="s">
        <v>224</v>
      </c>
      <c r="O10" s="206" t="s">
        <v>225</v>
      </c>
      <c r="P10" s="206" t="s">
        <v>254</v>
      </c>
      <c r="Q10" s="206"/>
      <c r="R10" s="206"/>
      <c r="S10" s="645"/>
      <c r="T10" s="634"/>
      <c r="V10" s="314"/>
    </row>
    <row r="11" spans="2:26" s="62" customFormat="1" ht="20.100000000000001" customHeight="1" x14ac:dyDescent="0.25">
      <c r="B11" s="625">
        <v>1</v>
      </c>
      <c r="C11" s="626"/>
      <c r="D11" s="655" t="s">
        <v>785</v>
      </c>
      <c r="E11" s="655"/>
      <c r="F11" s="655"/>
      <c r="G11" s="655"/>
      <c r="H11" s="655"/>
      <c r="I11" s="655"/>
      <c r="J11" s="655"/>
      <c r="K11" s="315" t="s">
        <v>17</v>
      </c>
      <c r="L11" s="212">
        <f>1.41+1.03+1.3+2.61+2.41</f>
        <v>8.76</v>
      </c>
      <c r="M11" s="212">
        <f>2.29+3.81+0.94+0.59+4.77+3.71+0.33</f>
        <v>16.439999999999998</v>
      </c>
      <c r="N11" s="212">
        <f>6.65+6.68</f>
        <v>13.33</v>
      </c>
      <c r="O11" s="212">
        <v>4.8</v>
      </c>
      <c r="P11" s="212"/>
      <c r="Q11" s="212"/>
      <c r="R11" s="212"/>
      <c r="S11" s="210">
        <f t="shared" ref="S11:S47" si="0">SUM(L11:R11)</f>
        <v>43.329999999999991</v>
      </c>
      <c r="U11" s="295" t="s">
        <v>250</v>
      </c>
      <c r="V11" s="314">
        <v>71190</v>
      </c>
      <c r="W11" s="295"/>
      <c r="X11" s="295"/>
      <c r="Y11" s="295"/>
      <c r="Z11" s="295"/>
    </row>
    <row r="12" spans="2:26" s="62" customFormat="1" ht="20.100000000000001" customHeight="1" x14ac:dyDescent="0.25">
      <c r="B12" s="625">
        <v>2</v>
      </c>
      <c r="C12" s="626"/>
      <c r="D12" s="655" t="s">
        <v>786</v>
      </c>
      <c r="E12" s="655"/>
      <c r="F12" s="655"/>
      <c r="G12" s="655"/>
      <c r="H12" s="655"/>
      <c r="I12" s="655"/>
      <c r="J12" s="655"/>
      <c r="K12" s="315" t="s">
        <v>17</v>
      </c>
      <c r="L12" s="212">
        <f>2.86+8.69+0.64+2.35+6.13+4.12+4.3+5.7+0.53+1.89+5.48+1.91</f>
        <v>44.599999999999994</v>
      </c>
      <c r="M12" s="212">
        <f>3.3+3+1.8+0.95+1.55+1.5+3+3+3.55</f>
        <v>21.650000000000002</v>
      </c>
      <c r="N12" s="212">
        <f>4.3+2.89+9.04+5.16</f>
        <v>21.389999999999997</v>
      </c>
      <c r="O12" s="212"/>
      <c r="P12" s="212"/>
      <c r="Q12" s="212"/>
      <c r="R12" s="212"/>
      <c r="S12" s="210">
        <f t="shared" si="0"/>
        <v>87.64</v>
      </c>
      <c r="U12" s="295" t="s">
        <v>252</v>
      </c>
      <c r="V12" s="314" t="s">
        <v>787</v>
      </c>
      <c r="W12" s="295"/>
      <c r="X12" s="295"/>
      <c r="Y12" s="295"/>
      <c r="Z12" s="295"/>
    </row>
    <row r="13" spans="2:26" s="62" customFormat="1" ht="20.100000000000001" customHeight="1" x14ac:dyDescent="0.25">
      <c r="B13" s="625">
        <v>3</v>
      </c>
      <c r="C13" s="626"/>
      <c r="D13" s="655" t="s">
        <v>788</v>
      </c>
      <c r="E13" s="655"/>
      <c r="F13" s="655"/>
      <c r="G13" s="655"/>
      <c r="H13" s="655"/>
      <c r="I13" s="655"/>
      <c r="J13" s="655"/>
      <c r="K13" s="315" t="s">
        <v>17</v>
      </c>
      <c r="L13" s="212">
        <v>4.5999999999999996</v>
      </c>
      <c r="M13" s="212">
        <v>3.6</v>
      </c>
      <c r="N13" s="212"/>
      <c r="O13" s="212"/>
      <c r="P13" s="212"/>
      <c r="Q13" s="212"/>
      <c r="R13" s="212"/>
      <c r="S13" s="210">
        <f t="shared" si="0"/>
        <v>8.1999999999999993</v>
      </c>
      <c r="U13" s="295" t="s">
        <v>252</v>
      </c>
      <c r="V13" s="314" t="s">
        <v>789</v>
      </c>
      <c r="W13" s="295"/>
      <c r="X13" s="295"/>
      <c r="Y13" s="295"/>
      <c r="Z13" s="295"/>
    </row>
    <row r="14" spans="2:26" s="62" customFormat="1" ht="20.100000000000001" customHeight="1" x14ac:dyDescent="0.25">
      <c r="B14" s="625">
        <v>4</v>
      </c>
      <c r="C14" s="626"/>
      <c r="D14" s="655" t="s">
        <v>790</v>
      </c>
      <c r="E14" s="655"/>
      <c r="F14" s="655"/>
      <c r="G14" s="655"/>
      <c r="H14" s="655"/>
      <c r="I14" s="655"/>
      <c r="J14" s="655"/>
      <c r="K14" s="315" t="s">
        <v>12</v>
      </c>
      <c r="L14" s="212"/>
      <c r="M14" s="212">
        <v>5</v>
      </c>
      <c r="N14" s="212">
        <v>4</v>
      </c>
      <c r="O14" s="212"/>
      <c r="P14" s="212"/>
      <c r="Q14" s="212"/>
      <c r="R14" s="212"/>
      <c r="S14" s="210">
        <f t="shared" si="0"/>
        <v>9</v>
      </c>
      <c r="U14" s="295" t="s">
        <v>252</v>
      </c>
      <c r="V14" s="314" t="s">
        <v>791</v>
      </c>
      <c r="W14" s="295"/>
      <c r="X14" s="295"/>
      <c r="Y14" s="295"/>
      <c r="Z14" s="295"/>
    </row>
    <row r="15" spans="2:26" s="62" customFormat="1" ht="20.100000000000001" customHeight="1" x14ac:dyDescent="0.25">
      <c r="B15" s="625">
        <v>5</v>
      </c>
      <c r="C15" s="626"/>
      <c r="D15" s="655" t="s">
        <v>792</v>
      </c>
      <c r="E15" s="655"/>
      <c r="F15" s="655"/>
      <c r="G15" s="655"/>
      <c r="H15" s="655"/>
      <c r="I15" s="655"/>
      <c r="J15" s="655"/>
      <c r="K15" s="315" t="s">
        <v>12</v>
      </c>
      <c r="L15" s="212">
        <v>8</v>
      </c>
      <c r="M15" s="212">
        <v>3</v>
      </c>
      <c r="N15" s="212">
        <v>4</v>
      </c>
      <c r="O15" s="212">
        <v>1</v>
      </c>
      <c r="P15" s="212"/>
      <c r="Q15" s="212"/>
      <c r="R15" s="212"/>
      <c r="S15" s="210">
        <f t="shared" si="0"/>
        <v>16</v>
      </c>
      <c r="U15" s="295" t="s">
        <v>250</v>
      </c>
      <c r="V15" s="314">
        <v>71277</v>
      </c>
      <c r="W15" s="295"/>
      <c r="X15" s="295"/>
      <c r="Y15" s="295"/>
      <c r="Z15" s="295"/>
    </row>
    <row r="16" spans="2:26" s="62" customFormat="1" ht="39.950000000000003" customHeight="1" x14ac:dyDescent="0.25">
      <c r="B16" s="625">
        <v>6</v>
      </c>
      <c r="C16" s="626"/>
      <c r="D16" s="655" t="s">
        <v>793</v>
      </c>
      <c r="E16" s="655"/>
      <c r="F16" s="655"/>
      <c r="G16" s="655"/>
      <c r="H16" s="655"/>
      <c r="I16" s="655"/>
      <c r="J16" s="655"/>
      <c r="K16" s="315" t="s">
        <v>17</v>
      </c>
      <c r="L16" s="212">
        <f t="shared" ref="L16:N16" si="1">+L20</f>
        <v>169.25</v>
      </c>
      <c r="M16" s="212">
        <f t="shared" si="1"/>
        <v>225.88000000000011</v>
      </c>
      <c r="N16" s="212">
        <f t="shared" si="1"/>
        <v>153.92999999999995</v>
      </c>
      <c r="O16" s="212">
        <f>+O20</f>
        <v>95.29</v>
      </c>
      <c r="P16" s="212">
        <f>+P20</f>
        <v>83.389999999999986</v>
      </c>
      <c r="Q16" s="212"/>
      <c r="R16" s="212"/>
      <c r="S16" s="210">
        <f t="shared" si="0"/>
        <v>727.74</v>
      </c>
      <c r="U16" s="295" t="s">
        <v>251</v>
      </c>
      <c r="V16" s="314">
        <v>91170</v>
      </c>
      <c r="W16" s="295"/>
      <c r="X16" s="295"/>
      <c r="Y16" s="295"/>
      <c r="Z16" s="295"/>
    </row>
    <row r="17" spans="2:26" s="62" customFormat="1" ht="20.100000000000001" customHeight="1" x14ac:dyDescent="0.25">
      <c r="B17" s="625">
        <v>7</v>
      </c>
      <c r="C17" s="626"/>
      <c r="D17" s="655" t="s">
        <v>794</v>
      </c>
      <c r="E17" s="655"/>
      <c r="F17" s="655"/>
      <c r="G17" s="655"/>
      <c r="H17" s="655"/>
      <c r="I17" s="655"/>
      <c r="J17" s="655"/>
      <c r="K17" s="315" t="s">
        <v>17</v>
      </c>
      <c r="L17" s="212">
        <f t="shared" ref="L17:N17" si="2">+L11</f>
        <v>8.76</v>
      </c>
      <c r="M17" s="212">
        <f t="shared" si="2"/>
        <v>16.439999999999998</v>
      </c>
      <c r="N17" s="212">
        <f t="shared" si="2"/>
        <v>13.33</v>
      </c>
      <c r="O17" s="212">
        <f>+O11</f>
        <v>4.8</v>
      </c>
      <c r="P17" s="212"/>
      <c r="Q17" s="212"/>
      <c r="R17" s="212"/>
      <c r="S17" s="210">
        <f t="shared" si="0"/>
        <v>43.329999999999991</v>
      </c>
      <c r="U17" s="295" t="s">
        <v>250</v>
      </c>
      <c r="V17" s="314">
        <v>72376</v>
      </c>
      <c r="W17" s="295"/>
      <c r="X17" s="295"/>
      <c r="Y17" s="295"/>
      <c r="Z17" s="295"/>
    </row>
    <row r="18" spans="2:26" s="62" customFormat="1" ht="20.100000000000001" customHeight="1" x14ac:dyDescent="0.25">
      <c r="B18" s="625">
        <v>8</v>
      </c>
      <c r="C18" s="626"/>
      <c r="D18" s="655" t="s">
        <v>795</v>
      </c>
      <c r="E18" s="655"/>
      <c r="F18" s="655"/>
      <c r="G18" s="655"/>
      <c r="H18" s="655"/>
      <c r="I18" s="655"/>
      <c r="J18" s="655"/>
      <c r="K18" s="315" t="s">
        <v>17</v>
      </c>
      <c r="L18" s="212">
        <f t="shared" ref="L18:N18" si="3">+L12+L13</f>
        <v>49.199999999999996</v>
      </c>
      <c r="M18" s="212">
        <f t="shared" si="3"/>
        <v>25.250000000000004</v>
      </c>
      <c r="N18" s="212">
        <f t="shared" si="3"/>
        <v>21.389999999999997</v>
      </c>
      <c r="O18" s="212">
        <f>+O12+O13</f>
        <v>0</v>
      </c>
      <c r="P18" s="212"/>
      <c r="Q18" s="212"/>
      <c r="R18" s="212"/>
      <c r="S18" s="210">
        <f t="shared" si="0"/>
        <v>95.84</v>
      </c>
      <c r="U18" s="295" t="s">
        <v>252</v>
      </c>
      <c r="V18" s="314" t="s">
        <v>796</v>
      </c>
      <c r="W18" s="295"/>
      <c r="X18" s="295"/>
      <c r="Y18" s="295"/>
      <c r="Z18" s="295"/>
    </row>
    <row r="19" spans="2:26" s="62" customFormat="1" ht="20.100000000000001" customHeight="1" x14ac:dyDescent="0.25">
      <c r="B19" s="625">
        <v>9</v>
      </c>
      <c r="C19" s="626"/>
      <c r="D19" s="655" t="s">
        <v>797</v>
      </c>
      <c r="E19" s="655"/>
      <c r="F19" s="655"/>
      <c r="G19" s="655"/>
      <c r="H19" s="655"/>
      <c r="I19" s="655"/>
      <c r="J19" s="655"/>
      <c r="K19" s="315" t="s">
        <v>17</v>
      </c>
      <c r="L19" s="212">
        <f>9*0.8</f>
        <v>7.2</v>
      </c>
      <c r="M19" s="212">
        <f>0.8*12</f>
        <v>9.6000000000000014</v>
      </c>
      <c r="N19" s="212">
        <f>0.8*5</f>
        <v>4</v>
      </c>
      <c r="O19" s="212">
        <f>0.8*3</f>
        <v>2.4000000000000004</v>
      </c>
      <c r="P19" s="212">
        <f>0.8*3</f>
        <v>2.4000000000000004</v>
      </c>
      <c r="Q19" s="212"/>
      <c r="R19" s="212"/>
      <c r="S19" s="210">
        <f t="shared" si="0"/>
        <v>25.6</v>
      </c>
      <c r="U19" s="295" t="s">
        <v>250</v>
      </c>
      <c r="V19" s="314">
        <v>71196</v>
      </c>
      <c r="W19" s="295"/>
      <c r="X19" s="295"/>
      <c r="Y19" s="295"/>
      <c r="Z19" s="295"/>
    </row>
    <row r="20" spans="2:26" s="62" customFormat="1" ht="20.100000000000001" customHeight="1" x14ac:dyDescent="0.25">
      <c r="B20" s="625">
        <v>10</v>
      </c>
      <c r="C20" s="626"/>
      <c r="D20" s="655" t="s">
        <v>798</v>
      </c>
      <c r="E20" s="655"/>
      <c r="F20" s="655"/>
      <c r="G20" s="655"/>
      <c r="H20" s="655"/>
      <c r="I20" s="655"/>
      <c r="J20" s="655"/>
      <c r="K20" s="315" t="s">
        <v>17</v>
      </c>
      <c r="L20" s="212">
        <f>4.6*16+9*1.8+12.65+9.99+1.84+0.39+6.87+3.83+2.12+3.8+2.5+1.39+0.51+0.47+10.07+0.91+0.91+0.31+2.34+2.52+0.62+5.57+0.27+0.48+0.48+0.37+0.18+1.97+1.68*3+1.05</f>
        <v>169.25</v>
      </c>
      <c r="M20" s="212">
        <f>1.8*12+4.6*19+0.47+0.37+7.19+4.88+8.59+4.24+0.54+2.32+0.52+4.01+1.22+6.18+5.24+1.46+0.27+12.05+1.78+2.38+0.99+0.94+0.27+4.71+6.58+0.74+1.63+6.77+0.11+1.01+1.54*6+0.5+2.44+2.95*4+1.29+4.15</f>
        <v>225.88000000000011</v>
      </c>
      <c r="N20" s="212">
        <f>4.6*11+1.62+8.43+1.8*5+2.29+3.27+1.73+0.62+6.56+0.25+5.69+4.3+0.1+5.16+0.79+13.29+0.67+7.09+0.1+0.6+0.54+0.6+0.54+7.13+0.16+1.9+3.93+3.98+1.14+0.26+2.25+0.81+0.21+0.14+7.01+1.17</f>
        <v>153.92999999999995</v>
      </c>
      <c r="O20" s="212">
        <f>4.6*5+2.7+8.81+7.51+1.25+0.78+2.44+1.52+9.9+3.6+6.9+1.46+10.4+1.56+7.51+1.56+3.62+0.77</f>
        <v>95.29</v>
      </c>
      <c r="P20" s="212">
        <f>4.6*4+0.84+7.3+3.93+2.71+0.85+1.8+8.31+0.98+8.47+0.85+0.55+1.8*2+4.8+7.81+8.79+3.4</f>
        <v>83.389999999999986</v>
      </c>
      <c r="Q20" s="212"/>
      <c r="R20" s="212"/>
      <c r="S20" s="210">
        <f t="shared" si="0"/>
        <v>727.74</v>
      </c>
      <c r="U20" s="295" t="s">
        <v>250</v>
      </c>
      <c r="V20" s="314">
        <v>71202</v>
      </c>
      <c r="W20" s="295"/>
      <c r="X20" s="295"/>
      <c r="Y20" s="295"/>
      <c r="Z20" s="295"/>
    </row>
    <row r="21" spans="2:26" s="62" customFormat="1" ht="20.100000000000001" customHeight="1" x14ac:dyDescent="0.25">
      <c r="B21" s="625">
        <v>11</v>
      </c>
      <c r="C21" s="626"/>
      <c r="D21" s="655" t="s">
        <v>799</v>
      </c>
      <c r="E21" s="655"/>
      <c r="F21" s="655"/>
      <c r="G21" s="655"/>
      <c r="H21" s="655"/>
      <c r="I21" s="655"/>
      <c r="J21" s="655"/>
      <c r="K21" s="315" t="s">
        <v>12</v>
      </c>
      <c r="L21" s="212">
        <v>15</v>
      </c>
      <c r="M21" s="212">
        <v>16</v>
      </c>
      <c r="N21" s="212">
        <v>5</v>
      </c>
      <c r="O21" s="212"/>
      <c r="P21" s="212"/>
      <c r="Q21" s="212"/>
      <c r="R21" s="212"/>
      <c r="S21" s="210">
        <f t="shared" si="0"/>
        <v>36</v>
      </c>
      <c r="U21" s="295" t="s">
        <v>250</v>
      </c>
      <c r="V21" s="314">
        <v>72326</v>
      </c>
      <c r="W21" s="295"/>
      <c r="X21" s="295"/>
      <c r="Y21" s="295"/>
      <c r="Z21" s="295"/>
    </row>
    <row r="22" spans="2:26" s="62" customFormat="1" ht="20.100000000000001" customHeight="1" x14ac:dyDescent="0.25">
      <c r="B22" s="625">
        <v>12</v>
      </c>
      <c r="C22" s="626"/>
      <c r="D22" s="655" t="s">
        <v>732</v>
      </c>
      <c r="E22" s="655"/>
      <c r="F22" s="655"/>
      <c r="G22" s="655"/>
      <c r="H22" s="655"/>
      <c r="I22" s="655"/>
      <c r="J22" s="655"/>
      <c r="K22" s="315" t="s">
        <v>12</v>
      </c>
      <c r="L22" s="212">
        <f t="shared" ref="L22:O22" si="4">+ROUNDUP(L20/0.8,0)</f>
        <v>212</v>
      </c>
      <c r="M22" s="212">
        <f t="shared" si="4"/>
        <v>283</v>
      </c>
      <c r="N22" s="212">
        <f t="shared" si="4"/>
        <v>193</v>
      </c>
      <c r="O22" s="212">
        <f t="shared" si="4"/>
        <v>120</v>
      </c>
      <c r="P22" s="212">
        <f>+ROUNDUP(P20/0.8,0)</f>
        <v>105</v>
      </c>
      <c r="Q22" s="212"/>
      <c r="R22" s="212"/>
      <c r="S22" s="210">
        <f t="shared" si="0"/>
        <v>913</v>
      </c>
      <c r="U22" s="295" t="s">
        <v>250</v>
      </c>
      <c r="V22" s="314">
        <v>70372</v>
      </c>
      <c r="W22" s="295"/>
      <c r="X22" s="295"/>
      <c r="Y22" s="295"/>
      <c r="Z22" s="295"/>
    </row>
    <row r="23" spans="2:26" s="62" customFormat="1" ht="24.95" customHeight="1" x14ac:dyDescent="0.25">
      <c r="B23" s="625">
        <v>13</v>
      </c>
      <c r="C23" s="626"/>
      <c r="D23" s="655" t="s">
        <v>800</v>
      </c>
      <c r="E23" s="655"/>
      <c r="F23" s="655"/>
      <c r="G23" s="655"/>
      <c r="H23" s="655"/>
      <c r="I23" s="655"/>
      <c r="J23" s="655"/>
      <c r="K23" s="315" t="s">
        <v>12</v>
      </c>
      <c r="L23" s="212">
        <v>31</v>
      </c>
      <c r="M23" s="212">
        <v>39</v>
      </c>
      <c r="N23" s="212">
        <v>30</v>
      </c>
      <c r="O23" s="212">
        <v>21</v>
      </c>
      <c r="P23" s="212">
        <v>11</v>
      </c>
      <c r="Q23" s="212"/>
      <c r="R23" s="212"/>
      <c r="S23" s="210">
        <f t="shared" si="0"/>
        <v>132</v>
      </c>
      <c r="U23" s="295" t="s">
        <v>251</v>
      </c>
      <c r="V23" s="314">
        <v>91880</v>
      </c>
      <c r="W23" s="295"/>
      <c r="X23" s="295"/>
      <c r="Y23" s="295"/>
      <c r="Z23" s="295"/>
    </row>
    <row r="24" spans="2:26" s="62" customFormat="1" ht="20.100000000000001" customHeight="1" x14ac:dyDescent="0.25">
      <c r="B24" s="625">
        <v>14</v>
      </c>
      <c r="C24" s="626"/>
      <c r="D24" s="655" t="s">
        <v>755</v>
      </c>
      <c r="E24" s="655"/>
      <c r="F24" s="655"/>
      <c r="G24" s="655"/>
      <c r="H24" s="655"/>
      <c r="I24" s="655"/>
      <c r="J24" s="655"/>
      <c r="K24" s="315" t="s">
        <v>12</v>
      </c>
      <c r="L24" s="212">
        <v>11</v>
      </c>
      <c r="M24" s="212">
        <v>15</v>
      </c>
      <c r="N24" s="212">
        <v>14</v>
      </c>
      <c r="O24" s="212">
        <v>9</v>
      </c>
      <c r="P24" s="212">
        <v>7</v>
      </c>
      <c r="Q24" s="212"/>
      <c r="R24" s="212"/>
      <c r="S24" s="210">
        <f t="shared" si="0"/>
        <v>56</v>
      </c>
      <c r="U24" s="295" t="s">
        <v>250</v>
      </c>
      <c r="V24" s="314">
        <v>70924</v>
      </c>
      <c r="W24" s="295"/>
      <c r="X24" s="295"/>
      <c r="Y24" s="295"/>
      <c r="Z24" s="295"/>
    </row>
    <row r="25" spans="2:26" s="62" customFormat="1" ht="20.100000000000001" customHeight="1" x14ac:dyDescent="0.25">
      <c r="B25" s="625">
        <v>15</v>
      </c>
      <c r="C25" s="626"/>
      <c r="D25" s="655" t="s">
        <v>756</v>
      </c>
      <c r="E25" s="655"/>
      <c r="F25" s="655"/>
      <c r="G25" s="655"/>
      <c r="H25" s="655"/>
      <c r="I25" s="655"/>
      <c r="J25" s="655"/>
      <c r="K25" s="315" t="s">
        <v>12</v>
      </c>
      <c r="L25" s="212">
        <v>19</v>
      </c>
      <c r="M25" s="212">
        <v>42</v>
      </c>
      <c r="N25" s="212">
        <v>39</v>
      </c>
      <c r="O25" s="212">
        <v>24</v>
      </c>
      <c r="P25" s="212">
        <v>17</v>
      </c>
      <c r="Q25" s="212"/>
      <c r="R25" s="212"/>
      <c r="S25" s="210">
        <f t="shared" si="0"/>
        <v>141</v>
      </c>
      <c r="U25" s="295" t="s">
        <v>250</v>
      </c>
      <c r="V25" s="314">
        <v>70926</v>
      </c>
      <c r="W25" s="295"/>
      <c r="X25" s="295"/>
      <c r="Y25" s="295"/>
      <c r="Z25" s="295"/>
    </row>
    <row r="26" spans="2:26" s="62" customFormat="1" ht="20.100000000000001" customHeight="1" x14ac:dyDescent="0.25">
      <c r="B26" s="625">
        <v>16</v>
      </c>
      <c r="C26" s="626"/>
      <c r="D26" s="655" t="s">
        <v>757</v>
      </c>
      <c r="E26" s="655"/>
      <c r="F26" s="655"/>
      <c r="G26" s="655"/>
      <c r="H26" s="655"/>
      <c r="I26" s="655"/>
      <c r="J26" s="655"/>
      <c r="K26" s="315" t="s">
        <v>12</v>
      </c>
      <c r="L26" s="212">
        <f t="shared" ref="L26:O26" si="5">+L24</f>
        <v>11</v>
      </c>
      <c r="M26" s="212">
        <f t="shared" si="5"/>
        <v>15</v>
      </c>
      <c r="N26" s="212">
        <f t="shared" si="5"/>
        <v>14</v>
      </c>
      <c r="O26" s="212">
        <f t="shared" si="5"/>
        <v>9</v>
      </c>
      <c r="P26" s="212">
        <f>+P24</f>
        <v>7</v>
      </c>
      <c r="Q26" s="212"/>
      <c r="R26" s="212"/>
      <c r="S26" s="210">
        <f t="shared" si="0"/>
        <v>56</v>
      </c>
      <c r="U26" s="295" t="s">
        <v>250</v>
      </c>
      <c r="V26" s="314">
        <v>72385</v>
      </c>
      <c r="W26" s="295"/>
      <c r="X26" s="295"/>
      <c r="Y26" s="295"/>
      <c r="Z26" s="295"/>
    </row>
    <row r="27" spans="2:26" s="62" customFormat="1" ht="20.100000000000001" customHeight="1" x14ac:dyDescent="0.25">
      <c r="B27" s="625">
        <v>17</v>
      </c>
      <c r="C27" s="626"/>
      <c r="D27" s="655" t="s">
        <v>758</v>
      </c>
      <c r="E27" s="655"/>
      <c r="F27" s="655"/>
      <c r="G27" s="655"/>
      <c r="H27" s="655"/>
      <c r="I27" s="655"/>
      <c r="J27" s="655"/>
      <c r="K27" s="315" t="s">
        <v>12</v>
      </c>
      <c r="L27" s="212"/>
      <c r="M27" s="212"/>
      <c r="N27" s="212"/>
      <c r="O27" s="212"/>
      <c r="P27" s="212"/>
      <c r="Q27" s="212"/>
      <c r="R27" s="212"/>
      <c r="S27" s="210">
        <f t="shared" si="0"/>
        <v>0</v>
      </c>
      <c r="U27" s="295" t="s">
        <v>250</v>
      </c>
      <c r="V27" s="314">
        <v>70933</v>
      </c>
      <c r="W27" s="295"/>
      <c r="X27" s="295"/>
      <c r="Y27" s="295"/>
      <c r="Z27" s="295"/>
    </row>
    <row r="28" spans="2:26" s="62" customFormat="1" ht="20.100000000000001" customHeight="1" x14ac:dyDescent="0.25">
      <c r="B28" s="625">
        <v>18</v>
      </c>
      <c r="C28" s="626"/>
      <c r="D28" s="655" t="s">
        <v>801</v>
      </c>
      <c r="E28" s="655"/>
      <c r="F28" s="655"/>
      <c r="G28" s="655"/>
      <c r="H28" s="655"/>
      <c r="I28" s="655"/>
      <c r="J28" s="655"/>
      <c r="K28" s="315" t="s">
        <v>12</v>
      </c>
      <c r="L28" s="212"/>
      <c r="M28" s="212"/>
      <c r="N28" s="212"/>
      <c r="O28" s="212"/>
      <c r="P28" s="212"/>
      <c r="Q28" s="212"/>
      <c r="R28" s="212"/>
      <c r="S28" s="210">
        <f t="shared" si="0"/>
        <v>0</v>
      </c>
      <c r="U28" s="295" t="s">
        <v>250</v>
      </c>
      <c r="V28" s="314">
        <v>71279</v>
      </c>
      <c r="W28" s="295"/>
      <c r="X28" s="295"/>
      <c r="Y28" s="295"/>
      <c r="Z28" s="295"/>
    </row>
    <row r="29" spans="2:26" s="62" customFormat="1" ht="20.100000000000001" customHeight="1" x14ac:dyDescent="0.25">
      <c r="B29" s="625">
        <v>19</v>
      </c>
      <c r="C29" s="626"/>
      <c r="D29" s="655" t="s">
        <v>802</v>
      </c>
      <c r="E29" s="655"/>
      <c r="F29" s="655"/>
      <c r="G29" s="655"/>
      <c r="H29" s="655"/>
      <c r="I29" s="655"/>
      <c r="J29" s="655"/>
      <c r="K29" s="315" t="s">
        <v>12</v>
      </c>
      <c r="L29" s="212"/>
      <c r="M29" s="212"/>
      <c r="N29" s="212"/>
      <c r="O29" s="212"/>
      <c r="P29" s="212"/>
      <c r="Q29" s="212"/>
      <c r="R29" s="212"/>
      <c r="S29" s="210">
        <f t="shared" si="0"/>
        <v>0</v>
      </c>
      <c r="U29" s="295" t="s">
        <v>250</v>
      </c>
      <c r="V29" s="314">
        <v>71278</v>
      </c>
      <c r="W29" s="295"/>
      <c r="X29" s="295"/>
      <c r="Y29" s="295"/>
      <c r="Z29" s="295"/>
    </row>
    <row r="30" spans="2:26" s="62" customFormat="1" ht="24.95" customHeight="1" x14ac:dyDescent="0.25">
      <c r="B30" s="625">
        <v>20</v>
      </c>
      <c r="C30" s="626"/>
      <c r="D30" s="655" t="s">
        <v>803</v>
      </c>
      <c r="E30" s="655"/>
      <c r="F30" s="655"/>
      <c r="G30" s="655"/>
      <c r="H30" s="655"/>
      <c r="I30" s="655"/>
      <c r="J30" s="655"/>
      <c r="K30" s="315" t="s">
        <v>12</v>
      </c>
      <c r="L30" s="212">
        <v>9</v>
      </c>
      <c r="M30" s="212">
        <v>12</v>
      </c>
      <c r="N30" s="212">
        <v>5</v>
      </c>
      <c r="O30" s="212">
        <v>3</v>
      </c>
      <c r="P30" s="212">
        <v>3</v>
      </c>
      <c r="Q30" s="212"/>
      <c r="R30" s="212"/>
      <c r="S30" s="210">
        <f t="shared" si="0"/>
        <v>32</v>
      </c>
      <c r="U30" s="295" t="s">
        <v>251</v>
      </c>
      <c r="V30" s="314">
        <v>91939</v>
      </c>
      <c r="W30" s="295"/>
      <c r="X30" s="295"/>
      <c r="Y30" s="295"/>
      <c r="Z30" s="295"/>
    </row>
    <row r="31" spans="2:26" s="62" customFormat="1" ht="24.95" customHeight="1" x14ac:dyDescent="0.25">
      <c r="B31" s="625">
        <v>21</v>
      </c>
      <c r="C31" s="626"/>
      <c r="D31" s="655" t="s">
        <v>804</v>
      </c>
      <c r="E31" s="655"/>
      <c r="F31" s="655"/>
      <c r="G31" s="655"/>
      <c r="H31" s="655"/>
      <c r="I31" s="655"/>
      <c r="J31" s="655"/>
      <c r="K31" s="315" t="s">
        <v>12</v>
      </c>
      <c r="L31" s="212">
        <v>17</v>
      </c>
      <c r="M31" s="212">
        <v>19</v>
      </c>
      <c r="N31" s="212">
        <v>13</v>
      </c>
      <c r="O31" s="212">
        <v>5</v>
      </c>
      <c r="P31" s="212">
        <v>4</v>
      </c>
      <c r="Q31" s="212"/>
      <c r="R31" s="212"/>
      <c r="S31" s="210">
        <f t="shared" si="0"/>
        <v>58</v>
      </c>
      <c r="U31" s="295" t="s">
        <v>251</v>
      </c>
      <c r="V31" s="314">
        <v>91941</v>
      </c>
      <c r="W31" s="295"/>
      <c r="X31" s="295"/>
      <c r="Y31" s="295"/>
      <c r="Z31" s="295"/>
    </row>
    <row r="32" spans="2:26" s="62" customFormat="1" ht="20.100000000000001" customHeight="1" x14ac:dyDescent="0.25">
      <c r="B32" s="625">
        <v>22</v>
      </c>
      <c r="C32" s="626"/>
      <c r="D32" s="655" t="s">
        <v>782</v>
      </c>
      <c r="E32" s="655"/>
      <c r="F32" s="655"/>
      <c r="G32" s="655"/>
      <c r="H32" s="655"/>
      <c r="I32" s="655"/>
      <c r="J32" s="655"/>
      <c r="K32" s="315" t="s">
        <v>12</v>
      </c>
      <c r="L32" s="212"/>
      <c r="M32" s="212"/>
      <c r="N32" s="212"/>
      <c r="O32" s="212"/>
      <c r="P32" s="212"/>
      <c r="Q32" s="212"/>
      <c r="R32" s="212"/>
      <c r="S32" s="210">
        <f t="shared" si="0"/>
        <v>0</v>
      </c>
      <c r="U32" s="295" t="s">
        <v>250</v>
      </c>
      <c r="V32" s="314">
        <v>70710</v>
      </c>
      <c r="W32" s="295"/>
      <c r="X32" s="295"/>
      <c r="Y32" s="295"/>
      <c r="Z32" s="295"/>
    </row>
    <row r="33" spans="2:26" s="62" customFormat="1" ht="24.95" customHeight="1" x14ac:dyDescent="0.25">
      <c r="B33" s="625">
        <v>23</v>
      </c>
      <c r="C33" s="626"/>
      <c r="D33" s="655" t="s">
        <v>805</v>
      </c>
      <c r="E33" s="655"/>
      <c r="F33" s="655"/>
      <c r="G33" s="655"/>
      <c r="H33" s="655"/>
      <c r="I33" s="655"/>
      <c r="J33" s="655"/>
      <c r="K33" s="315" t="s">
        <v>12</v>
      </c>
      <c r="L33" s="212">
        <v>2</v>
      </c>
      <c r="M33" s="212">
        <v>1</v>
      </c>
      <c r="N33" s="212">
        <v>2</v>
      </c>
      <c r="O33" s="212">
        <v>1</v>
      </c>
      <c r="P33" s="212">
        <v>1</v>
      </c>
      <c r="Q33" s="212"/>
      <c r="R33" s="212"/>
      <c r="S33" s="210">
        <f t="shared" si="0"/>
        <v>7</v>
      </c>
      <c r="U33" s="295" t="s">
        <v>251</v>
      </c>
      <c r="V33" s="314">
        <v>100556</v>
      </c>
      <c r="W33" s="295"/>
      <c r="X33" s="295"/>
      <c r="Y33" s="295"/>
      <c r="Z33" s="295"/>
    </row>
    <row r="34" spans="2:26" s="62" customFormat="1" ht="20.100000000000001" customHeight="1" x14ac:dyDescent="0.25">
      <c r="B34" s="625">
        <v>24</v>
      </c>
      <c r="C34" s="626"/>
      <c r="D34" s="655" t="s">
        <v>806</v>
      </c>
      <c r="E34" s="655"/>
      <c r="F34" s="655"/>
      <c r="G34" s="655"/>
      <c r="H34" s="655"/>
      <c r="I34" s="655"/>
      <c r="J34" s="655"/>
      <c r="K34" s="315" t="s">
        <v>12</v>
      </c>
      <c r="L34" s="212">
        <v>7</v>
      </c>
      <c r="M34" s="212">
        <v>9</v>
      </c>
      <c r="N34" s="212">
        <v>3</v>
      </c>
      <c r="O34" s="212">
        <v>2</v>
      </c>
      <c r="P34" s="212">
        <v>2</v>
      </c>
      <c r="Q34" s="212"/>
      <c r="R34" s="212"/>
      <c r="S34" s="210">
        <f t="shared" si="0"/>
        <v>23</v>
      </c>
      <c r="U34" s="295" t="s">
        <v>252</v>
      </c>
      <c r="V34" s="314" t="s">
        <v>807</v>
      </c>
      <c r="W34" s="295"/>
      <c r="X34" s="295"/>
      <c r="Y34" s="295"/>
      <c r="Z34" s="295"/>
    </row>
    <row r="35" spans="2:26" s="62" customFormat="1" ht="20.100000000000001" customHeight="1" x14ac:dyDescent="0.25">
      <c r="B35" s="625">
        <v>25</v>
      </c>
      <c r="C35" s="626"/>
      <c r="D35" s="655" t="s">
        <v>808</v>
      </c>
      <c r="E35" s="655"/>
      <c r="F35" s="655"/>
      <c r="G35" s="655"/>
      <c r="H35" s="655"/>
      <c r="I35" s="655"/>
      <c r="J35" s="655"/>
      <c r="K35" s="315" t="s">
        <v>12</v>
      </c>
      <c r="L35" s="212">
        <v>7</v>
      </c>
      <c r="M35" s="212"/>
      <c r="N35" s="212"/>
      <c r="O35" s="212"/>
      <c r="P35" s="212"/>
      <c r="Q35" s="212"/>
      <c r="R35" s="212"/>
      <c r="S35" s="210">
        <f t="shared" si="0"/>
        <v>7</v>
      </c>
      <c r="U35" s="295" t="s">
        <v>252</v>
      </c>
      <c r="V35" s="314" t="s">
        <v>809</v>
      </c>
      <c r="W35" s="295"/>
      <c r="X35" s="295"/>
      <c r="Y35" s="295"/>
      <c r="Z35" s="295"/>
    </row>
    <row r="36" spans="2:26" s="62" customFormat="1" ht="20.100000000000001" customHeight="1" x14ac:dyDescent="0.25">
      <c r="B36" s="625">
        <v>26</v>
      </c>
      <c r="C36" s="626"/>
      <c r="D36" s="655" t="s">
        <v>810</v>
      </c>
      <c r="E36" s="655"/>
      <c r="F36" s="655"/>
      <c r="G36" s="655"/>
      <c r="H36" s="655"/>
      <c r="I36" s="655"/>
      <c r="J36" s="655"/>
      <c r="K36" s="315" t="s">
        <v>12</v>
      </c>
      <c r="L36" s="212">
        <v>4</v>
      </c>
      <c r="M36" s="212"/>
      <c r="N36" s="212"/>
      <c r="O36" s="212"/>
      <c r="P36" s="212"/>
      <c r="Q36" s="212"/>
      <c r="R36" s="212"/>
      <c r="S36" s="210">
        <f t="shared" si="0"/>
        <v>4</v>
      </c>
      <c r="U36" s="295" t="s">
        <v>252</v>
      </c>
      <c r="V36" s="314" t="s">
        <v>811</v>
      </c>
      <c r="W36" s="295"/>
      <c r="X36" s="295"/>
      <c r="Y36" s="295"/>
      <c r="Z36" s="295"/>
    </row>
    <row r="37" spans="2:26" s="62" customFormat="1" ht="20.100000000000001" customHeight="1" x14ac:dyDescent="0.25">
      <c r="B37" s="625">
        <v>27</v>
      </c>
      <c r="C37" s="626"/>
      <c r="D37" s="655" t="s">
        <v>812</v>
      </c>
      <c r="E37" s="655"/>
      <c r="F37" s="655"/>
      <c r="G37" s="655"/>
      <c r="H37" s="655"/>
      <c r="I37" s="655"/>
      <c r="J37" s="655"/>
      <c r="K37" s="315" t="s">
        <v>12</v>
      </c>
      <c r="L37" s="212">
        <v>1</v>
      </c>
      <c r="M37" s="212"/>
      <c r="N37" s="212"/>
      <c r="O37" s="212"/>
      <c r="P37" s="212"/>
      <c r="Q37" s="212"/>
      <c r="R37" s="212"/>
      <c r="S37" s="210">
        <f t="shared" si="0"/>
        <v>1</v>
      </c>
      <c r="U37" s="295" t="s">
        <v>250</v>
      </c>
      <c r="V37" s="314">
        <v>72226</v>
      </c>
      <c r="W37" s="295"/>
      <c r="X37" s="295"/>
      <c r="Y37" s="295"/>
      <c r="Z37" s="295"/>
    </row>
    <row r="38" spans="2:26" s="62" customFormat="1" ht="20.100000000000001" customHeight="1" x14ac:dyDescent="0.25">
      <c r="B38" s="625">
        <v>28</v>
      </c>
      <c r="C38" s="626"/>
      <c r="D38" s="655" t="s">
        <v>813</v>
      </c>
      <c r="E38" s="655"/>
      <c r="F38" s="655"/>
      <c r="G38" s="655"/>
      <c r="H38" s="655"/>
      <c r="I38" s="655"/>
      <c r="J38" s="655"/>
      <c r="K38" s="315" t="s">
        <v>12</v>
      </c>
      <c r="L38" s="212"/>
      <c r="M38" s="212"/>
      <c r="N38" s="212"/>
      <c r="O38" s="212"/>
      <c r="P38" s="212"/>
      <c r="Q38" s="212"/>
      <c r="R38" s="212"/>
      <c r="S38" s="210">
        <f t="shared" si="0"/>
        <v>0</v>
      </c>
      <c r="U38" s="295" t="s">
        <v>250</v>
      </c>
      <c r="V38" s="314">
        <v>72227</v>
      </c>
      <c r="W38" s="295"/>
      <c r="X38" s="295"/>
      <c r="Y38" s="295"/>
      <c r="Z38" s="295"/>
    </row>
    <row r="39" spans="2:26" s="62" customFormat="1" ht="20.100000000000001" customHeight="1" x14ac:dyDescent="0.25">
      <c r="B39" s="625">
        <v>29</v>
      </c>
      <c r="C39" s="626"/>
      <c r="D39" s="655" t="s">
        <v>814</v>
      </c>
      <c r="E39" s="655"/>
      <c r="F39" s="655"/>
      <c r="G39" s="655"/>
      <c r="H39" s="655"/>
      <c r="I39" s="655"/>
      <c r="J39" s="655"/>
      <c r="K39" s="315" t="s">
        <v>12</v>
      </c>
      <c r="L39" s="212">
        <v>1</v>
      </c>
      <c r="M39" s="212"/>
      <c r="N39" s="212"/>
      <c r="O39" s="212"/>
      <c r="P39" s="212"/>
      <c r="Q39" s="212"/>
      <c r="R39" s="212"/>
      <c r="S39" s="210">
        <f t="shared" si="0"/>
        <v>1</v>
      </c>
      <c r="U39" s="295" t="s">
        <v>250</v>
      </c>
      <c r="V39" s="314">
        <v>72228</v>
      </c>
      <c r="W39" s="295"/>
      <c r="X39" s="295"/>
      <c r="Y39" s="295"/>
      <c r="Z39" s="295"/>
    </row>
    <row r="40" spans="2:26" s="62" customFormat="1" ht="20.100000000000001" customHeight="1" x14ac:dyDescent="0.25">
      <c r="B40" s="625">
        <v>30</v>
      </c>
      <c r="C40" s="626"/>
      <c r="D40" s="655" t="s">
        <v>815</v>
      </c>
      <c r="E40" s="655"/>
      <c r="F40" s="655"/>
      <c r="G40" s="655"/>
      <c r="H40" s="655"/>
      <c r="I40" s="655"/>
      <c r="J40" s="655"/>
      <c r="K40" s="315" t="s">
        <v>17</v>
      </c>
      <c r="L40" s="212">
        <f>+(4.8+1.01+3.5)*3+(1+3.5+7.86+4.8)</f>
        <v>45.089999999999996</v>
      </c>
      <c r="M40" s="212"/>
      <c r="N40" s="212"/>
      <c r="O40" s="212"/>
      <c r="P40" s="212"/>
      <c r="Q40" s="212"/>
      <c r="R40" s="212"/>
      <c r="S40" s="210">
        <f t="shared" si="0"/>
        <v>45.089999999999996</v>
      </c>
      <c r="U40" s="295" t="s">
        <v>252</v>
      </c>
      <c r="V40" s="314" t="s">
        <v>816</v>
      </c>
      <c r="W40" s="295"/>
      <c r="X40" s="295"/>
      <c r="Y40" s="295"/>
      <c r="Z40" s="295"/>
    </row>
    <row r="41" spans="2:26" s="62" customFormat="1" ht="20.100000000000001" customHeight="1" x14ac:dyDescent="0.25">
      <c r="B41" s="625">
        <v>31</v>
      </c>
      <c r="C41" s="626"/>
      <c r="D41" s="655" t="s">
        <v>817</v>
      </c>
      <c r="E41" s="655"/>
      <c r="F41" s="655"/>
      <c r="G41" s="655"/>
      <c r="H41" s="655"/>
      <c r="I41" s="655"/>
      <c r="J41" s="655"/>
      <c r="K41" s="315" t="s">
        <v>17</v>
      </c>
      <c r="L41" s="212">
        <f>(1.8+0.39+1.84+4.6*2+2.12+4.6*2+2.5+1.39+4.6+0.51+4.6+0.47+4.6+0.27+4.6+0.62+4.6+1.8+1.62+1.8+0.91+4.6+5.57+0.48+4.6+0.48+4.6+0.18)+(4.6+12.65+9.99+3.86+3.8+10.07+2.52+0.37+4.6+1.05+1.8+1.68*3+4.6*3+1.41+8.02+4.6)*2+(6.87+2.34)*3+(1.91+1.03)*4+(0.53)*5+(5.48+5.7+1.3)*6+(4.3)*7+(1.89+2.61)*8+(2.41)*10+(4.12)*16+(6.13)*17+(2.35)*18+(0.64+8.69+2.86+3.5)*20+(4.6)*90</f>
        <v>1403.6599999999999</v>
      </c>
      <c r="M41" s="212">
        <f>+(1.8*2+0.47+0.37+0.54+4.6+0.52+1.8+4.01+1.22+4.6+4.6+4.71+0.27+1.8+0.99+1.8+1.78+4.6+0.27+4.6+1.8+0.74+1.8+1.63+6.77+4.6+1.8+1.29+0.5+4.15+0.5)+(7.19+4.88+8.59+2.32+0.94+6.58+0.14+1.01+4.6+2.44+1.54*6+2.4*11+2.95*4)*2+(4.24+2.38+3.3)*3+(12.05+0.5)*4+(6.18+1.46+2.29)*5+(5.24)*6+(3)*7+(3.81+1.8)*11+(0.95)*12+(0.94)*13+(0.59)*14+(4.77+3.71+0.33)*16+(3)*22+(3)*26+(1.5)*28+(1.55)*30+(1.54)*42+(2.01)*44+(3.5)*46+(3.5)*90</f>
        <v>1523.21</v>
      </c>
      <c r="N41" s="212">
        <f>+(4.6+1.16+1.9+1.8+0.14+4.6+0.26+4.6+1.8+0.21+7.01+1.17+4.6+4.6+3.27+0.62+1.8+0.25+1.8+0.67+1.8)+(3.93+2.25+0.81+4.6+1.62+8.43+0.1+5.16+0.79+4.6+0.25+0.6+0.54+4.6+0.6+0.54+4.6)*2+(3.98+1.14+2.29+1.73)*3+(6.56+4.3+4.6+7.09+4.6)*4+(13.29)*5+(7.13+5.69)*6+(6.68)*11+(6.65)*12+(4.8)*20+(5.16+9.04)*36+(2.89)*38+(4.18)*40+(4.8)*46</f>
        <v>1674.39</v>
      </c>
      <c r="O41" s="212">
        <f>+(1.8+0.77+3.62+1.8+1.46+0.78+1.8)+(4.6+1.58+4.6+1.56+4.6+2.7+8.81+1.52+4.6+9.9+3.6+4.6)*2+(7.51)*3+(2.44)*4+(10.4+1.25)*5+(6.9)*6+(7.71)*7+(4.8)*20</f>
        <v>399.28</v>
      </c>
      <c r="P41" s="212">
        <f>(4.6+0.85+8.47+0.98+4.6+1.8+0.85+3.93+4.6+0.55+1.8+3.4+4.6)+(8.31+7.61+8.79+1.8)*2+(2.71)*3+(7.3+0.84)*4+(4.8)*7</f>
        <v>168.34</v>
      </c>
      <c r="Q41" s="212"/>
      <c r="R41" s="212"/>
      <c r="S41" s="210">
        <f t="shared" si="0"/>
        <v>5168.88</v>
      </c>
      <c r="U41" s="295" t="s">
        <v>250</v>
      </c>
      <c r="V41" s="314">
        <v>70626</v>
      </c>
      <c r="W41" s="295"/>
      <c r="X41" s="295"/>
      <c r="Y41" s="295"/>
      <c r="Z41" s="295"/>
    </row>
    <row r="42" spans="2:26" s="62" customFormat="1" ht="20.100000000000001" customHeight="1" x14ac:dyDescent="0.25">
      <c r="B42" s="625">
        <v>32</v>
      </c>
      <c r="C42" s="626"/>
      <c r="D42" s="655" t="s">
        <v>818</v>
      </c>
      <c r="E42" s="655"/>
      <c r="F42" s="655"/>
      <c r="G42" s="655"/>
      <c r="H42" s="655"/>
      <c r="I42" s="655"/>
      <c r="J42" s="655"/>
      <c r="K42" s="315" t="s">
        <v>12</v>
      </c>
      <c r="L42" s="212">
        <v>12</v>
      </c>
      <c r="M42" s="212"/>
      <c r="N42" s="212"/>
      <c r="O42" s="212"/>
      <c r="P42" s="212"/>
      <c r="Q42" s="212"/>
      <c r="R42" s="212"/>
      <c r="S42" s="210">
        <f t="shared" ref="S42" si="6">SUM(L42:R42)</f>
        <v>12</v>
      </c>
      <c r="U42" s="295" t="s">
        <v>251</v>
      </c>
      <c r="V42" s="314">
        <v>98302</v>
      </c>
      <c r="W42" s="295"/>
      <c r="X42" s="295"/>
      <c r="Y42" s="295"/>
      <c r="Z42" s="295"/>
    </row>
    <row r="43" spans="2:26" s="62" customFormat="1" ht="20.100000000000001" customHeight="1" x14ac:dyDescent="0.25">
      <c r="B43" s="625">
        <v>33</v>
      </c>
      <c r="C43" s="626"/>
      <c r="D43" s="655" t="s">
        <v>819</v>
      </c>
      <c r="E43" s="655"/>
      <c r="F43" s="655"/>
      <c r="G43" s="655"/>
      <c r="H43" s="655"/>
      <c r="I43" s="655"/>
      <c r="J43" s="655"/>
      <c r="K43" s="315" t="s">
        <v>12</v>
      </c>
      <c r="L43" s="212">
        <v>14</v>
      </c>
      <c r="M43" s="212"/>
      <c r="N43" s="212"/>
      <c r="O43" s="212"/>
      <c r="P43" s="212"/>
      <c r="Q43" s="212"/>
      <c r="R43" s="212"/>
      <c r="S43" s="210">
        <f t="shared" si="0"/>
        <v>14</v>
      </c>
      <c r="U43" s="295" t="s">
        <v>250</v>
      </c>
      <c r="V43" s="314">
        <v>71796</v>
      </c>
      <c r="W43" s="295"/>
      <c r="X43" s="295"/>
      <c r="Y43" s="295"/>
      <c r="Z43" s="295"/>
    </row>
    <row r="44" spans="2:26" s="62" customFormat="1" ht="20.100000000000001" customHeight="1" x14ac:dyDescent="0.25">
      <c r="B44" s="625">
        <v>34</v>
      </c>
      <c r="C44" s="626"/>
      <c r="D44" s="655" t="s">
        <v>820</v>
      </c>
      <c r="E44" s="655"/>
      <c r="F44" s="655"/>
      <c r="G44" s="655"/>
      <c r="H44" s="655"/>
      <c r="I44" s="655"/>
      <c r="J44" s="655"/>
      <c r="K44" s="315" t="s">
        <v>12</v>
      </c>
      <c r="L44" s="212">
        <v>2</v>
      </c>
      <c r="M44" s="212"/>
      <c r="N44" s="212"/>
      <c r="O44" s="212"/>
      <c r="P44" s="212"/>
      <c r="Q44" s="212"/>
      <c r="R44" s="212"/>
      <c r="S44" s="210">
        <f t="shared" si="0"/>
        <v>2</v>
      </c>
      <c r="U44" s="295" t="s">
        <v>250</v>
      </c>
      <c r="V44" s="314">
        <v>72291</v>
      </c>
      <c r="W44" s="295"/>
      <c r="X44" s="295"/>
      <c r="Y44" s="295"/>
      <c r="Z44" s="295"/>
    </row>
    <row r="45" spans="2:26" s="62" customFormat="1" ht="24.95" customHeight="1" x14ac:dyDescent="0.25">
      <c r="B45" s="625">
        <v>35</v>
      </c>
      <c r="C45" s="626"/>
      <c r="D45" s="660" t="s">
        <v>821</v>
      </c>
      <c r="E45" s="660"/>
      <c r="F45" s="660"/>
      <c r="G45" s="660"/>
      <c r="H45" s="660"/>
      <c r="I45" s="660"/>
      <c r="J45" s="660"/>
      <c r="K45" s="316" t="s">
        <v>12</v>
      </c>
      <c r="L45" s="317">
        <v>21</v>
      </c>
      <c r="M45" s="317">
        <v>18</v>
      </c>
      <c r="N45" s="317">
        <v>12</v>
      </c>
      <c r="O45" s="317">
        <v>3</v>
      </c>
      <c r="P45" s="317">
        <v>8</v>
      </c>
      <c r="Q45" s="317"/>
      <c r="R45" s="317"/>
      <c r="S45" s="210">
        <f t="shared" si="0"/>
        <v>62</v>
      </c>
      <c r="U45" s="295" t="s">
        <v>250</v>
      </c>
      <c r="V45" s="314">
        <v>72556</v>
      </c>
      <c r="W45" s="295"/>
      <c r="X45" s="295"/>
      <c r="Y45" s="295"/>
      <c r="Z45" s="365"/>
    </row>
    <row r="46" spans="2:26" s="62" customFormat="1" ht="24.95" customHeight="1" x14ac:dyDescent="0.25">
      <c r="B46" s="625">
        <v>36</v>
      </c>
      <c r="C46" s="626"/>
      <c r="D46" s="660" t="s">
        <v>822</v>
      </c>
      <c r="E46" s="660"/>
      <c r="F46" s="660"/>
      <c r="G46" s="660"/>
      <c r="H46" s="660"/>
      <c r="I46" s="660"/>
      <c r="J46" s="660"/>
      <c r="K46" s="316" t="s">
        <v>12</v>
      </c>
      <c r="L46" s="317">
        <v>5</v>
      </c>
      <c r="M46" s="317">
        <v>13</v>
      </c>
      <c r="N46" s="317">
        <v>6</v>
      </c>
      <c r="O46" s="317">
        <v>6</v>
      </c>
      <c r="P46" s="317"/>
      <c r="Q46" s="317"/>
      <c r="R46" s="317"/>
      <c r="S46" s="210">
        <f t="shared" si="0"/>
        <v>30</v>
      </c>
      <c r="U46" s="295" t="s">
        <v>252</v>
      </c>
      <c r="V46" s="318" t="s">
        <v>823</v>
      </c>
      <c r="W46" s="295"/>
      <c r="X46" s="295"/>
      <c r="Y46" s="295"/>
      <c r="Z46" s="295"/>
    </row>
    <row r="47" spans="2:26" s="62" customFormat="1" ht="24.95" customHeight="1" x14ac:dyDescent="0.25">
      <c r="B47" s="625">
        <v>37</v>
      </c>
      <c r="C47" s="626"/>
      <c r="D47" s="660" t="s">
        <v>824</v>
      </c>
      <c r="E47" s="660"/>
      <c r="F47" s="660"/>
      <c r="G47" s="660"/>
      <c r="H47" s="660"/>
      <c r="I47" s="660"/>
      <c r="J47" s="660"/>
      <c r="K47" s="316" t="s">
        <v>12</v>
      </c>
      <c r="L47" s="317">
        <v>19</v>
      </c>
      <c r="M47" s="317">
        <v>28</v>
      </c>
      <c r="N47" s="317">
        <v>17</v>
      </c>
      <c r="O47" s="317">
        <v>8</v>
      </c>
      <c r="P47" s="317">
        <v>6</v>
      </c>
      <c r="Q47" s="317"/>
      <c r="R47" s="317"/>
      <c r="S47" s="210">
        <f t="shared" si="0"/>
        <v>78</v>
      </c>
      <c r="U47" s="295" t="s">
        <v>250</v>
      </c>
      <c r="V47" s="318">
        <v>71142</v>
      </c>
      <c r="W47" s="295"/>
      <c r="X47" s="295"/>
      <c r="Y47" s="295"/>
      <c r="Z47" s="295"/>
    </row>
    <row r="48" spans="2:26" s="62" customFormat="1" ht="24.95" customHeight="1" x14ac:dyDescent="0.25">
      <c r="B48" s="625">
        <v>37</v>
      </c>
      <c r="C48" s="626"/>
      <c r="D48" s="660" t="s">
        <v>1850</v>
      </c>
      <c r="E48" s="660"/>
      <c r="F48" s="660"/>
      <c r="G48" s="660"/>
      <c r="H48" s="660"/>
      <c r="I48" s="660"/>
      <c r="J48" s="660"/>
      <c r="K48" s="316" t="s">
        <v>17</v>
      </c>
      <c r="L48" s="317">
        <f>4.6+7.86+0.99+3.5+3.5+1.01+1.6+4.6</f>
        <v>27.660000000000004</v>
      </c>
      <c r="M48" s="317"/>
      <c r="N48" s="317"/>
      <c r="O48" s="317"/>
      <c r="P48" s="317"/>
      <c r="Q48" s="317"/>
      <c r="R48" s="317"/>
      <c r="S48" s="210">
        <f t="shared" ref="S48" si="7">SUM(L48:R48)</f>
        <v>27.660000000000004</v>
      </c>
      <c r="U48" s="295" t="s">
        <v>250</v>
      </c>
      <c r="V48" s="318"/>
      <c r="W48" s="295"/>
      <c r="X48" s="295"/>
      <c r="Y48" s="295"/>
      <c r="Z48" s="295"/>
    </row>
    <row r="49" spans="2:26" s="62" customFormat="1" ht="24.95" customHeight="1" thickBot="1" x14ac:dyDescent="0.3">
      <c r="B49" s="631"/>
      <c r="C49" s="632"/>
      <c r="D49" s="661"/>
      <c r="E49" s="661"/>
      <c r="F49" s="661"/>
      <c r="G49" s="661"/>
      <c r="H49" s="661"/>
      <c r="I49" s="661"/>
      <c r="J49" s="661"/>
      <c r="K49" s="319"/>
      <c r="L49" s="289"/>
      <c r="M49" s="289"/>
      <c r="N49" s="289"/>
      <c r="O49" s="289"/>
      <c r="P49" s="289"/>
      <c r="Q49" s="289"/>
      <c r="R49" s="289"/>
      <c r="S49" s="211"/>
      <c r="V49" s="314"/>
      <c r="W49" s="295"/>
      <c r="X49" s="295"/>
      <c r="Y49" s="295"/>
      <c r="Z49" s="295"/>
    </row>
    <row r="50" spans="2:26" s="62" customFormat="1" ht="9.9499999999999993" customHeight="1" x14ac:dyDescent="0.25">
      <c r="B50" s="53"/>
      <c r="C50" s="54"/>
      <c r="D50" s="9"/>
      <c r="E50" s="9"/>
      <c r="F50" s="9"/>
      <c r="G50" s="12"/>
      <c r="H50" s="12"/>
      <c r="I50" s="9"/>
      <c r="V50" s="314"/>
    </row>
    <row r="51" spans="2:26" x14ac:dyDescent="0.25">
      <c r="U51" s="62"/>
      <c r="V51" s="314"/>
      <c r="W51" s="62"/>
      <c r="X51" s="62"/>
      <c r="Y51" s="62"/>
    </row>
  </sheetData>
  <mergeCells count="85">
    <mergeCell ref="B9:C10"/>
    <mergeCell ref="D9:J10"/>
    <mergeCell ref="K9:K10"/>
    <mergeCell ref="B11:C11"/>
    <mergeCell ref="D11:J11"/>
    <mergeCell ref="B12:C12"/>
    <mergeCell ref="D12:J12"/>
    <mergeCell ref="B13:C13"/>
    <mergeCell ref="D13:J13"/>
    <mergeCell ref="B14:C14"/>
    <mergeCell ref="D14:J14"/>
    <mergeCell ref="B15:C15"/>
    <mergeCell ref="D15:J15"/>
    <mergeCell ref="B16:C16"/>
    <mergeCell ref="D16:J16"/>
    <mergeCell ref="B21:C21"/>
    <mergeCell ref="D21:J21"/>
    <mergeCell ref="B22:C22"/>
    <mergeCell ref="D22:J22"/>
    <mergeCell ref="B17:C17"/>
    <mergeCell ref="D17:J17"/>
    <mergeCell ref="B18:C18"/>
    <mergeCell ref="D18:J18"/>
    <mergeCell ref="B19:C19"/>
    <mergeCell ref="D19:J19"/>
    <mergeCell ref="T9:T10"/>
    <mergeCell ref="B32:C32"/>
    <mergeCell ref="D32:J32"/>
    <mergeCell ref="B33:C33"/>
    <mergeCell ref="D33:J33"/>
    <mergeCell ref="B29:C29"/>
    <mergeCell ref="D29:J29"/>
    <mergeCell ref="B30:C30"/>
    <mergeCell ref="D30:J30"/>
    <mergeCell ref="B31:C31"/>
    <mergeCell ref="D31:J31"/>
    <mergeCell ref="B26:C26"/>
    <mergeCell ref="D26:J26"/>
    <mergeCell ref="B27:C27"/>
    <mergeCell ref="D27:J27"/>
    <mergeCell ref="B28:C28"/>
    <mergeCell ref="B35:C35"/>
    <mergeCell ref="D35:J35"/>
    <mergeCell ref="B1:S2"/>
    <mergeCell ref="L9:R9"/>
    <mergeCell ref="S9:S10"/>
    <mergeCell ref="B34:C34"/>
    <mergeCell ref="D34:J34"/>
    <mergeCell ref="D28:J28"/>
    <mergeCell ref="B23:C23"/>
    <mergeCell ref="D23:J23"/>
    <mergeCell ref="B24:C24"/>
    <mergeCell ref="D24:J24"/>
    <mergeCell ref="B25:C25"/>
    <mergeCell ref="D25:J25"/>
    <mergeCell ref="B20:C20"/>
    <mergeCell ref="D20:J20"/>
    <mergeCell ref="B36:C36"/>
    <mergeCell ref="D36:J36"/>
    <mergeCell ref="B37:C37"/>
    <mergeCell ref="D37:J37"/>
    <mergeCell ref="B38:C38"/>
    <mergeCell ref="D38:J38"/>
    <mergeCell ref="B39:C39"/>
    <mergeCell ref="D39:J39"/>
    <mergeCell ref="B40:C40"/>
    <mergeCell ref="D40:J40"/>
    <mergeCell ref="B41:C41"/>
    <mergeCell ref="D41:J41"/>
    <mergeCell ref="B42:C42"/>
    <mergeCell ref="D42:J42"/>
    <mergeCell ref="B43:C43"/>
    <mergeCell ref="D43:J43"/>
    <mergeCell ref="B44:C44"/>
    <mergeCell ref="D44:J44"/>
    <mergeCell ref="B49:C49"/>
    <mergeCell ref="D49:J49"/>
    <mergeCell ref="B45:C45"/>
    <mergeCell ref="D45:J45"/>
    <mergeCell ref="B46:C46"/>
    <mergeCell ref="D46:J46"/>
    <mergeCell ref="B47:C47"/>
    <mergeCell ref="D47:J47"/>
    <mergeCell ref="B48:C48"/>
    <mergeCell ref="D48:J4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portrait" horizontalDpi="1200" verticalDpi="1200" r:id="rId1"/>
  <headerFooter>
    <oddFooter>&amp;L&amp;"Arial Narrow,Normal"&amp;10&amp;A
&amp;F&amp;R&amp;"Arial Narrow,Normal"&amp;10Página &amp;P de &amp;N</oddFooter>
  </headerFooter>
  <colBreaks count="1" manualBreakCount="1">
    <brk id="20" max="42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EE7B-D939-4148-9B30-FFB2A0058C8C}">
  <sheetPr>
    <tabColor rgb="FF92D050"/>
  </sheetPr>
  <dimension ref="B1:Y36"/>
  <sheetViews>
    <sheetView showGridLines="0" view="pageBreakPreview" zoomScaleNormal="70" zoomScaleSheetLayoutView="100" workbookViewId="0">
      <selection activeCell="P8" sqref="P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6" width="11.7109375" style="32" customWidth="1"/>
    <col min="17" max="18" width="11.42578125" style="34" customWidth="1"/>
    <col min="19" max="19" width="1.7109375" style="33" customWidth="1"/>
    <col min="20" max="20" width="11.42578125" style="32" bestFit="1" customWidth="1"/>
    <col min="21" max="21" width="9.5703125" style="320" bestFit="1" customWidth="1"/>
    <col min="22" max="16384" width="9.140625" style="32"/>
  </cols>
  <sheetData>
    <row r="1" spans="2:25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62"/>
      <c r="U1" s="311"/>
    </row>
    <row r="2" spans="2:25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62"/>
      <c r="U2" s="311"/>
    </row>
    <row r="3" spans="2:25" s="63" customFormat="1" ht="20.100000000000001" customHeight="1" x14ac:dyDescent="0.25">
      <c r="S3" s="62"/>
      <c r="U3" s="311"/>
    </row>
    <row r="4" spans="2:25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3"/>
      <c r="M4" s="3"/>
      <c r="N4" s="3"/>
      <c r="O4" s="3"/>
      <c r="Q4" s="3" t="s">
        <v>21</v>
      </c>
      <c r="R4" s="226" t="str">
        <f>+'DADOS DA OBRA'!$N$25</f>
        <v>18/03/2026</v>
      </c>
      <c r="S4" s="207"/>
      <c r="T4" s="35"/>
      <c r="U4" s="312"/>
      <c r="V4" s="36"/>
      <c r="W4" s="36"/>
      <c r="X4" s="36"/>
    </row>
    <row r="5" spans="2:25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L5" s="3"/>
      <c r="M5" s="3"/>
      <c r="N5" s="3"/>
      <c r="O5" s="3"/>
      <c r="Q5" s="3" t="s">
        <v>22</v>
      </c>
      <c r="R5" s="4" t="str">
        <f>'DADOS DA OBRA'!$N$28</f>
        <v>00</v>
      </c>
      <c r="S5" s="207"/>
      <c r="U5" s="313"/>
    </row>
    <row r="6" spans="2:25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S6" s="207"/>
      <c r="U6" s="313"/>
    </row>
    <row r="7" spans="2:25" s="5" customFormat="1" ht="20.100000000000001" customHeight="1" x14ac:dyDescent="0.25">
      <c r="B7" s="1" t="s">
        <v>24</v>
      </c>
      <c r="D7" s="43" t="s">
        <v>229</v>
      </c>
      <c r="L7" s="3"/>
      <c r="M7" s="3"/>
      <c r="N7" s="3"/>
      <c r="O7" s="3" t="s">
        <v>240</v>
      </c>
      <c r="P7" s="298" t="s">
        <v>975</v>
      </c>
      <c r="Q7" s="3" t="s">
        <v>25</v>
      </c>
      <c r="R7" s="58" t="s">
        <v>37</v>
      </c>
      <c r="S7" s="207"/>
      <c r="U7" s="313"/>
    </row>
    <row r="8" spans="2:25" s="62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U8" s="314"/>
    </row>
    <row r="9" spans="2:25" s="62" customFormat="1" ht="20.100000000000001" customHeight="1" x14ac:dyDescent="0.25">
      <c r="B9" s="640" t="s">
        <v>5</v>
      </c>
      <c r="C9" s="663"/>
      <c r="D9" s="638" t="s">
        <v>41</v>
      </c>
      <c r="E9" s="638"/>
      <c r="F9" s="638"/>
      <c r="G9" s="638"/>
      <c r="H9" s="638"/>
      <c r="I9" s="638"/>
      <c r="J9" s="638"/>
      <c r="K9" s="638" t="s">
        <v>3</v>
      </c>
      <c r="L9" s="638"/>
      <c r="M9" s="638"/>
      <c r="N9" s="638"/>
      <c r="O9" s="638"/>
      <c r="P9" s="638"/>
      <c r="Q9" s="638"/>
      <c r="R9" s="644" t="s">
        <v>4</v>
      </c>
      <c r="S9" s="634"/>
      <c r="U9" s="314"/>
    </row>
    <row r="10" spans="2:25" s="62" customFormat="1" ht="20.100000000000001" customHeight="1" thickBot="1" x14ac:dyDescent="0.3">
      <c r="B10" s="642"/>
      <c r="C10" s="664"/>
      <c r="D10" s="639"/>
      <c r="E10" s="639"/>
      <c r="F10" s="639"/>
      <c r="G10" s="639"/>
      <c r="H10" s="639"/>
      <c r="I10" s="639"/>
      <c r="J10" s="639"/>
      <c r="K10" s="639"/>
      <c r="L10" s="206" t="s">
        <v>76</v>
      </c>
      <c r="M10" s="206" t="s">
        <v>223</v>
      </c>
      <c r="N10" s="206" t="s">
        <v>224</v>
      </c>
      <c r="O10" s="206" t="s">
        <v>225</v>
      </c>
      <c r="P10" s="206" t="s">
        <v>254</v>
      </c>
      <c r="Q10" s="206" t="s">
        <v>121</v>
      </c>
      <c r="R10" s="645"/>
      <c r="S10" s="634"/>
      <c r="U10" s="314"/>
    </row>
    <row r="11" spans="2:25" s="62" customFormat="1" ht="20.100000000000001" customHeight="1" x14ac:dyDescent="0.25">
      <c r="B11" s="625">
        <v>1</v>
      </c>
      <c r="C11" s="626"/>
      <c r="D11" s="655" t="s">
        <v>726</v>
      </c>
      <c r="E11" s="655"/>
      <c r="F11" s="655"/>
      <c r="G11" s="655"/>
      <c r="H11" s="655"/>
      <c r="I11" s="655"/>
      <c r="J11" s="655"/>
      <c r="K11" s="315" t="s">
        <v>12</v>
      </c>
      <c r="L11" s="321">
        <f>ROUND((24*1.5)/6,0)</f>
        <v>6</v>
      </c>
      <c r="M11" s="321">
        <f>ROUND((4.9*13+3.6*7)/6,0)</f>
        <v>15</v>
      </c>
      <c r="N11" s="321">
        <f>ROUND((4.9*15)/6,0)</f>
        <v>12</v>
      </c>
      <c r="O11" s="321">
        <f>ROUND((4.9*8)/6,0)</f>
        <v>7</v>
      </c>
      <c r="P11" s="321">
        <f>ROUND((4.9*8)/6,0)</f>
        <v>7</v>
      </c>
      <c r="Q11" s="321">
        <f>ROUND((514.47+22*0.85)/6,0)</f>
        <v>89</v>
      </c>
      <c r="R11" s="322">
        <f t="shared" ref="R11:R34" si="0">SUM(L11:Q11)</f>
        <v>136</v>
      </c>
      <c r="S11" s="82"/>
      <c r="T11" s="82" t="s">
        <v>252</v>
      </c>
      <c r="U11" s="323" t="s">
        <v>727</v>
      </c>
      <c r="V11" s="295"/>
      <c r="W11" s="295"/>
      <c r="X11" s="295"/>
      <c r="Y11" s="295"/>
    </row>
    <row r="12" spans="2:25" s="62" customFormat="1" ht="20.100000000000001" customHeight="1" x14ac:dyDescent="0.25">
      <c r="B12" s="625">
        <v>2</v>
      </c>
      <c r="C12" s="626"/>
      <c r="D12" s="655" t="s">
        <v>724</v>
      </c>
      <c r="E12" s="655"/>
      <c r="F12" s="655"/>
      <c r="G12" s="655"/>
      <c r="H12" s="655"/>
      <c r="I12" s="655"/>
      <c r="J12" s="655"/>
      <c r="K12" s="315" t="s">
        <v>12</v>
      </c>
      <c r="L12" s="321"/>
      <c r="M12" s="321"/>
      <c r="N12" s="321"/>
      <c r="O12" s="321"/>
      <c r="P12" s="321"/>
      <c r="Q12" s="321">
        <v>116</v>
      </c>
      <c r="R12" s="322">
        <f t="shared" si="0"/>
        <v>116</v>
      </c>
      <c r="S12" s="82"/>
      <c r="T12" s="82" t="s">
        <v>252</v>
      </c>
      <c r="U12" s="323" t="s">
        <v>725</v>
      </c>
      <c r="V12" s="295"/>
      <c r="W12" s="295"/>
      <c r="X12" s="295"/>
      <c r="Y12" s="295"/>
    </row>
    <row r="13" spans="2:25" s="62" customFormat="1" ht="24.95" customHeight="1" x14ac:dyDescent="0.25">
      <c r="B13" s="625">
        <v>3</v>
      </c>
      <c r="C13" s="626"/>
      <c r="D13" s="655" t="s">
        <v>728</v>
      </c>
      <c r="E13" s="655"/>
      <c r="F13" s="655"/>
      <c r="G13" s="655"/>
      <c r="H13" s="655"/>
      <c r="I13" s="655"/>
      <c r="J13" s="655"/>
      <c r="K13" s="315" t="s">
        <v>17</v>
      </c>
      <c r="L13" s="321">
        <f>3.5*24+1.5*24</f>
        <v>120</v>
      </c>
      <c r="M13" s="321"/>
      <c r="N13" s="321"/>
      <c r="O13" s="321"/>
      <c r="P13" s="321"/>
      <c r="Q13" s="321"/>
      <c r="R13" s="322">
        <f t="shared" si="0"/>
        <v>120</v>
      </c>
      <c r="S13" s="82"/>
      <c r="T13" s="82" t="s">
        <v>251</v>
      </c>
      <c r="U13" s="323">
        <v>96973</v>
      </c>
      <c r="V13" s="295"/>
      <c r="W13" s="295"/>
      <c r="X13" s="295"/>
      <c r="Y13" s="295"/>
    </row>
    <row r="14" spans="2:25" s="62" customFormat="1" ht="24.95" customHeight="1" x14ac:dyDescent="0.25">
      <c r="B14" s="625">
        <v>4</v>
      </c>
      <c r="C14" s="626"/>
      <c r="D14" s="655" t="s">
        <v>729</v>
      </c>
      <c r="E14" s="655"/>
      <c r="F14" s="655"/>
      <c r="G14" s="655"/>
      <c r="H14" s="655"/>
      <c r="I14" s="655"/>
      <c r="J14" s="655"/>
      <c r="K14" s="315" t="s">
        <v>17</v>
      </c>
      <c r="L14" s="321">
        <f>277.89+160.8</f>
        <v>438.69</v>
      </c>
      <c r="M14" s="321"/>
      <c r="N14" s="321"/>
      <c r="O14" s="321"/>
      <c r="P14" s="321"/>
      <c r="Q14" s="321"/>
      <c r="R14" s="322">
        <f t="shared" si="0"/>
        <v>438.69</v>
      </c>
      <c r="S14" s="82"/>
      <c r="T14" s="82" t="s">
        <v>251</v>
      </c>
      <c r="U14" s="323">
        <v>96977</v>
      </c>
      <c r="V14" s="295"/>
      <c r="W14" s="295"/>
      <c r="X14" s="295"/>
      <c r="Y14" s="295"/>
    </row>
    <row r="15" spans="2:25" s="62" customFormat="1" ht="20.100000000000001" customHeight="1" x14ac:dyDescent="0.25">
      <c r="B15" s="625">
        <v>5</v>
      </c>
      <c r="C15" s="626"/>
      <c r="D15" s="655" t="s">
        <v>730</v>
      </c>
      <c r="E15" s="655"/>
      <c r="F15" s="655"/>
      <c r="G15" s="655"/>
      <c r="H15" s="655"/>
      <c r="I15" s="655"/>
      <c r="J15" s="655"/>
      <c r="K15" s="315" t="s">
        <v>12</v>
      </c>
      <c r="L15" s="321">
        <v>24</v>
      </c>
      <c r="M15" s="321"/>
      <c r="N15" s="321"/>
      <c r="O15" s="321"/>
      <c r="P15" s="321"/>
      <c r="Q15" s="321"/>
      <c r="R15" s="322">
        <f t="shared" si="0"/>
        <v>24</v>
      </c>
      <c r="S15" s="82"/>
      <c r="T15" s="82"/>
      <c r="U15" s="323">
        <v>72528</v>
      </c>
      <c r="V15" s="295"/>
      <c r="W15" s="295"/>
      <c r="X15" s="295"/>
      <c r="Y15" s="295"/>
    </row>
    <row r="16" spans="2:25" s="62" customFormat="1" ht="20.100000000000001" customHeight="1" x14ac:dyDescent="0.25">
      <c r="B16" s="625">
        <v>6</v>
      </c>
      <c r="C16" s="626"/>
      <c r="D16" s="655" t="s">
        <v>731</v>
      </c>
      <c r="E16" s="655"/>
      <c r="F16" s="655"/>
      <c r="G16" s="655"/>
      <c r="H16" s="655"/>
      <c r="I16" s="655"/>
      <c r="J16" s="655"/>
      <c r="K16" s="315" t="s">
        <v>17</v>
      </c>
      <c r="L16" s="321">
        <f>3.5*24</f>
        <v>84</v>
      </c>
      <c r="M16" s="321"/>
      <c r="N16" s="321"/>
      <c r="O16" s="321"/>
      <c r="P16" s="321"/>
      <c r="Q16" s="321"/>
      <c r="R16" s="322">
        <f t="shared" si="0"/>
        <v>84</v>
      </c>
      <c r="S16" s="82"/>
      <c r="T16" s="82"/>
      <c r="U16" s="323">
        <v>71202</v>
      </c>
      <c r="V16" s="295"/>
      <c r="W16" s="295"/>
      <c r="X16" s="295"/>
      <c r="Y16" s="295"/>
    </row>
    <row r="17" spans="2:25" s="62" customFormat="1" ht="20.100000000000001" customHeight="1" x14ac:dyDescent="0.25">
      <c r="B17" s="625">
        <v>7</v>
      </c>
      <c r="C17" s="626"/>
      <c r="D17" s="655" t="s">
        <v>732</v>
      </c>
      <c r="E17" s="655"/>
      <c r="F17" s="655"/>
      <c r="G17" s="655"/>
      <c r="H17" s="655"/>
      <c r="I17" s="655"/>
      <c r="J17" s="655"/>
      <c r="K17" s="315" t="s">
        <v>12</v>
      </c>
      <c r="L17" s="321">
        <f>+ROUNDUP(L16,0)</f>
        <v>84</v>
      </c>
      <c r="M17" s="321"/>
      <c r="N17" s="321"/>
      <c r="O17" s="321"/>
      <c r="P17" s="321"/>
      <c r="Q17" s="321"/>
      <c r="R17" s="322">
        <f t="shared" si="0"/>
        <v>84</v>
      </c>
      <c r="S17" s="82"/>
      <c r="T17" s="82"/>
      <c r="U17" s="323">
        <v>70372</v>
      </c>
      <c r="V17" s="295"/>
      <c r="W17" s="295"/>
      <c r="X17" s="295"/>
      <c r="Y17" s="295"/>
    </row>
    <row r="18" spans="2:25" s="62" customFormat="1" ht="20.100000000000001" customHeight="1" x14ac:dyDescent="0.25">
      <c r="B18" s="625">
        <v>8</v>
      </c>
      <c r="C18" s="626"/>
      <c r="D18" s="655" t="str">
        <f>[2]Planilha3!$D24</f>
        <v xml:space="preserve">CONDULETE DE PVC - CAIXA COM 5 ENTRADAS </v>
      </c>
      <c r="E18" s="655"/>
      <c r="F18" s="655"/>
      <c r="G18" s="655"/>
      <c r="H18" s="655"/>
      <c r="I18" s="655"/>
      <c r="J18" s="655"/>
      <c r="K18" s="315" t="s">
        <v>12</v>
      </c>
      <c r="L18" s="321"/>
      <c r="M18" s="321"/>
      <c r="N18" s="321"/>
      <c r="O18" s="321"/>
      <c r="P18" s="321"/>
      <c r="Q18" s="321"/>
      <c r="R18" s="322">
        <f t="shared" si="0"/>
        <v>0</v>
      </c>
      <c r="S18" s="82"/>
      <c r="T18" s="82"/>
      <c r="U18" s="323">
        <v>70924</v>
      </c>
      <c r="V18" s="295"/>
      <c r="W18" s="295"/>
      <c r="X18" s="295"/>
      <c r="Y18" s="295"/>
    </row>
    <row r="19" spans="2:25" s="62" customFormat="1" ht="20.100000000000001" customHeight="1" x14ac:dyDescent="0.25">
      <c r="B19" s="625">
        <v>9</v>
      </c>
      <c r="C19" s="626"/>
      <c r="D19" s="655" t="str">
        <f>[2]Planilha3!$D25</f>
        <v xml:space="preserve">CONDULETE DE PVC - ADAPTADOR DE SAÍDA 1" </v>
      </c>
      <c r="E19" s="655"/>
      <c r="F19" s="655"/>
      <c r="G19" s="655"/>
      <c r="H19" s="655"/>
      <c r="I19" s="655"/>
      <c r="J19" s="655"/>
      <c r="K19" s="315" t="s">
        <v>12</v>
      </c>
      <c r="L19" s="321"/>
      <c r="M19" s="321"/>
      <c r="N19" s="321"/>
      <c r="O19" s="321"/>
      <c r="P19" s="321"/>
      <c r="Q19" s="321"/>
      <c r="R19" s="322">
        <f t="shared" si="0"/>
        <v>0</v>
      </c>
      <c r="S19" s="82"/>
      <c r="T19" s="82"/>
      <c r="U19" s="323">
        <v>70926</v>
      </c>
      <c r="V19" s="295"/>
      <c r="W19" s="295"/>
      <c r="X19" s="295"/>
      <c r="Y19" s="295"/>
    </row>
    <row r="20" spans="2:25" s="62" customFormat="1" ht="20.100000000000001" customHeight="1" x14ac:dyDescent="0.25">
      <c r="B20" s="625">
        <v>10</v>
      </c>
      <c r="C20" s="626"/>
      <c r="D20" s="655" t="str">
        <f>[2]Planilha3!$D26</f>
        <v>TAMPA CEGA PARA CONDULETE DE PVC</v>
      </c>
      <c r="E20" s="655"/>
      <c r="F20" s="655"/>
      <c r="G20" s="655"/>
      <c r="H20" s="655"/>
      <c r="I20" s="655"/>
      <c r="J20" s="655"/>
      <c r="K20" s="315" t="s">
        <v>12</v>
      </c>
      <c r="L20" s="321"/>
      <c r="M20" s="321"/>
      <c r="N20" s="321"/>
      <c r="O20" s="321"/>
      <c r="P20" s="321"/>
      <c r="Q20" s="321"/>
      <c r="R20" s="322">
        <f t="shared" si="0"/>
        <v>0</v>
      </c>
      <c r="S20" s="82"/>
      <c r="T20" s="82"/>
      <c r="U20" s="323">
        <v>72385</v>
      </c>
      <c r="V20" s="295"/>
      <c r="W20" s="295"/>
      <c r="X20" s="295"/>
      <c r="Y20" s="295"/>
    </row>
    <row r="21" spans="2:25" s="62" customFormat="1" ht="20.100000000000001" customHeight="1" x14ac:dyDescent="0.25">
      <c r="B21" s="625">
        <v>11</v>
      </c>
      <c r="C21" s="626"/>
      <c r="D21" s="655" t="str">
        <f>[2]Planilha3!$D27</f>
        <v xml:space="preserve">CONDULETE METÁLICO - TAMPÃO DE 1" </v>
      </c>
      <c r="E21" s="655"/>
      <c r="F21" s="655"/>
      <c r="G21" s="655"/>
      <c r="H21" s="655"/>
      <c r="I21" s="655"/>
      <c r="J21" s="655"/>
      <c r="K21" s="315" t="s">
        <v>12</v>
      </c>
      <c r="L21" s="321"/>
      <c r="M21" s="321"/>
      <c r="N21" s="321"/>
      <c r="O21" s="321"/>
      <c r="P21" s="321"/>
      <c r="Q21" s="321"/>
      <c r="R21" s="322">
        <f t="shared" si="0"/>
        <v>0</v>
      </c>
      <c r="S21" s="82"/>
      <c r="T21" s="82"/>
      <c r="U21" s="323">
        <v>70933</v>
      </c>
      <c r="V21" s="295"/>
      <c r="W21" s="295"/>
      <c r="X21" s="295"/>
      <c r="Y21" s="295"/>
    </row>
    <row r="22" spans="2:25" s="62" customFormat="1" ht="20.100000000000001" customHeight="1" x14ac:dyDescent="0.25">
      <c r="B22" s="625">
        <v>12</v>
      </c>
      <c r="C22" s="626"/>
      <c r="D22" s="655" t="s">
        <v>733</v>
      </c>
      <c r="E22" s="655"/>
      <c r="F22" s="655"/>
      <c r="G22" s="655"/>
      <c r="H22" s="655"/>
      <c r="I22" s="655"/>
      <c r="J22" s="655"/>
      <c r="K22" s="315" t="s">
        <v>12</v>
      </c>
      <c r="L22" s="321">
        <v>9</v>
      </c>
      <c r="M22" s="321"/>
      <c r="N22" s="321"/>
      <c r="O22" s="321"/>
      <c r="P22" s="321"/>
      <c r="Q22" s="321"/>
      <c r="R22" s="322">
        <f t="shared" si="0"/>
        <v>9</v>
      </c>
      <c r="S22" s="82"/>
      <c r="T22" s="82"/>
      <c r="U22" s="323">
        <v>70255</v>
      </c>
      <c r="V22" s="295"/>
      <c r="W22" s="295"/>
      <c r="X22" s="295"/>
      <c r="Y22" s="295"/>
    </row>
    <row r="23" spans="2:25" s="62" customFormat="1" ht="24.95" customHeight="1" x14ac:dyDescent="0.25">
      <c r="B23" s="625">
        <v>13</v>
      </c>
      <c r="C23" s="626"/>
      <c r="D23" s="655" t="s">
        <v>734</v>
      </c>
      <c r="E23" s="655"/>
      <c r="F23" s="655"/>
      <c r="G23" s="655"/>
      <c r="H23" s="655"/>
      <c r="I23" s="655"/>
      <c r="J23" s="655"/>
      <c r="K23" s="315" t="s">
        <v>12</v>
      </c>
      <c r="L23" s="321">
        <f>15+40</f>
        <v>55</v>
      </c>
      <c r="M23" s="321"/>
      <c r="N23" s="321"/>
      <c r="O23" s="321"/>
      <c r="P23" s="321"/>
      <c r="Q23" s="321"/>
      <c r="R23" s="322">
        <f t="shared" si="0"/>
        <v>55</v>
      </c>
      <c r="S23" s="82"/>
      <c r="T23" s="82" t="s">
        <v>251</v>
      </c>
      <c r="U23" s="323">
        <v>96985</v>
      </c>
      <c r="V23" s="295"/>
      <c r="W23" s="295"/>
      <c r="X23" s="295"/>
      <c r="Y23" s="295"/>
    </row>
    <row r="24" spans="2:25" s="62" customFormat="1" ht="20.100000000000001" customHeight="1" x14ac:dyDescent="0.25">
      <c r="B24" s="625">
        <v>14</v>
      </c>
      <c r="C24" s="626"/>
      <c r="D24" s="655" t="s">
        <v>735</v>
      </c>
      <c r="E24" s="655"/>
      <c r="F24" s="655"/>
      <c r="G24" s="655"/>
      <c r="H24" s="655"/>
      <c r="I24" s="655"/>
      <c r="J24" s="655"/>
      <c r="K24" s="315" t="s">
        <v>12</v>
      </c>
      <c r="L24" s="321"/>
      <c r="M24" s="321"/>
      <c r="N24" s="321"/>
      <c r="O24" s="321"/>
      <c r="P24" s="321"/>
      <c r="Q24" s="321"/>
      <c r="R24" s="322">
        <f t="shared" si="0"/>
        <v>0</v>
      </c>
      <c r="S24" s="82"/>
      <c r="T24" s="82" t="s">
        <v>252</v>
      </c>
      <c r="U24" s="323" t="s">
        <v>736</v>
      </c>
      <c r="V24" s="295"/>
      <c r="W24" s="295"/>
      <c r="X24" s="295"/>
      <c r="Y24" s="295"/>
    </row>
    <row r="25" spans="2:25" s="62" customFormat="1" ht="24.95" customHeight="1" x14ac:dyDescent="0.25">
      <c r="B25" s="625">
        <v>15</v>
      </c>
      <c r="C25" s="626"/>
      <c r="D25" s="660" t="s">
        <v>737</v>
      </c>
      <c r="E25" s="660"/>
      <c r="F25" s="660"/>
      <c r="G25" s="660"/>
      <c r="H25" s="660"/>
      <c r="I25" s="660"/>
      <c r="J25" s="660"/>
      <c r="K25" s="316" t="s">
        <v>12</v>
      </c>
      <c r="L25" s="317"/>
      <c r="M25" s="317"/>
      <c r="N25" s="317"/>
      <c r="O25" s="317"/>
      <c r="P25" s="317"/>
      <c r="Q25" s="317">
        <v>74</v>
      </c>
      <c r="R25" s="210">
        <f t="shared" si="0"/>
        <v>74</v>
      </c>
      <c r="T25" s="62" t="s">
        <v>516</v>
      </c>
      <c r="U25" s="314" t="s">
        <v>738</v>
      </c>
      <c r="V25" s="295"/>
      <c r="W25" s="295"/>
      <c r="X25" s="295"/>
      <c r="Y25" s="295"/>
    </row>
    <row r="26" spans="2:25" s="62" customFormat="1" ht="24.95" customHeight="1" x14ac:dyDescent="0.25">
      <c r="B26" s="625">
        <v>16</v>
      </c>
      <c r="C26" s="626"/>
      <c r="D26" s="660" t="s">
        <v>739</v>
      </c>
      <c r="E26" s="660"/>
      <c r="F26" s="660"/>
      <c r="G26" s="660"/>
      <c r="H26" s="660"/>
      <c r="I26" s="660"/>
      <c r="J26" s="660"/>
      <c r="K26" s="316" t="s">
        <v>12</v>
      </c>
      <c r="L26" s="317">
        <f>+ROUND(L11/3,0)*2</f>
        <v>4</v>
      </c>
      <c r="M26" s="317">
        <f t="shared" ref="M26:P26" si="1">+ROUND(M11/3,0)*2</f>
        <v>10</v>
      </c>
      <c r="N26" s="317">
        <f t="shared" si="1"/>
        <v>8</v>
      </c>
      <c r="O26" s="317">
        <f t="shared" si="1"/>
        <v>4</v>
      </c>
      <c r="P26" s="317">
        <f t="shared" si="1"/>
        <v>4</v>
      </c>
      <c r="Q26" s="317">
        <f>+ROUND(514.47/3,0)*2</f>
        <v>342</v>
      </c>
      <c r="R26" s="210">
        <f t="shared" si="0"/>
        <v>372</v>
      </c>
      <c r="T26" s="62" t="s">
        <v>491</v>
      </c>
      <c r="U26" s="314">
        <v>11036</v>
      </c>
      <c r="V26" s="295">
        <f>1.8+34.64+7.88+25.48+11.86+11.86+30.85+30.85+30.85+11.86</f>
        <v>197.93</v>
      </c>
      <c r="W26" s="295">
        <f>5.88+5.88+5.88+1.1*7*2+1.7*7*2+1.7</f>
        <v>58.540000000000006</v>
      </c>
      <c r="X26" s="295">
        <f>26.42+12+26.42+12+7.27+7.65+18.78+4.55+4.55+12+12+0.7*7+4.55+1.2*7</f>
        <v>161.49</v>
      </c>
      <c r="Y26" s="295"/>
    </row>
    <row r="27" spans="2:25" s="62" customFormat="1" ht="20.100000000000001" customHeight="1" x14ac:dyDescent="0.25">
      <c r="B27" s="625">
        <v>17</v>
      </c>
      <c r="C27" s="626"/>
      <c r="D27" s="659" t="s">
        <v>740</v>
      </c>
      <c r="E27" s="660"/>
      <c r="F27" s="660"/>
      <c r="G27" s="660"/>
      <c r="H27" s="660"/>
      <c r="I27" s="660"/>
      <c r="J27" s="660"/>
      <c r="K27" s="316" t="s">
        <v>12</v>
      </c>
      <c r="L27" s="317">
        <f t="shared" ref="L27:M27" si="2">+L26</f>
        <v>4</v>
      </c>
      <c r="M27" s="317">
        <f t="shared" si="2"/>
        <v>10</v>
      </c>
      <c r="N27" s="317">
        <f t="shared" ref="N27:O27" si="3">+N26</f>
        <v>8</v>
      </c>
      <c r="O27" s="317">
        <f t="shared" si="3"/>
        <v>4</v>
      </c>
      <c r="P27" s="317">
        <f>+P26</f>
        <v>4</v>
      </c>
      <c r="Q27" s="317">
        <f>+Q26</f>
        <v>342</v>
      </c>
      <c r="R27" s="210">
        <f t="shared" si="0"/>
        <v>372</v>
      </c>
      <c r="U27" s="314">
        <v>71981</v>
      </c>
      <c r="V27" s="295">
        <f>26.42+26.42+12*4+7.27+7.65</f>
        <v>115.76</v>
      </c>
      <c r="W27" s="295">
        <f>+W26</f>
        <v>58.540000000000006</v>
      </c>
      <c r="X27" s="295"/>
      <c r="Y27" s="295"/>
    </row>
    <row r="28" spans="2:25" s="62" customFormat="1" ht="24.95" customHeight="1" x14ac:dyDescent="0.25">
      <c r="B28" s="625">
        <v>18</v>
      </c>
      <c r="C28" s="626"/>
      <c r="D28" s="660" t="s">
        <v>741</v>
      </c>
      <c r="E28" s="660"/>
      <c r="F28" s="660"/>
      <c r="G28" s="660"/>
      <c r="H28" s="660"/>
      <c r="I28" s="660"/>
      <c r="J28" s="660"/>
      <c r="K28" s="316" t="s">
        <v>12</v>
      </c>
      <c r="L28" s="317"/>
      <c r="M28" s="317"/>
      <c r="N28" s="317"/>
      <c r="O28" s="317"/>
      <c r="P28" s="317"/>
      <c r="Q28" s="317">
        <f>+ROUND(514.47/3,0)*3</f>
        <v>513</v>
      </c>
      <c r="R28" s="210">
        <f t="shared" si="0"/>
        <v>513</v>
      </c>
      <c r="T28" s="62" t="s">
        <v>491</v>
      </c>
      <c r="U28" s="314">
        <v>11039</v>
      </c>
      <c r="V28" s="295"/>
      <c r="W28" s="295"/>
      <c r="X28" s="295"/>
      <c r="Y28" s="295"/>
    </row>
    <row r="29" spans="2:25" s="62" customFormat="1" ht="24.95" customHeight="1" x14ac:dyDescent="0.25">
      <c r="B29" s="625">
        <v>19</v>
      </c>
      <c r="C29" s="626"/>
      <c r="D29" s="660" t="s">
        <v>742</v>
      </c>
      <c r="E29" s="660"/>
      <c r="F29" s="660"/>
      <c r="G29" s="660"/>
      <c r="H29" s="660"/>
      <c r="I29" s="660"/>
      <c r="J29" s="660"/>
      <c r="K29" s="316" t="s">
        <v>12</v>
      </c>
      <c r="L29" s="317">
        <f>+ROUND(L11/3,0)*3</f>
        <v>6</v>
      </c>
      <c r="M29" s="317">
        <f t="shared" ref="M29:P29" si="4">+ROUND(M11/3,0)*3</f>
        <v>15</v>
      </c>
      <c r="N29" s="317">
        <f t="shared" si="4"/>
        <v>12</v>
      </c>
      <c r="O29" s="317">
        <f t="shared" si="4"/>
        <v>6</v>
      </c>
      <c r="P29" s="317">
        <f t="shared" si="4"/>
        <v>6</v>
      </c>
      <c r="Q29" s="317">
        <f>+ROUND(74/3,0)*3</f>
        <v>75</v>
      </c>
      <c r="R29" s="210">
        <f t="shared" si="0"/>
        <v>120</v>
      </c>
      <c r="T29" s="62" t="s">
        <v>743</v>
      </c>
      <c r="U29" s="314" t="s">
        <v>744</v>
      </c>
      <c r="V29" s="295"/>
      <c r="W29" s="295"/>
      <c r="X29" s="295"/>
      <c r="Y29" s="295"/>
    </row>
    <row r="30" spans="2:25" s="62" customFormat="1" ht="20.100000000000001" customHeight="1" x14ac:dyDescent="0.25">
      <c r="B30" s="625">
        <v>20</v>
      </c>
      <c r="C30" s="626"/>
      <c r="D30" s="660" t="s">
        <v>745</v>
      </c>
      <c r="E30" s="660"/>
      <c r="F30" s="660"/>
      <c r="G30" s="660"/>
      <c r="H30" s="660"/>
      <c r="I30" s="660"/>
      <c r="J30" s="660"/>
      <c r="K30" s="316" t="s">
        <v>12</v>
      </c>
      <c r="L30" s="317">
        <f t="shared" ref="L30:M30" si="5">+L28+L29</f>
        <v>6</v>
      </c>
      <c r="M30" s="317">
        <f t="shared" si="5"/>
        <v>15</v>
      </c>
      <c r="N30" s="317">
        <f t="shared" ref="N30:P30" si="6">+N28+N29</f>
        <v>12</v>
      </c>
      <c r="O30" s="317">
        <f t="shared" si="6"/>
        <v>6</v>
      </c>
      <c r="P30" s="317">
        <f t="shared" si="6"/>
        <v>6</v>
      </c>
      <c r="Q30" s="317">
        <f>+Q28+Q29</f>
        <v>588</v>
      </c>
      <c r="R30" s="210">
        <f t="shared" si="0"/>
        <v>633</v>
      </c>
      <c r="U30" s="314">
        <v>70392</v>
      </c>
      <c r="V30" s="295"/>
      <c r="W30" s="295"/>
      <c r="X30" s="295"/>
      <c r="Y30" s="295"/>
    </row>
    <row r="31" spans="2:25" s="62" customFormat="1" ht="24.95" customHeight="1" x14ac:dyDescent="0.25">
      <c r="B31" s="625">
        <v>21</v>
      </c>
      <c r="C31" s="626"/>
      <c r="D31" s="660" t="s">
        <v>746</v>
      </c>
      <c r="E31" s="660"/>
      <c r="F31" s="660"/>
      <c r="G31" s="660"/>
      <c r="H31" s="660"/>
      <c r="I31" s="660"/>
      <c r="J31" s="660"/>
      <c r="K31" s="316" t="s">
        <v>12</v>
      </c>
      <c r="L31" s="317">
        <v>1</v>
      </c>
      <c r="M31" s="317"/>
      <c r="N31" s="317"/>
      <c r="O31" s="317"/>
      <c r="P31" s="317"/>
      <c r="Q31" s="317"/>
      <c r="R31" s="210">
        <f t="shared" si="0"/>
        <v>1</v>
      </c>
      <c r="T31" s="62" t="s">
        <v>502</v>
      </c>
      <c r="U31" s="314" t="s">
        <v>747</v>
      </c>
      <c r="V31" s="295"/>
      <c r="W31" s="295"/>
      <c r="X31" s="295"/>
      <c r="Y31" s="295"/>
    </row>
    <row r="32" spans="2:25" s="62" customFormat="1" ht="39.950000000000003" customHeight="1" x14ac:dyDescent="0.25">
      <c r="B32" s="625">
        <v>22</v>
      </c>
      <c r="C32" s="626"/>
      <c r="D32" s="660" t="s">
        <v>748</v>
      </c>
      <c r="E32" s="660"/>
      <c r="F32" s="660"/>
      <c r="G32" s="660"/>
      <c r="H32" s="660"/>
      <c r="I32" s="660"/>
      <c r="J32" s="660"/>
      <c r="K32" s="316" t="s">
        <v>12</v>
      </c>
      <c r="L32" s="317">
        <v>15</v>
      </c>
      <c r="M32" s="317"/>
      <c r="N32" s="317"/>
      <c r="O32" s="317"/>
      <c r="P32" s="317"/>
      <c r="Q32" s="317"/>
      <c r="R32" s="210">
        <f t="shared" si="0"/>
        <v>15</v>
      </c>
      <c r="T32" s="62" t="s">
        <v>749</v>
      </c>
      <c r="U32" s="314">
        <v>1201006008</v>
      </c>
      <c r="V32" s="295"/>
      <c r="W32" s="295"/>
      <c r="X32" s="295"/>
      <c r="Y32" s="295"/>
    </row>
    <row r="33" spans="2:25" s="62" customFormat="1" ht="20.100000000000001" customHeight="1" x14ac:dyDescent="0.25">
      <c r="B33" s="625">
        <v>23</v>
      </c>
      <c r="C33" s="626"/>
      <c r="D33" s="660" t="s">
        <v>750</v>
      </c>
      <c r="E33" s="660"/>
      <c r="F33" s="660"/>
      <c r="G33" s="660"/>
      <c r="H33" s="660"/>
      <c r="I33" s="660"/>
      <c r="J33" s="660"/>
      <c r="K33" s="316" t="s">
        <v>12</v>
      </c>
      <c r="L33" s="317">
        <f>15+40</f>
        <v>55</v>
      </c>
      <c r="M33" s="317"/>
      <c r="N33" s="317"/>
      <c r="O33" s="317"/>
      <c r="P33" s="317"/>
      <c r="Q33" s="317"/>
      <c r="R33" s="210">
        <f t="shared" si="0"/>
        <v>55</v>
      </c>
      <c r="U33" s="314">
        <v>70256</v>
      </c>
      <c r="V33" s="295"/>
      <c r="W33" s="295"/>
      <c r="X33" s="295"/>
      <c r="Y33" s="295"/>
    </row>
    <row r="34" spans="2:25" s="62" customFormat="1" ht="39.950000000000003" customHeight="1" x14ac:dyDescent="0.25">
      <c r="B34" s="625">
        <v>24</v>
      </c>
      <c r="C34" s="626"/>
      <c r="D34" s="660" t="s">
        <v>751</v>
      </c>
      <c r="E34" s="660"/>
      <c r="F34" s="660"/>
      <c r="G34" s="660"/>
      <c r="H34" s="660"/>
      <c r="I34" s="660"/>
      <c r="J34" s="660"/>
      <c r="K34" s="316" t="s">
        <v>12</v>
      </c>
      <c r="L34" s="317">
        <v>15</v>
      </c>
      <c r="M34" s="317"/>
      <c r="N34" s="317"/>
      <c r="O34" s="317"/>
      <c r="P34" s="317"/>
      <c r="Q34" s="317"/>
      <c r="R34" s="210">
        <f t="shared" si="0"/>
        <v>15</v>
      </c>
      <c r="T34" s="62" t="s">
        <v>752</v>
      </c>
      <c r="U34" s="314" t="s">
        <v>753</v>
      </c>
      <c r="V34" s="295"/>
      <c r="W34" s="295"/>
      <c r="X34" s="295"/>
      <c r="Y34" s="295"/>
    </row>
    <row r="35" spans="2:25" s="62" customFormat="1" ht="24.95" customHeight="1" thickBot="1" x14ac:dyDescent="0.3">
      <c r="B35" s="631"/>
      <c r="C35" s="632"/>
      <c r="D35" s="661"/>
      <c r="E35" s="661"/>
      <c r="F35" s="661"/>
      <c r="G35" s="661"/>
      <c r="H35" s="661"/>
      <c r="I35" s="661"/>
      <c r="J35" s="661"/>
      <c r="K35" s="319"/>
      <c r="L35" s="289"/>
      <c r="M35" s="289"/>
      <c r="N35" s="289"/>
      <c r="O35" s="289"/>
      <c r="P35" s="289"/>
      <c r="Q35" s="289"/>
      <c r="R35" s="211"/>
      <c r="U35" s="314"/>
      <c r="V35" s="295"/>
      <c r="W35" s="295"/>
      <c r="X35" s="295"/>
      <c r="Y35" s="295"/>
    </row>
    <row r="36" spans="2:25" s="62" customFormat="1" ht="9.9499999999999993" customHeight="1" x14ac:dyDescent="0.25">
      <c r="B36" s="53"/>
      <c r="C36" s="54"/>
      <c r="D36" s="9"/>
      <c r="E36" s="9"/>
      <c r="F36" s="9"/>
      <c r="G36" s="12"/>
      <c r="H36" s="12"/>
      <c r="I36" s="9"/>
      <c r="U36" s="314"/>
    </row>
  </sheetData>
  <mergeCells count="57">
    <mergeCell ref="B19:C19"/>
    <mergeCell ref="B30:C30"/>
    <mergeCell ref="B28:C28"/>
    <mergeCell ref="B26:C26"/>
    <mergeCell ref="B27:C27"/>
    <mergeCell ref="B29:C29"/>
    <mergeCell ref="B23:C23"/>
    <mergeCell ref="B24:C24"/>
    <mergeCell ref="B20:C20"/>
    <mergeCell ref="B21:C21"/>
    <mergeCell ref="B22:C22"/>
    <mergeCell ref="L9:Q9"/>
    <mergeCell ref="D31:J31"/>
    <mergeCell ref="D19:J19"/>
    <mergeCell ref="D20:J20"/>
    <mergeCell ref="D21:J21"/>
    <mergeCell ref="D22:J22"/>
    <mergeCell ref="D24:J24"/>
    <mergeCell ref="D30:J30"/>
    <mergeCell ref="D29:J29"/>
    <mergeCell ref="D28:J28"/>
    <mergeCell ref="D26:J26"/>
    <mergeCell ref="D27:J27"/>
    <mergeCell ref="K9:K10"/>
    <mergeCell ref="D18:J18"/>
    <mergeCell ref="B11:C11"/>
    <mergeCell ref="D11:J11"/>
    <mergeCell ref="B35:C35"/>
    <mergeCell ref="D35:J35"/>
    <mergeCell ref="B32:C32"/>
    <mergeCell ref="B33:C33"/>
    <mergeCell ref="B34:C34"/>
    <mergeCell ref="D32:J32"/>
    <mergeCell ref="D33:J33"/>
    <mergeCell ref="D34:J34"/>
    <mergeCell ref="B31:C31"/>
    <mergeCell ref="B12:C12"/>
    <mergeCell ref="B13:C13"/>
    <mergeCell ref="B14:C14"/>
    <mergeCell ref="B17:C17"/>
    <mergeCell ref="B18:C18"/>
    <mergeCell ref="B1:R2"/>
    <mergeCell ref="S9:S10"/>
    <mergeCell ref="B25:C25"/>
    <mergeCell ref="D25:J25"/>
    <mergeCell ref="B15:C15"/>
    <mergeCell ref="D15:J15"/>
    <mergeCell ref="B16:C16"/>
    <mergeCell ref="D16:J16"/>
    <mergeCell ref="R9:R10"/>
    <mergeCell ref="D23:J23"/>
    <mergeCell ref="D12:J12"/>
    <mergeCell ref="D13:J13"/>
    <mergeCell ref="D14:J14"/>
    <mergeCell ref="D17:J17"/>
    <mergeCell ref="B9:C10"/>
    <mergeCell ref="D9:J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F9C8-4EB4-4E34-BFD9-D2D04F031D77}">
  <sheetPr>
    <tabColor rgb="FF92D050"/>
  </sheetPr>
  <dimension ref="B1:Y64"/>
  <sheetViews>
    <sheetView showGridLines="0" view="pageBreakPreview" zoomScale="85" zoomScaleNormal="70" zoomScaleSheetLayoutView="85" workbookViewId="0">
      <selection activeCell="O26" sqref="O2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9" width="11.7109375" style="32" customWidth="1"/>
    <col min="10" max="10" width="32.5703125" style="32" customWidth="1"/>
    <col min="11" max="16" width="11.7109375" style="32" customWidth="1"/>
    <col min="17" max="18" width="11.42578125" style="34" customWidth="1"/>
    <col min="19" max="19" width="1.7109375" style="33" customWidth="1"/>
    <col min="20" max="20" width="9.140625" style="32"/>
    <col min="21" max="21" width="9.140625" style="320"/>
    <col min="22" max="16384" width="9.140625" style="32"/>
  </cols>
  <sheetData>
    <row r="1" spans="2:25" s="63" customFormat="1" ht="20.100000000000001" customHeight="1" x14ac:dyDescent="0.25">
      <c r="B1" s="381" t="s">
        <v>14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62"/>
      <c r="U1" s="311"/>
    </row>
    <row r="2" spans="2:25" s="63" customFormat="1" ht="20.100000000000001" customHeight="1" x14ac:dyDescent="0.25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62"/>
      <c r="U2" s="311"/>
    </row>
    <row r="3" spans="2:25" s="63" customFormat="1" ht="20.100000000000001" customHeight="1" x14ac:dyDescent="0.25">
      <c r="S3" s="62"/>
      <c r="U3" s="311"/>
    </row>
    <row r="4" spans="2:25" s="5" customFormat="1" ht="20.100000000000001" customHeight="1" x14ac:dyDescent="0.25">
      <c r="B4" s="1" t="s">
        <v>20</v>
      </c>
      <c r="D4" s="2" t="str">
        <f>'DADOS DA OBRA'!$B$13</f>
        <v>SECRETARIA DE ESTADO DE INFRAESTRUTURA (SEINFRA) - GOVERNO DO ESTADO DE GOIÁS</v>
      </c>
      <c r="F4" s="2"/>
      <c r="G4" s="2"/>
      <c r="H4" s="2"/>
      <c r="I4" s="2"/>
      <c r="J4" s="2"/>
      <c r="K4" s="2"/>
      <c r="L4" s="3"/>
      <c r="M4" s="3"/>
      <c r="N4" s="3"/>
      <c r="P4" s="4"/>
      <c r="Q4" s="3" t="s">
        <v>21</v>
      </c>
      <c r="R4" s="226" t="str">
        <f>+'DADOS DA OBRA'!$N$25</f>
        <v>18/03/2026</v>
      </c>
      <c r="S4" s="207"/>
      <c r="T4" s="35"/>
      <c r="U4" s="312"/>
      <c r="V4" s="36"/>
      <c r="W4" s="36"/>
      <c r="X4" s="36"/>
    </row>
    <row r="5" spans="2:25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L5" s="3"/>
      <c r="M5" s="3"/>
      <c r="N5" s="3"/>
      <c r="P5" s="4"/>
      <c r="Q5" s="3" t="s">
        <v>22</v>
      </c>
      <c r="R5" s="4" t="str">
        <f>'DADOS DA OBRA'!$N$28</f>
        <v>00</v>
      </c>
      <c r="S5" s="207"/>
      <c r="U5" s="313"/>
    </row>
    <row r="6" spans="2:25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S6" s="207"/>
      <c r="U6" s="313"/>
    </row>
    <row r="7" spans="2:25" s="5" customFormat="1" ht="20.100000000000001" customHeight="1" x14ac:dyDescent="0.25">
      <c r="B7" s="1" t="s">
        <v>24</v>
      </c>
      <c r="D7" s="43" t="s">
        <v>696</v>
      </c>
      <c r="L7" s="3"/>
      <c r="M7" s="3"/>
      <c r="N7" s="3"/>
      <c r="O7" s="3" t="s">
        <v>240</v>
      </c>
      <c r="P7" s="298" t="s">
        <v>975</v>
      </c>
      <c r="Q7" s="3" t="s">
        <v>25</v>
      </c>
      <c r="R7" s="58" t="s">
        <v>37</v>
      </c>
      <c r="S7" s="207"/>
      <c r="U7" s="313"/>
    </row>
    <row r="8" spans="2:25" s="62" customFormat="1" ht="20.100000000000001" customHeight="1" thickBot="1" x14ac:dyDescent="0.3">
      <c r="B8" s="53"/>
      <c r="C8" s="54"/>
      <c r="D8" s="9"/>
      <c r="E8" s="9"/>
      <c r="F8" s="9"/>
      <c r="G8" s="12"/>
      <c r="H8" s="12"/>
      <c r="I8" s="9"/>
      <c r="U8" s="314"/>
    </row>
    <row r="9" spans="2:25" s="62" customFormat="1" ht="20.100000000000001" customHeight="1" x14ac:dyDescent="0.25">
      <c r="B9" s="640" t="s">
        <v>5</v>
      </c>
      <c r="C9" s="663"/>
      <c r="D9" s="638" t="s">
        <v>41</v>
      </c>
      <c r="E9" s="638"/>
      <c r="F9" s="638"/>
      <c r="G9" s="638"/>
      <c r="H9" s="638"/>
      <c r="I9" s="638"/>
      <c r="J9" s="638"/>
      <c r="K9" s="638" t="s">
        <v>3</v>
      </c>
      <c r="L9" s="638"/>
      <c r="M9" s="638"/>
      <c r="N9" s="638"/>
      <c r="O9" s="638"/>
      <c r="P9" s="638"/>
      <c r="Q9" s="638"/>
      <c r="R9" s="644" t="s">
        <v>4</v>
      </c>
      <c r="S9" s="634"/>
      <c r="U9" s="314"/>
    </row>
    <row r="10" spans="2:25" s="62" customFormat="1" ht="20.100000000000001" customHeight="1" thickBot="1" x14ac:dyDescent="0.3">
      <c r="B10" s="642"/>
      <c r="C10" s="664"/>
      <c r="D10" s="639"/>
      <c r="E10" s="639"/>
      <c r="F10" s="639"/>
      <c r="G10" s="639"/>
      <c r="H10" s="639"/>
      <c r="I10" s="639"/>
      <c r="J10" s="639"/>
      <c r="K10" s="639"/>
      <c r="L10" s="206" t="s">
        <v>76</v>
      </c>
      <c r="M10" s="206" t="s">
        <v>223</v>
      </c>
      <c r="N10" s="206" t="s">
        <v>224</v>
      </c>
      <c r="O10" s="206" t="s">
        <v>225</v>
      </c>
      <c r="P10" s="206" t="s">
        <v>254</v>
      </c>
      <c r="Q10" s="206"/>
      <c r="R10" s="645"/>
      <c r="S10" s="634"/>
      <c r="U10" s="314"/>
    </row>
    <row r="11" spans="2:25" s="62" customFormat="1" ht="20.100000000000001" customHeight="1" x14ac:dyDescent="0.25">
      <c r="B11" s="625">
        <v>1</v>
      </c>
      <c r="C11" s="626"/>
      <c r="D11" s="655" t="str">
        <f>[2]Planilha3!$D34</f>
        <v>BRACADEIRA METALICA TIPO "D" DIAM. 1"</v>
      </c>
      <c r="E11" s="655"/>
      <c r="F11" s="655"/>
      <c r="G11" s="655"/>
      <c r="H11" s="655"/>
      <c r="I11" s="655"/>
      <c r="J11" s="655"/>
      <c r="K11" s="315" t="s">
        <v>12</v>
      </c>
      <c r="L11" s="212">
        <f>+ROUND(L47,0)</f>
        <v>43</v>
      </c>
      <c r="M11" s="212">
        <f t="shared" ref="M11" si="0">+ROUND(M47,0)</f>
        <v>71</v>
      </c>
      <c r="N11" s="212">
        <f t="shared" ref="N11:P11" si="1">+ROUND(N47,0)</f>
        <v>107</v>
      </c>
      <c r="O11" s="212">
        <f t="shared" si="1"/>
        <v>57</v>
      </c>
      <c r="P11" s="212">
        <f t="shared" si="1"/>
        <v>48</v>
      </c>
      <c r="Q11" s="212"/>
      <c r="R11" s="210">
        <f t="shared" ref="R11:R42" si="2">SUM(L11:Q11)</f>
        <v>326</v>
      </c>
      <c r="T11" s="295" t="s">
        <v>250</v>
      </c>
      <c r="U11" s="314">
        <v>70372</v>
      </c>
      <c r="V11" s="295"/>
      <c r="W11" s="295"/>
      <c r="X11" s="295"/>
      <c r="Y11" s="295"/>
    </row>
    <row r="12" spans="2:25" s="62" customFormat="1" ht="20.100000000000001" customHeight="1" x14ac:dyDescent="0.25">
      <c r="B12" s="625">
        <v>2</v>
      </c>
      <c r="C12" s="626"/>
      <c r="D12" s="655" t="str">
        <f>[2]Planilha3!$D35</f>
        <v>BRACADEIRA METALICA TIPO "D" DIAM. 1.1/4"</v>
      </c>
      <c r="E12" s="655"/>
      <c r="F12" s="655"/>
      <c r="G12" s="655"/>
      <c r="H12" s="655"/>
      <c r="I12" s="655"/>
      <c r="J12" s="655"/>
      <c r="K12" s="315" t="s">
        <v>12</v>
      </c>
      <c r="L12" s="212"/>
      <c r="M12" s="212"/>
      <c r="N12" s="212"/>
      <c r="O12" s="212"/>
      <c r="P12" s="212"/>
      <c r="Q12" s="212"/>
      <c r="R12" s="210">
        <f t="shared" si="2"/>
        <v>0</v>
      </c>
      <c r="T12" s="295" t="s">
        <v>250</v>
      </c>
      <c r="U12" s="314">
        <v>70373</v>
      </c>
      <c r="V12" s="295"/>
      <c r="W12" s="295"/>
      <c r="X12" s="295"/>
      <c r="Y12" s="295"/>
    </row>
    <row r="13" spans="2:25" s="62" customFormat="1" ht="20.100000000000001" customHeight="1" x14ac:dyDescent="0.25">
      <c r="B13" s="625">
        <v>3</v>
      </c>
      <c r="C13" s="626"/>
      <c r="D13" s="655" t="str">
        <f>[2]Planilha3!$D36</f>
        <v>BRACADEIRA METALICA TIPO "D" DIAM. 1.1/2"</v>
      </c>
      <c r="E13" s="655"/>
      <c r="F13" s="655"/>
      <c r="G13" s="655"/>
      <c r="H13" s="655"/>
      <c r="I13" s="655"/>
      <c r="J13" s="655"/>
      <c r="K13" s="315" t="s">
        <v>12</v>
      </c>
      <c r="L13" s="212">
        <f>+ROUND(L48,0)</f>
        <v>31</v>
      </c>
      <c r="M13" s="212"/>
      <c r="N13" s="212"/>
      <c r="O13" s="212"/>
      <c r="P13" s="212"/>
      <c r="Q13" s="212"/>
      <c r="R13" s="210">
        <f t="shared" si="2"/>
        <v>31</v>
      </c>
      <c r="T13" s="295" t="s">
        <v>250</v>
      </c>
      <c r="U13" s="314">
        <v>70374</v>
      </c>
      <c r="V13" s="295"/>
      <c r="W13" s="295"/>
      <c r="X13" s="295"/>
      <c r="Y13" s="295"/>
    </row>
    <row r="14" spans="2:25" s="62" customFormat="1" ht="20.100000000000001" customHeight="1" x14ac:dyDescent="0.25">
      <c r="B14" s="625">
        <v>4</v>
      </c>
      <c r="C14" s="626"/>
      <c r="D14" s="655" t="str">
        <f>[2]Planilha3!$D37</f>
        <v>BRACADEIRA METALICA TIPO "D" DIAM. 2.1/2"</v>
      </c>
      <c r="E14" s="655"/>
      <c r="F14" s="655"/>
      <c r="G14" s="655"/>
      <c r="H14" s="655"/>
      <c r="I14" s="655"/>
      <c r="J14" s="655"/>
      <c r="K14" s="315" t="s">
        <v>12</v>
      </c>
      <c r="L14" s="212"/>
      <c r="M14" s="212"/>
      <c r="N14" s="212"/>
      <c r="O14" s="212"/>
      <c r="P14" s="212"/>
      <c r="Q14" s="212"/>
      <c r="R14" s="210">
        <f t="shared" si="2"/>
        <v>0</v>
      </c>
      <c r="T14" s="295" t="s">
        <v>250</v>
      </c>
      <c r="U14" s="314">
        <v>70376</v>
      </c>
      <c r="V14" s="295"/>
      <c r="W14" s="295"/>
      <c r="X14" s="295"/>
      <c r="Y14" s="295"/>
    </row>
    <row r="15" spans="2:25" s="62" customFormat="1" ht="20.100000000000001" customHeight="1" x14ac:dyDescent="0.25">
      <c r="B15" s="625">
        <v>5</v>
      </c>
      <c r="C15" s="626"/>
      <c r="D15" s="655" t="str">
        <f>[2]Planilha3!$D38</f>
        <v>BUCHA E ARRUELA METALICA DIAM. 1"</v>
      </c>
      <c r="E15" s="655"/>
      <c r="F15" s="655"/>
      <c r="G15" s="655"/>
      <c r="H15" s="655"/>
      <c r="I15" s="655"/>
      <c r="J15" s="655"/>
      <c r="K15" s="315" t="s">
        <v>697</v>
      </c>
      <c r="L15" s="212">
        <f t="shared" ref="L15:P15" si="3">+L11</f>
        <v>43</v>
      </c>
      <c r="M15" s="212">
        <f t="shared" si="3"/>
        <v>71</v>
      </c>
      <c r="N15" s="212">
        <f t="shared" si="3"/>
        <v>107</v>
      </c>
      <c r="O15" s="212">
        <f t="shared" si="3"/>
        <v>57</v>
      </c>
      <c r="P15" s="212">
        <f t="shared" si="3"/>
        <v>48</v>
      </c>
      <c r="Q15" s="212"/>
      <c r="R15" s="210">
        <f t="shared" si="2"/>
        <v>326</v>
      </c>
      <c r="T15" s="295" t="s">
        <v>250</v>
      </c>
      <c r="U15" s="314">
        <v>70422</v>
      </c>
      <c r="V15" s="295"/>
      <c r="W15" s="295"/>
      <c r="X15" s="295"/>
      <c r="Y15" s="295"/>
    </row>
    <row r="16" spans="2:25" s="62" customFormat="1" ht="20.100000000000001" customHeight="1" x14ac:dyDescent="0.25">
      <c r="B16" s="625">
        <v>6</v>
      </c>
      <c r="C16" s="626"/>
      <c r="D16" s="655" t="str">
        <f>[2]Planilha3!$D39</f>
        <v>BUCHA E ARRUELA METALICA DIAM. 1.1/4"</v>
      </c>
      <c r="E16" s="655"/>
      <c r="F16" s="655"/>
      <c r="G16" s="655"/>
      <c r="H16" s="655"/>
      <c r="I16" s="655"/>
      <c r="J16" s="655"/>
      <c r="K16" s="315" t="s">
        <v>697</v>
      </c>
      <c r="L16" s="212"/>
      <c r="M16" s="212"/>
      <c r="N16" s="212"/>
      <c r="O16" s="212"/>
      <c r="P16" s="212"/>
      <c r="Q16" s="212"/>
      <c r="R16" s="210">
        <f t="shared" si="2"/>
        <v>0</v>
      </c>
      <c r="T16" s="295" t="s">
        <v>250</v>
      </c>
      <c r="U16" s="314">
        <v>70423</v>
      </c>
      <c r="V16" s="295"/>
      <c r="W16" s="295"/>
      <c r="X16" s="295"/>
      <c r="Y16" s="295"/>
    </row>
    <row r="17" spans="2:25" s="62" customFormat="1" ht="20.100000000000001" customHeight="1" x14ac:dyDescent="0.25">
      <c r="B17" s="625">
        <v>7</v>
      </c>
      <c r="C17" s="626"/>
      <c r="D17" s="655" t="str">
        <f>[2]Planilha3!$D40</f>
        <v>BUCHA E ARRUELA METALICA DIAM. 1.1/2"</v>
      </c>
      <c r="E17" s="655"/>
      <c r="F17" s="655"/>
      <c r="G17" s="655"/>
      <c r="H17" s="655"/>
      <c r="I17" s="655"/>
      <c r="J17" s="655"/>
      <c r="K17" s="315" t="s">
        <v>697</v>
      </c>
      <c r="L17" s="212">
        <f>+L13</f>
        <v>31</v>
      </c>
      <c r="M17" s="212"/>
      <c r="N17" s="212"/>
      <c r="O17" s="212"/>
      <c r="P17" s="212"/>
      <c r="Q17" s="212"/>
      <c r="R17" s="210">
        <f t="shared" si="2"/>
        <v>31</v>
      </c>
      <c r="T17" s="295" t="s">
        <v>250</v>
      </c>
      <c r="U17" s="314">
        <v>70424</v>
      </c>
      <c r="V17" s="295"/>
      <c r="W17" s="295"/>
      <c r="X17" s="295"/>
      <c r="Y17" s="295"/>
    </row>
    <row r="18" spans="2:25" s="62" customFormat="1" ht="20.100000000000001" customHeight="1" x14ac:dyDescent="0.25">
      <c r="B18" s="625">
        <v>8</v>
      </c>
      <c r="C18" s="626"/>
      <c r="D18" s="655" t="str">
        <f>[2]Planilha3!$D41</f>
        <v>BUCHA E ARRUELA METALICA DIAM. 2.1/2"</v>
      </c>
      <c r="E18" s="655"/>
      <c r="F18" s="655"/>
      <c r="G18" s="655"/>
      <c r="H18" s="655"/>
      <c r="I18" s="655"/>
      <c r="J18" s="655"/>
      <c r="K18" s="315" t="s">
        <v>697</v>
      </c>
      <c r="L18" s="212"/>
      <c r="M18" s="212"/>
      <c r="N18" s="212"/>
      <c r="O18" s="212"/>
      <c r="P18" s="212"/>
      <c r="Q18" s="212"/>
      <c r="R18" s="210">
        <f t="shared" si="2"/>
        <v>0</v>
      </c>
      <c r="T18" s="295" t="s">
        <v>250</v>
      </c>
      <c r="U18" s="314">
        <v>70426</v>
      </c>
      <c r="V18" s="295"/>
      <c r="W18" s="295"/>
      <c r="X18" s="295"/>
      <c r="Y18" s="295"/>
    </row>
    <row r="19" spans="2:25" s="62" customFormat="1" ht="20.100000000000001" customHeight="1" x14ac:dyDescent="0.25">
      <c r="B19" s="625">
        <v>9</v>
      </c>
      <c r="C19" s="626"/>
      <c r="D19" s="655" t="str">
        <f>[2]Planilha3!$D42</f>
        <v>CABO FLEXIVEL PARALELO 2 X 2,5 MM2</v>
      </c>
      <c r="E19" s="655"/>
      <c r="F19" s="655"/>
      <c r="G19" s="655"/>
      <c r="H19" s="655"/>
      <c r="I19" s="655"/>
      <c r="J19" s="655"/>
      <c r="K19" s="315" t="s">
        <v>17</v>
      </c>
      <c r="L19" s="212"/>
      <c r="M19" s="212"/>
      <c r="N19" s="212"/>
      <c r="O19" s="212"/>
      <c r="P19" s="212"/>
      <c r="Q19" s="212"/>
      <c r="R19" s="210">
        <f t="shared" si="2"/>
        <v>0</v>
      </c>
      <c r="T19" s="295" t="s">
        <v>250</v>
      </c>
      <c r="U19" s="314">
        <v>70556</v>
      </c>
      <c r="V19" s="295"/>
      <c r="W19" s="295"/>
      <c r="X19" s="295"/>
      <c r="Y19" s="295"/>
    </row>
    <row r="20" spans="2:25" s="62" customFormat="1" ht="20.100000000000001" customHeight="1" x14ac:dyDescent="0.25">
      <c r="B20" s="625">
        <v>10</v>
      </c>
      <c r="C20" s="626"/>
      <c r="D20" s="655" t="str">
        <f>[2]Planilha3!$D43</f>
        <v>CABO ISOLADO PP 3 X 2,5 MM2</v>
      </c>
      <c r="E20" s="655"/>
      <c r="F20" s="655"/>
      <c r="G20" s="655"/>
      <c r="H20" s="655"/>
      <c r="I20" s="655"/>
      <c r="J20" s="655"/>
      <c r="K20" s="315" t="s">
        <v>17</v>
      </c>
      <c r="L20" s="212"/>
      <c r="M20" s="212"/>
      <c r="N20" s="212"/>
      <c r="O20" s="212"/>
      <c r="P20" s="212"/>
      <c r="Q20" s="212"/>
      <c r="R20" s="210">
        <f t="shared" si="2"/>
        <v>0</v>
      </c>
      <c r="T20" s="295" t="s">
        <v>250</v>
      </c>
      <c r="U20" s="314">
        <v>70561</v>
      </c>
      <c r="V20" s="295"/>
      <c r="W20" s="295"/>
      <c r="X20" s="295"/>
      <c r="Y20" s="295"/>
    </row>
    <row r="21" spans="2:25" s="62" customFormat="1" ht="30" customHeight="1" x14ac:dyDescent="0.25">
      <c r="B21" s="625">
        <v>11</v>
      </c>
      <c r="C21" s="626"/>
      <c r="D21" s="655" t="str">
        <f>[2]Planilha3!$D44</f>
        <v>ELETRODUTO FLEXÍVEL CORRUGADO, PEAD, DN 50 (1 1/2"), PARA REDE ENTERRADA DE DISTRIBUIÇÃO DE ENERGIA ELÉTRICA - FORNECIMENTO E INSTALAÇÃO. AF_12/2021</v>
      </c>
      <c r="E21" s="655"/>
      <c r="F21" s="655"/>
      <c r="G21" s="655"/>
      <c r="H21" s="655"/>
      <c r="I21" s="655"/>
      <c r="J21" s="655"/>
      <c r="K21" s="315" t="s">
        <v>17</v>
      </c>
      <c r="L21" s="212"/>
      <c r="M21" s="212"/>
      <c r="N21" s="212"/>
      <c r="O21" s="212"/>
      <c r="P21" s="212"/>
      <c r="Q21" s="212"/>
      <c r="R21" s="210">
        <f t="shared" si="2"/>
        <v>0</v>
      </c>
      <c r="T21" s="295" t="s">
        <v>251</v>
      </c>
      <c r="U21" s="314">
        <v>97667</v>
      </c>
      <c r="V21" s="295"/>
      <c r="W21" s="295"/>
      <c r="X21" s="295"/>
      <c r="Y21" s="295"/>
    </row>
    <row r="22" spans="2:25" s="62" customFormat="1" ht="20.100000000000001" customHeight="1" x14ac:dyDescent="0.25">
      <c r="B22" s="625">
        <v>12</v>
      </c>
      <c r="C22" s="626"/>
      <c r="D22" s="655" t="str">
        <f>[2]Planilha3!$D45</f>
        <v>ELETRODUTO EM AÇO ZINCADO DIÂMETRO 1"</v>
      </c>
      <c r="E22" s="655"/>
      <c r="F22" s="655"/>
      <c r="G22" s="655"/>
      <c r="H22" s="655"/>
      <c r="I22" s="655"/>
      <c r="J22" s="655"/>
      <c r="K22" s="315" t="s">
        <v>17</v>
      </c>
      <c r="L22" s="212"/>
      <c r="M22" s="212"/>
      <c r="N22" s="212"/>
      <c r="O22" s="212"/>
      <c r="P22" s="212"/>
      <c r="Q22" s="212"/>
      <c r="R22" s="210">
        <f t="shared" si="2"/>
        <v>0</v>
      </c>
      <c r="T22" s="295" t="s">
        <v>250</v>
      </c>
      <c r="U22" s="314">
        <v>71252</v>
      </c>
      <c r="V22" s="295"/>
      <c r="W22" s="295"/>
      <c r="X22" s="295"/>
      <c r="Y22" s="295"/>
    </row>
    <row r="23" spans="2:25" s="62" customFormat="1" ht="20.100000000000001" customHeight="1" x14ac:dyDescent="0.25">
      <c r="B23" s="625">
        <v>13</v>
      </c>
      <c r="C23" s="626"/>
      <c r="D23" s="655" t="str">
        <f>[2]Planilha3!$D46</f>
        <v>ELETRODUTO EM AÇO ZINCADO DIÂMETRO 1.1/4"</v>
      </c>
      <c r="E23" s="655"/>
      <c r="F23" s="655"/>
      <c r="G23" s="655"/>
      <c r="H23" s="655"/>
      <c r="I23" s="655"/>
      <c r="J23" s="655"/>
      <c r="K23" s="315" t="s">
        <v>17</v>
      </c>
      <c r="L23" s="212"/>
      <c r="M23" s="212"/>
      <c r="N23" s="212"/>
      <c r="O23" s="212"/>
      <c r="P23" s="212"/>
      <c r="Q23" s="212"/>
      <c r="R23" s="210">
        <f t="shared" si="2"/>
        <v>0</v>
      </c>
      <c r="T23" s="295" t="s">
        <v>250</v>
      </c>
      <c r="U23" s="314">
        <v>71253</v>
      </c>
      <c r="V23" s="295"/>
      <c r="W23" s="295"/>
      <c r="X23" s="295"/>
      <c r="Y23" s="295"/>
    </row>
    <row r="24" spans="2:25" s="62" customFormat="1" ht="20.100000000000001" customHeight="1" x14ac:dyDescent="0.25">
      <c r="B24" s="625">
        <v>14</v>
      </c>
      <c r="C24" s="626"/>
      <c r="D24" s="655" t="str">
        <f>[2]Planilha3!$D47</f>
        <v>ELETRODUTO EM AÇO ZINCADO DIÂMETRO 1.1/2"</v>
      </c>
      <c r="E24" s="655"/>
      <c r="F24" s="655"/>
      <c r="G24" s="655"/>
      <c r="H24" s="655"/>
      <c r="I24" s="655"/>
      <c r="J24" s="655"/>
      <c r="K24" s="315" t="s">
        <v>17</v>
      </c>
      <c r="L24" s="212"/>
      <c r="M24" s="212"/>
      <c r="N24" s="212"/>
      <c r="O24" s="212"/>
      <c r="P24" s="212"/>
      <c r="Q24" s="212"/>
      <c r="R24" s="210">
        <f t="shared" si="2"/>
        <v>0</v>
      </c>
      <c r="T24" s="295" t="s">
        <v>250</v>
      </c>
      <c r="U24" s="314">
        <v>71254</v>
      </c>
      <c r="V24" s="295"/>
      <c r="W24" s="295"/>
      <c r="X24" s="295"/>
      <c r="Y24" s="295"/>
    </row>
    <row r="25" spans="2:25" s="62" customFormat="1" ht="20.100000000000001" customHeight="1" x14ac:dyDescent="0.25">
      <c r="B25" s="625">
        <v>15</v>
      </c>
      <c r="C25" s="626"/>
      <c r="D25" s="655" t="str">
        <f>[2]Planilha3!$D48</f>
        <v>ELETRODUTO EM AÇO ZINCADO DIÂMETRO 2.1/2"</v>
      </c>
      <c r="E25" s="655"/>
      <c r="F25" s="655"/>
      <c r="G25" s="655"/>
      <c r="H25" s="655"/>
      <c r="I25" s="655"/>
      <c r="J25" s="655"/>
      <c r="K25" s="315" t="s">
        <v>17</v>
      </c>
      <c r="L25" s="212"/>
      <c r="M25" s="212"/>
      <c r="N25" s="212"/>
      <c r="O25" s="212"/>
      <c r="P25" s="212"/>
      <c r="Q25" s="212"/>
      <c r="R25" s="210">
        <f t="shared" si="2"/>
        <v>0</v>
      </c>
      <c r="T25" s="295" t="s">
        <v>250</v>
      </c>
      <c r="U25" s="314">
        <v>71256</v>
      </c>
      <c r="V25" s="295"/>
      <c r="W25" s="295"/>
      <c r="X25" s="295"/>
      <c r="Y25" s="295"/>
    </row>
    <row r="26" spans="2:25" s="62" customFormat="1" ht="20.100000000000001" customHeight="1" x14ac:dyDescent="0.25">
      <c r="B26" s="625">
        <v>16</v>
      </c>
      <c r="C26" s="626"/>
      <c r="D26" s="655" t="str">
        <f>[2]Planilha3!$D49</f>
        <v>LUVA EM AÇO ZINCADO DIÂMETRO 1"</v>
      </c>
      <c r="E26" s="655"/>
      <c r="F26" s="655"/>
      <c r="G26" s="655"/>
      <c r="H26" s="655"/>
      <c r="I26" s="655"/>
      <c r="J26" s="655"/>
      <c r="K26" s="315" t="s">
        <v>12</v>
      </c>
      <c r="L26" s="212"/>
      <c r="M26" s="212"/>
      <c r="N26" s="212"/>
      <c r="O26" s="212"/>
      <c r="P26" s="212"/>
      <c r="Q26" s="212"/>
      <c r="R26" s="210">
        <f t="shared" si="2"/>
        <v>0</v>
      </c>
      <c r="T26" s="295" t="s">
        <v>250</v>
      </c>
      <c r="U26" s="314">
        <v>71721</v>
      </c>
      <c r="V26" s="295"/>
      <c r="W26" s="295"/>
      <c r="X26" s="295"/>
      <c r="Y26" s="295"/>
    </row>
    <row r="27" spans="2:25" s="62" customFormat="1" ht="20.100000000000001" customHeight="1" x14ac:dyDescent="0.25">
      <c r="B27" s="625">
        <v>17</v>
      </c>
      <c r="C27" s="626"/>
      <c r="D27" s="655" t="str">
        <f>[2]Planilha3!$D50</f>
        <v>LUVA EM AÇO ZINCADO DIÂMETRO 1.1/2"</v>
      </c>
      <c r="E27" s="655"/>
      <c r="F27" s="655"/>
      <c r="G27" s="655"/>
      <c r="H27" s="655"/>
      <c r="I27" s="655"/>
      <c r="J27" s="655"/>
      <c r="K27" s="315" t="s">
        <v>12</v>
      </c>
      <c r="L27" s="212"/>
      <c r="M27" s="212"/>
      <c r="N27" s="212"/>
      <c r="O27" s="212"/>
      <c r="P27" s="212"/>
      <c r="Q27" s="212"/>
      <c r="R27" s="210">
        <f t="shared" si="2"/>
        <v>0</v>
      </c>
      <c r="T27" s="295" t="s">
        <v>250</v>
      </c>
      <c r="U27" s="314">
        <v>71724</v>
      </c>
      <c r="V27" s="295"/>
      <c r="W27" s="295"/>
      <c r="X27" s="295"/>
      <c r="Y27" s="295"/>
    </row>
    <row r="28" spans="2:25" s="62" customFormat="1" ht="20.100000000000001" customHeight="1" x14ac:dyDescent="0.25">
      <c r="B28" s="625">
        <v>18</v>
      </c>
      <c r="C28" s="626"/>
      <c r="D28" s="655" t="str">
        <f>[2]Planilha3!$D51</f>
        <v xml:space="preserve">CONDULETE METÁLICO - CAIXA COM 5 ENTRADAS </v>
      </c>
      <c r="E28" s="655"/>
      <c r="F28" s="655"/>
      <c r="G28" s="655"/>
      <c r="H28" s="655"/>
      <c r="I28" s="655"/>
      <c r="J28" s="655"/>
      <c r="K28" s="315" t="s">
        <v>12</v>
      </c>
      <c r="L28" s="212">
        <v>9</v>
      </c>
      <c r="M28" s="212"/>
      <c r="N28" s="212"/>
      <c r="O28" s="212"/>
      <c r="P28" s="212"/>
      <c r="Q28" s="212"/>
      <c r="R28" s="210">
        <f t="shared" si="2"/>
        <v>9</v>
      </c>
      <c r="T28" s="295" t="s">
        <v>250</v>
      </c>
      <c r="U28" s="314">
        <v>70929</v>
      </c>
      <c r="V28" s="295"/>
      <c r="W28" s="295"/>
      <c r="X28" s="295"/>
      <c r="Y28" s="295"/>
    </row>
    <row r="29" spans="2:25" s="62" customFormat="1" ht="20.100000000000001" customHeight="1" x14ac:dyDescent="0.25">
      <c r="B29" s="625">
        <v>19</v>
      </c>
      <c r="C29" s="626"/>
      <c r="D29" s="655" t="str">
        <f>[2]Planilha3!$D52</f>
        <v>CONDULETE METÁLICO - ADAPTADOR DE SAÍDA 1"</v>
      </c>
      <c r="E29" s="655"/>
      <c r="F29" s="655"/>
      <c r="G29" s="655"/>
      <c r="H29" s="655"/>
      <c r="I29" s="655"/>
      <c r="J29" s="655"/>
      <c r="K29" s="315" t="s">
        <v>12</v>
      </c>
      <c r="L29" s="212">
        <v>20</v>
      </c>
      <c r="M29" s="212"/>
      <c r="N29" s="212"/>
      <c r="O29" s="212"/>
      <c r="P29" s="212"/>
      <c r="Q29" s="212"/>
      <c r="R29" s="210">
        <f t="shared" si="2"/>
        <v>20</v>
      </c>
      <c r="T29" s="295" t="s">
        <v>250</v>
      </c>
      <c r="U29" s="314">
        <v>70931</v>
      </c>
      <c r="V29" s="295"/>
      <c r="W29" s="295"/>
      <c r="X29" s="295"/>
      <c r="Y29" s="295"/>
    </row>
    <row r="30" spans="2:25" s="62" customFormat="1" ht="20.100000000000001" customHeight="1" x14ac:dyDescent="0.25">
      <c r="B30" s="625">
        <v>20</v>
      </c>
      <c r="C30" s="626"/>
      <c r="D30" s="655" t="str">
        <f>[2]Planilha3!$D53</f>
        <v>TAMPA CEGA PARA CONDULETE METÁLICO</v>
      </c>
      <c r="E30" s="655"/>
      <c r="F30" s="655"/>
      <c r="G30" s="655"/>
      <c r="H30" s="655"/>
      <c r="I30" s="655"/>
      <c r="J30" s="655"/>
      <c r="K30" s="315" t="s">
        <v>12</v>
      </c>
      <c r="L30" s="212">
        <f>+L28</f>
        <v>9</v>
      </c>
      <c r="M30" s="212"/>
      <c r="N30" s="212"/>
      <c r="O30" s="212"/>
      <c r="P30" s="212"/>
      <c r="Q30" s="212"/>
      <c r="R30" s="210">
        <f t="shared" si="2"/>
        <v>9</v>
      </c>
      <c r="T30" s="295" t="s">
        <v>250</v>
      </c>
      <c r="U30" s="314">
        <v>72395</v>
      </c>
      <c r="V30" s="295"/>
      <c r="W30" s="295"/>
      <c r="X30" s="295"/>
      <c r="Y30" s="295"/>
    </row>
    <row r="31" spans="2:25" s="62" customFormat="1" ht="20.100000000000001" customHeight="1" x14ac:dyDescent="0.25">
      <c r="B31" s="625">
        <v>21</v>
      </c>
      <c r="C31" s="626"/>
      <c r="D31" s="655" t="str">
        <f>[2]Planilha3!$D54</f>
        <v xml:space="preserve">CONDULETE METÁLICO - TAMPÃO DE 1" </v>
      </c>
      <c r="E31" s="655"/>
      <c r="F31" s="655"/>
      <c r="G31" s="655"/>
      <c r="H31" s="655"/>
      <c r="I31" s="655"/>
      <c r="J31" s="655"/>
      <c r="K31" s="315" t="s">
        <v>12</v>
      </c>
      <c r="L31" s="212"/>
      <c r="M31" s="212"/>
      <c r="N31" s="212"/>
      <c r="O31" s="212"/>
      <c r="P31" s="212"/>
      <c r="Q31" s="212"/>
      <c r="R31" s="210">
        <f t="shared" si="2"/>
        <v>0</v>
      </c>
      <c r="T31" s="295" t="s">
        <v>250</v>
      </c>
      <c r="U31" s="314">
        <v>70933</v>
      </c>
      <c r="V31" s="295"/>
      <c r="W31" s="295"/>
      <c r="X31" s="295"/>
      <c r="Y31" s="295"/>
    </row>
    <row r="32" spans="2:25" s="62" customFormat="1" ht="20.100000000000001" customHeight="1" x14ac:dyDescent="0.25">
      <c r="B32" s="625">
        <v>22</v>
      </c>
      <c r="C32" s="626"/>
      <c r="D32" s="655" t="str">
        <f>[2]Planilha3!$D55</f>
        <v>CURVA 90 GRAUS AÇO ZINCADO DIÂMETRO 1"</v>
      </c>
      <c r="E32" s="655"/>
      <c r="F32" s="655"/>
      <c r="G32" s="655"/>
      <c r="H32" s="655"/>
      <c r="I32" s="655"/>
      <c r="J32" s="655"/>
      <c r="K32" s="315" t="s">
        <v>12</v>
      </c>
      <c r="L32" s="212"/>
      <c r="M32" s="212"/>
      <c r="N32" s="212"/>
      <c r="O32" s="212"/>
      <c r="P32" s="212"/>
      <c r="Q32" s="212"/>
      <c r="R32" s="210">
        <f t="shared" si="2"/>
        <v>0</v>
      </c>
      <c r="T32" s="295" t="s">
        <v>250</v>
      </c>
      <c r="U32" s="314">
        <v>71122</v>
      </c>
      <c r="V32" s="295"/>
      <c r="W32" s="295"/>
      <c r="X32" s="295"/>
      <c r="Y32" s="295"/>
    </row>
    <row r="33" spans="2:25" s="62" customFormat="1" ht="20.100000000000001" customHeight="1" x14ac:dyDescent="0.25">
      <c r="B33" s="625">
        <v>23</v>
      </c>
      <c r="C33" s="626"/>
      <c r="D33" s="655" t="str">
        <f>[2]Planilha3!$D56</f>
        <v>CURVA 90 GRAUS AÇO ZINCADO DIÂMETRO 1.1/2"</v>
      </c>
      <c r="E33" s="655"/>
      <c r="F33" s="655"/>
      <c r="G33" s="655"/>
      <c r="H33" s="655"/>
      <c r="I33" s="655"/>
      <c r="J33" s="655"/>
      <c r="K33" s="315" t="s">
        <v>12</v>
      </c>
      <c r="L33" s="212"/>
      <c r="M33" s="212"/>
      <c r="N33" s="212"/>
      <c r="O33" s="212"/>
      <c r="P33" s="212"/>
      <c r="Q33" s="212"/>
      <c r="R33" s="210">
        <f t="shared" si="2"/>
        <v>0</v>
      </c>
      <c r="T33" s="295" t="s">
        <v>250</v>
      </c>
      <c r="U33" s="314">
        <v>71124</v>
      </c>
      <c r="V33" s="295"/>
      <c r="W33" s="295"/>
      <c r="X33" s="295"/>
      <c r="Y33" s="295"/>
    </row>
    <row r="34" spans="2:25" s="62" customFormat="1" ht="20.100000000000001" customHeight="1" x14ac:dyDescent="0.25">
      <c r="B34" s="625">
        <v>24</v>
      </c>
      <c r="C34" s="626"/>
      <c r="D34" s="655" t="str">
        <f>[2]Planilha3!$D57</f>
        <v>PARAFUSO P/BUCHA S-8</v>
      </c>
      <c r="E34" s="655"/>
      <c r="F34" s="655"/>
      <c r="G34" s="655"/>
      <c r="H34" s="655"/>
      <c r="I34" s="655"/>
      <c r="J34" s="655"/>
      <c r="K34" s="315" t="s">
        <v>12</v>
      </c>
      <c r="L34" s="212">
        <f>L55*2</f>
        <v>0</v>
      </c>
      <c r="M34" s="212">
        <f t="shared" ref="M34:P34" si="4">M55*2</f>
        <v>0</v>
      </c>
      <c r="N34" s="212">
        <f t="shared" si="4"/>
        <v>0</v>
      </c>
      <c r="O34" s="212">
        <f t="shared" si="4"/>
        <v>0</v>
      </c>
      <c r="P34" s="212">
        <f t="shared" si="4"/>
        <v>0</v>
      </c>
      <c r="Q34" s="212"/>
      <c r="R34" s="210">
        <f t="shared" si="2"/>
        <v>0</v>
      </c>
      <c r="T34" s="295" t="s">
        <v>250</v>
      </c>
      <c r="U34" s="314">
        <v>71862</v>
      </c>
      <c r="V34" s="295"/>
      <c r="W34" s="295"/>
      <c r="X34" s="295"/>
      <c r="Y34" s="295"/>
    </row>
    <row r="35" spans="2:25" s="62" customFormat="1" ht="20.100000000000001" customHeight="1" x14ac:dyDescent="0.25">
      <c r="B35" s="625">
        <v>25</v>
      </c>
      <c r="C35" s="626"/>
      <c r="D35" s="655" t="str">
        <f>[2]Planilha3!$D58</f>
        <v>BUCHA DE NYLON S-8</v>
      </c>
      <c r="E35" s="655"/>
      <c r="F35" s="655"/>
      <c r="G35" s="655"/>
      <c r="H35" s="655"/>
      <c r="I35" s="655"/>
      <c r="J35" s="655"/>
      <c r="K35" s="315" t="s">
        <v>12</v>
      </c>
      <c r="L35" s="212">
        <f>+L34</f>
        <v>0</v>
      </c>
      <c r="M35" s="212">
        <f t="shared" ref="M35:P35" si="5">+M34</f>
        <v>0</v>
      </c>
      <c r="N35" s="212">
        <f t="shared" si="5"/>
        <v>0</v>
      </c>
      <c r="O35" s="212">
        <f t="shared" si="5"/>
        <v>0</v>
      </c>
      <c r="P35" s="212">
        <f t="shared" si="5"/>
        <v>0</v>
      </c>
      <c r="Q35" s="212"/>
      <c r="R35" s="210">
        <f t="shared" si="2"/>
        <v>0</v>
      </c>
      <c r="T35" s="295" t="s">
        <v>250</v>
      </c>
      <c r="U35" s="314">
        <v>70392</v>
      </c>
      <c r="V35" s="295"/>
      <c r="W35" s="295"/>
      <c r="X35" s="295"/>
      <c r="Y35" s="295"/>
    </row>
    <row r="36" spans="2:25" s="62" customFormat="1" ht="20.100000000000001" customHeight="1" x14ac:dyDescent="0.25">
      <c r="B36" s="625">
        <v>26</v>
      </c>
      <c r="C36" s="626"/>
      <c r="D36" s="655" t="str">
        <f>[2]Planilha3!$D59</f>
        <v>CAIXA DE PASSAGEM 30X30X40CM COM TAMPA E DRENO BRITA</v>
      </c>
      <c r="E36" s="655"/>
      <c r="F36" s="655"/>
      <c r="G36" s="655"/>
      <c r="H36" s="655"/>
      <c r="I36" s="655"/>
      <c r="J36" s="655"/>
      <c r="K36" s="315" t="s">
        <v>12</v>
      </c>
      <c r="L36" s="212"/>
      <c r="M36" s="212"/>
      <c r="N36" s="212"/>
      <c r="O36" s="212"/>
      <c r="P36" s="212"/>
      <c r="Q36" s="212"/>
      <c r="R36" s="210">
        <f t="shared" si="2"/>
        <v>0</v>
      </c>
      <c r="T36" s="295" t="s">
        <v>250</v>
      </c>
      <c r="U36" s="314">
        <v>70710</v>
      </c>
      <c r="V36" s="295"/>
      <c r="W36" s="295"/>
      <c r="X36" s="295"/>
      <c r="Y36" s="295"/>
    </row>
    <row r="37" spans="2:25" s="62" customFormat="1" ht="20.100000000000001" customHeight="1" x14ac:dyDescent="0.25">
      <c r="B37" s="625">
        <v>27</v>
      </c>
      <c r="C37" s="626"/>
      <c r="D37" s="655" t="str">
        <f>[2]Planilha3!$D60</f>
        <v>CAIXA DE PASSAGEM METÁLICA DE EMBUTIR 15X15X8 CM</v>
      </c>
      <c r="E37" s="655"/>
      <c r="F37" s="655"/>
      <c r="G37" s="655"/>
      <c r="H37" s="655"/>
      <c r="I37" s="655"/>
      <c r="J37" s="655"/>
      <c r="K37" s="315" t="s">
        <v>12</v>
      </c>
      <c r="L37" s="212"/>
      <c r="M37" s="212"/>
      <c r="N37" s="212"/>
      <c r="O37" s="212"/>
      <c r="P37" s="212"/>
      <c r="Q37" s="212"/>
      <c r="R37" s="210">
        <f t="shared" si="2"/>
        <v>0</v>
      </c>
      <c r="T37" s="295" t="s">
        <v>250</v>
      </c>
      <c r="U37" s="314">
        <v>70645</v>
      </c>
      <c r="V37" s="295"/>
      <c r="W37" s="295"/>
      <c r="X37" s="295"/>
      <c r="Y37" s="295"/>
    </row>
    <row r="38" spans="2:25" s="62" customFormat="1" ht="20.100000000000001" customHeight="1" x14ac:dyDescent="0.25">
      <c r="B38" s="625">
        <v>28</v>
      </c>
      <c r="C38" s="626"/>
      <c r="D38" s="655" t="s">
        <v>698</v>
      </c>
      <c r="E38" s="655"/>
      <c r="F38" s="655"/>
      <c r="G38" s="655"/>
      <c r="H38" s="655"/>
      <c r="I38" s="655"/>
      <c r="J38" s="655"/>
      <c r="K38" s="315" t="s">
        <v>12</v>
      </c>
      <c r="L38" s="212">
        <v>5</v>
      </c>
      <c r="M38" s="212">
        <v>2</v>
      </c>
      <c r="N38" s="212">
        <v>3</v>
      </c>
      <c r="O38" s="212">
        <v>3</v>
      </c>
      <c r="P38" s="212">
        <v>2</v>
      </c>
      <c r="Q38" s="212"/>
      <c r="R38" s="210">
        <f t="shared" si="2"/>
        <v>15</v>
      </c>
      <c r="T38" s="295"/>
      <c r="U38" s="314"/>
      <c r="V38" s="295"/>
      <c r="W38" s="295"/>
      <c r="X38" s="295"/>
      <c r="Y38" s="295"/>
    </row>
    <row r="39" spans="2:25" s="62" customFormat="1" ht="20.100000000000001" customHeight="1" x14ac:dyDescent="0.25">
      <c r="B39" s="625">
        <v>29</v>
      </c>
      <c r="C39" s="626"/>
      <c r="D39" s="655" t="s">
        <v>699</v>
      </c>
      <c r="E39" s="655"/>
      <c r="F39" s="655"/>
      <c r="G39" s="655"/>
      <c r="H39" s="655"/>
      <c r="I39" s="655"/>
      <c r="J39" s="655"/>
      <c r="K39" s="315" t="s">
        <v>12</v>
      </c>
      <c r="L39" s="212">
        <v>1</v>
      </c>
      <c r="M39" s="212"/>
      <c r="N39" s="212"/>
      <c r="O39" s="212"/>
      <c r="P39" s="212"/>
      <c r="Q39" s="212"/>
      <c r="R39" s="210">
        <f t="shared" si="2"/>
        <v>1</v>
      </c>
      <c r="T39" s="295"/>
      <c r="U39" s="314"/>
      <c r="V39" s="295"/>
      <c r="W39" s="295"/>
      <c r="X39" s="295"/>
      <c r="Y39" s="295"/>
    </row>
    <row r="40" spans="2:25" s="62" customFormat="1" ht="20.100000000000001" customHeight="1" x14ac:dyDescent="0.25">
      <c r="B40" s="625">
        <v>30</v>
      </c>
      <c r="C40" s="626"/>
      <c r="D40" s="655" t="s">
        <v>700</v>
      </c>
      <c r="E40" s="655"/>
      <c r="F40" s="655"/>
      <c r="G40" s="655"/>
      <c r="H40" s="655"/>
      <c r="I40" s="655"/>
      <c r="J40" s="655"/>
      <c r="K40" s="315" t="s">
        <v>12</v>
      </c>
      <c r="L40" s="212">
        <v>3</v>
      </c>
      <c r="M40" s="212">
        <v>2</v>
      </c>
      <c r="N40" s="212">
        <v>2</v>
      </c>
      <c r="O40" s="212">
        <v>1</v>
      </c>
      <c r="P40" s="212">
        <v>1</v>
      </c>
      <c r="Q40" s="212"/>
      <c r="R40" s="210">
        <f t="shared" si="2"/>
        <v>9</v>
      </c>
      <c r="T40" s="295"/>
      <c r="U40" s="314"/>
      <c r="V40" s="295"/>
      <c r="W40" s="295"/>
      <c r="X40" s="295"/>
      <c r="Y40" s="295"/>
    </row>
    <row r="41" spans="2:25" s="62" customFormat="1" ht="30" customHeight="1" x14ac:dyDescent="0.25">
      <c r="B41" s="665">
        <v>31</v>
      </c>
      <c r="C41" s="666"/>
      <c r="D41" s="660" t="s">
        <v>701</v>
      </c>
      <c r="E41" s="660"/>
      <c r="F41" s="660"/>
      <c r="G41" s="660"/>
      <c r="H41" s="660"/>
      <c r="I41" s="660"/>
      <c r="J41" s="660"/>
      <c r="K41" s="316" t="s">
        <v>12</v>
      </c>
      <c r="L41" s="317">
        <v>5</v>
      </c>
      <c r="M41" s="317">
        <v>3</v>
      </c>
      <c r="N41" s="317">
        <v>3</v>
      </c>
      <c r="O41" s="317">
        <v>3</v>
      </c>
      <c r="P41" s="317">
        <v>2</v>
      </c>
      <c r="Q41" s="317"/>
      <c r="R41" s="210">
        <f t="shared" si="2"/>
        <v>16</v>
      </c>
      <c r="T41" s="295" t="s">
        <v>491</v>
      </c>
      <c r="U41" s="314">
        <v>11751</v>
      </c>
      <c r="V41" s="295"/>
      <c r="W41" s="295"/>
      <c r="X41" s="295"/>
      <c r="Y41" s="295"/>
    </row>
    <row r="42" spans="2:25" s="62" customFormat="1" ht="30" customHeight="1" x14ac:dyDescent="0.25">
      <c r="B42" s="665">
        <v>32</v>
      </c>
      <c r="C42" s="666"/>
      <c r="D42" s="660" t="s">
        <v>702</v>
      </c>
      <c r="E42" s="660"/>
      <c r="F42" s="660"/>
      <c r="G42" s="660"/>
      <c r="H42" s="660"/>
      <c r="I42" s="660"/>
      <c r="J42" s="660"/>
      <c r="K42" s="316" t="s">
        <v>12</v>
      </c>
      <c r="L42" s="317">
        <v>5</v>
      </c>
      <c r="M42" s="317"/>
      <c r="N42" s="317"/>
      <c r="O42" s="317"/>
      <c r="P42" s="317"/>
      <c r="Q42" s="317"/>
      <c r="R42" s="210">
        <f t="shared" si="2"/>
        <v>5</v>
      </c>
      <c r="T42" s="295" t="s">
        <v>703</v>
      </c>
      <c r="U42" s="314">
        <v>170878</v>
      </c>
      <c r="V42" s="295"/>
      <c r="W42" s="295"/>
      <c r="X42" s="295"/>
      <c r="Y42" s="295"/>
    </row>
    <row r="43" spans="2:25" s="62" customFormat="1" ht="30" customHeight="1" x14ac:dyDescent="0.25">
      <c r="B43" s="665">
        <v>33</v>
      </c>
      <c r="C43" s="666"/>
      <c r="D43" s="660" t="s">
        <v>704</v>
      </c>
      <c r="E43" s="660"/>
      <c r="F43" s="660"/>
      <c r="G43" s="660"/>
      <c r="H43" s="660"/>
      <c r="I43" s="660"/>
      <c r="J43" s="660"/>
      <c r="K43" s="316" t="s">
        <v>12</v>
      </c>
      <c r="L43" s="317">
        <v>10</v>
      </c>
      <c r="M43" s="317">
        <v>3</v>
      </c>
      <c r="N43" s="317">
        <v>5</v>
      </c>
      <c r="O43" s="317">
        <v>3</v>
      </c>
      <c r="P43" s="317">
        <v>2</v>
      </c>
      <c r="Q43" s="317"/>
      <c r="R43" s="210">
        <f t="shared" ref="R43:R61" si="6">SUM(L43:Q43)</f>
        <v>23</v>
      </c>
      <c r="T43" s="295"/>
      <c r="U43" s="314">
        <v>71932</v>
      </c>
      <c r="V43" s="295"/>
      <c r="W43" s="295"/>
      <c r="X43" s="295"/>
      <c r="Y43" s="295"/>
    </row>
    <row r="44" spans="2:25" s="62" customFormat="1" ht="30" customHeight="1" x14ac:dyDescent="0.25">
      <c r="B44" s="665">
        <v>34</v>
      </c>
      <c r="C44" s="666"/>
      <c r="D44" s="660" t="s">
        <v>705</v>
      </c>
      <c r="E44" s="660"/>
      <c r="F44" s="660"/>
      <c r="G44" s="660"/>
      <c r="H44" s="660"/>
      <c r="I44" s="660"/>
      <c r="J44" s="660"/>
      <c r="K44" s="316" t="s">
        <v>12</v>
      </c>
      <c r="L44" s="317"/>
      <c r="M44" s="317">
        <v>4</v>
      </c>
      <c r="N44" s="317">
        <v>9</v>
      </c>
      <c r="O44" s="317">
        <v>9</v>
      </c>
      <c r="P44" s="317">
        <v>7</v>
      </c>
      <c r="Q44" s="317"/>
      <c r="R44" s="210">
        <f t="shared" si="6"/>
        <v>29</v>
      </c>
      <c r="T44" s="295"/>
      <c r="U44" s="314">
        <v>72395</v>
      </c>
      <c r="V44" s="295"/>
      <c r="W44" s="295"/>
      <c r="X44" s="295"/>
      <c r="Y44" s="295"/>
    </row>
    <row r="45" spans="2:25" s="62" customFormat="1" ht="30" customHeight="1" x14ac:dyDescent="0.25">
      <c r="B45" s="665">
        <v>35</v>
      </c>
      <c r="C45" s="666"/>
      <c r="D45" s="660" t="s">
        <v>706</v>
      </c>
      <c r="E45" s="660"/>
      <c r="F45" s="660"/>
      <c r="G45" s="660"/>
      <c r="H45" s="660"/>
      <c r="I45" s="660"/>
      <c r="J45" s="660"/>
      <c r="K45" s="316" t="s">
        <v>12</v>
      </c>
      <c r="L45" s="317"/>
      <c r="M45" s="317"/>
      <c r="N45" s="317">
        <v>1</v>
      </c>
      <c r="O45" s="317"/>
      <c r="P45" s="317"/>
      <c r="Q45" s="317"/>
      <c r="R45" s="210">
        <f t="shared" si="6"/>
        <v>1</v>
      </c>
      <c r="T45" s="295" t="s">
        <v>251</v>
      </c>
      <c r="U45" s="314">
        <v>95796</v>
      </c>
      <c r="V45" s="295"/>
      <c r="W45" s="295"/>
      <c r="X45" s="295"/>
      <c r="Y45" s="295"/>
    </row>
    <row r="46" spans="2:25" s="62" customFormat="1" ht="30" customHeight="1" x14ac:dyDescent="0.25">
      <c r="B46" s="665">
        <v>36</v>
      </c>
      <c r="C46" s="666"/>
      <c r="D46" s="660" t="s">
        <v>717</v>
      </c>
      <c r="E46" s="660"/>
      <c r="F46" s="660"/>
      <c r="G46" s="660"/>
      <c r="H46" s="660"/>
      <c r="I46" s="660"/>
      <c r="J46" s="660"/>
      <c r="K46" s="316" t="s">
        <v>12</v>
      </c>
      <c r="L46" s="317">
        <v>10</v>
      </c>
      <c r="M46" s="317">
        <v>3</v>
      </c>
      <c r="N46" s="317">
        <v>5</v>
      </c>
      <c r="O46" s="317">
        <v>3</v>
      </c>
      <c r="P46" s="317">
        <v>2</v>
      </c>
      <c r="Q46" s="317"/>
      <c r="R46" s="210">
        <f t="shared" si="6"/>
        <v>23</v>
      </c>
      <c r="T46" s="295" t="s">
        <v>251</v>
      </c>
      <c r="U46" s="314">
        <v>95796</v>
      </c>
      <c r="V46" s="295"/>
      <c r="W46" s="295"/>
      <c r="X46" s="295"/>
      <c r="Y46" s="295"/>
    </row>
    <row r="47" spans="2:25" s="62" customFormat="1" ht="20.100000000000001" customHeight="1" x14ac:dyDescent="0.25">
      <c r="B47" s="665">
        <v>37</v>
      </c>
      <c r="C47" s="666"/>
      <c r="D47" s="660" t="s">
        <v>707</v>
      </c>
      <c r="E47" s="660"/>
      <c r="F47" s="660"/>
      <c r="G47" s="660"/>
      <c r="H47" s="660"/>
      <c r="I47" s="660"/>
      <c r="J47" s="660"/>
      <c r="K47" s="316" t="s">
        <v>17</v>
      </c>
      <c r="L47" s="317">
        <f>10.28+3.3*10</f>
        <v>43.28</v>
      </c>
      <c r="M47" s="317">
        <f>56.85+4.6+3*3.3</f>
        <v>71.349999999999994</v>
      </c>
      <c r="N47" s="317">
        <f>85.66+3.3*5+4.6</f>
        <v>106.75999999999999</v>
      </c>
      <c r="O47" s="317">
        <f>35.49+3.3*5+4.6</f>
        <v>56.59</v>
      </c>
      <c r="P47" s="317">
        <f>33.19+3.3*3+4.6</f>
        <v>47.69</v>
      </c>
      <c r="Q47" s="317"/>
      <c r="R47" s="210">
        <f t="shared" si="6"/>
        <v>325.67</v>
      </c>
      <c r="T47" s="295"/>
      <c r="U47" s="314">
        <v>71212</v>
      </c>
      <c r="V47" s="295"/>
      <c r="W47" s="295"/>
      <c r="X47" s="295"/>
      <c r="Y47" s="295"/>
    </row>
    <row r="48" spans="2:25" s="62" customFormat="1" ht="20.100000000000001" customHeight="1" x14ac:dyDescent="0.25">
      <c r="B48" s="665">
        <v>37</v>
      </c>
      <c r="C48" s="666"/>
      <c r="D48" s="660" t="s">
        <v>720</v>
      </c>
      <c r="E48" s="660"/>
      <c r="F48" s="660"/>
      <c r="G48" s="660"/>
      <c r="H48" s="660"/>
      <c r="I48" s="660"/>
      <c r="J48" s="660"/>
      <c r="K48" s="316" t="s">
        <v>17</v>
      </c>
      <c r="L48" s="317">
        <f>10.14+4.6+9.84+4.6+2</f>
        <v>31.18</v>
      </c>
      <c r="M48" s="317"/>
      <c r="N48" s="317"/>
      <c r="O48" s="317"/>
      <c r="P48" s="317"/>
      <c r="Q48" s="317"/>
      <c r="R48" s="210">
        <f t="shared" si="6"/>
        <v>31.18</v>
      </c>
      <c r="T48" s="295"/>
      <c r="U48" s="314">
        <v>71212</v>
      </c>
      <c r="V48" s="295"/>
      <c r="W48" s="295"/>
      <c r="X48" s="295"/>
      <c r="Y48" s="295"/>
    </row>
    <row r="49" spans="2:25" s="62" customFormat="1" ht="20.100000000000001" customHeight="1" x14ac:dyDescent="0.25">
      <c r="B49" s="665">
        <v>37</v>
      </c>
      <c r="C49" s="666"/>
      <c r="D49" s="660" t="s">
        <v>1851</v>
      </c>
      <c r="E49" s="660"/>
      <c r="F49" s="660"/>
      <c r="G49" s="660"/>
      <c r="H49" s="660"/>
      <c r="I49" s="660"/>
      <c r="J49" s="660"/>
      <c r="K49" s="316" t="s">
        <v>17</v>
      </c>
      <c r="L49" s="317">
        <v>86.3</v>
      </c>
      <c r="M49" s="317"/>
      <c r="N49" s="317"/>
      <c r="O49" s="317"/>
      <c r="P49" s="317"/>
      <c r="Q49" s="317"/>
      <c r="R49" s="210">
        <f t="shared" si="6"/>
        <v>86.3</v>
      </c>
      <c r="T49" s="295"/>
      <c r="U49" s="314">
        <v>71212</v>
      </c>
      <c r="V49" s="295"/>
      <c r="W49" s="295"/>
      <c r="X49" s="295"/>
      <c r="Y49" s="295"/>
    </row>
    <row r="50" spans="2:25" s="62" customFormat="1" ht="20.100000000000001" customHeight="1" x14ac:dyDescent="0.25">
      <c r="B50" s="665">
        <v>38</v>
      </c>
      <c r="C50" s="666"/>
      <c r="D50" s="660" t="s">
        <v>708</v>
      </c>
      <c r="E50" s="660"/>
      <c r="F50" s="660"/>
      <c r="G50" s="660"/>
      <c r="H50" s="660"/>
      <c r="I50" s="660"/>
      <c r="J50" s="660"/>
      <c r="K50" s="316" t="s">
        <v>17</v>
      </c>
      <c r="L50" s="317">
        <f>+L47-L51+L48*3+L49*4</f>
        <v>465.58</v>
      </c>
      <c r="M50" s="317">
        <f>+M47+4.6*2</f>
        <v>80.55</v>
      </c>
      <c r="N50" s="317">
        <f>+N47+4.6</f>
        <v>111.35999999999999</v>
      </c>
      <c r="O50" s="317">
        <f>+O47</f>
        <v>56.59</v>
      </c>
      <c r="P50" s="317">
        <f>+P47</f>
        <v>47.69</v>
      </c>
      <c r="Q50" s="317"/>
      <c r="R50" s="210">
        <f t="shared" si="6"/>
        <v>761.77</v>
      </c>
      <c r="T50" s="295" t="s">
        <v>709</v>
      </c>
      <c r="U50" s="318" t="s">
        <v>710</v>
      </c>
      <c r="V50" s="295"/>
      <c r="W50" s="295"/>
      <c r="X50" s="295"/>
      <c r="Y50" s="295"/>
    </row>
    <row r="51" spans="2:25" s="62" customFormat="1" ht="30" customHeight="1" x14ac:dyDescent="0.25">
      <c r="B51" s="665">
        <v>39</v>
      </c>
      <c r="C51" s="666"/>
      <c r="D51" s="660" t="s">
        <v>711</v>
      </c>
      <c r="E51" s="660"/>
      <c r="F51" s="660"/>
      <c r="G51" s="660"/>
      <c r="H51" s="660"/>
      <c r="I51" s="660"/>
      <c r="J51" s="660"/>
      <c r="K51" s="316" t="s">
        <v>17</v>
      </c>
      <c r="L51" s="317">
        <f>9.84+4.6+2</f>
        <v>16.439999999999998</v>
      </c>
      <c r="M51" s="317"/>
      <c r="N51" s="317"/>
      <c r="O51" s="317"/>
      <c r="P51" s="317"/>
      <c r="Q51" s="317"/>
      <c r="R51" s="210">
        <f t="shared" si="6"/>
        <v>16.439999999999998</v>
      </c>
      <c r="T51" s="295" t="s">
        <v>712</v>
      </c>
      <c r="U51" s="314" t="s">
        <v>713</v>
      </c>
      <c r="V51" s="295"/>
      <c r="W51" s="295"/>
      <c r="X51" s="295"/>
      <c r="Y51" s="295"/>
    </row>
    <row r="52" spans="2:25" s="62" customFormat="1" ht="30" customHeight="1" x14ac:dyDescent="0.25">
      <c r="B52" s="665">
        <v>40</v>
      </c>
      <c r="C52" s="666"/>
      <c r="D52" s="660" t="s">
        <v>714</v>
      </c>
      <c r="E52" s="660"/>
      <c r="F52" s="660"/>
      <c r="G52" s="660"/>
      <c r="H52" s="660"/>
      <c r="I52" s="660"/>
      <c r="J52" s="660"/>
      <c r="K52" s="316" t="s">
        <v>12</v>
      </c>
      <c r="L52" s="317">
        <v>3</v>
      </c>
      <c r="M52" s="317">
        <v>2</v>
      </c>
      <c r="N52" s="317">
        <v>3</v>
      </c>
      <c r="O52" s="317">
        <v>3</v>
      </c>
      <c r="P52" s="317">
        <v>2</v>
      </c>
      <c r="Q52" s="317"/>
      <c r="R52" s="210">
        <f t="shared" si="6"/>
        <v>13</v>
      </c>
      <c r="T52" s="295" t="s">
        <v>251</v>
      </c>
      <c r="U52" s="314">
        <v>95781</v>
      </c>
      <c r="V52" s="295"/>
      <c r="W52" s="295"/>
      <c r="X52" s="295"/>
      <c r="Y52" s="295"/>
    </row>
    <row r="53" spans="2:25" s="62" customFormat="1" ht="20.100000000000001" customHeight="1" x14ac:dyDescent="0.25">
      <c r="B53" s="665">
        <v>41</v>
      </c>
      <c r="C53" s="666"/>
      <c r="D53" s="660" t="s">
        <v>715</v>
      </c>
      <c r="E53" s="660"/>
      <c r="F53" s="660"/>
      <c r="G53" s="660"/>
      <c r="H53" s="660"/>
      <c r="I53" s="660"/>
      <c r="J53" s="660"/>
      <c r="K53" s="316" t="s">
        <v>12</v>
      </c>
      <c r="L53" s="317">
        <v>10</v>
      </c>
      <c r="M53" s="317">
        <v>3</v>
      </c>
      <c r="N53" s="317">
        <v>5</v>
      </c>
      <c r="O53" s="317">
        <v>3</v>
      </c>
      <c r="P53" s="317">
        <v>2</v>
      </c>
      <c r="Q53" s="317"/>
      <c r="R53" s="210">
        <f t="shared" si="6"/>
        <v>23</v>
      </c>
      <c r="T53" s="295" t="s">
        <v>251</v>
      </c>
      <c r="U53" s="314">
        <v>95789</v>
      </c>
      <c r="V53" s="295"/>
      <c r="W53" s="295"/>
      <c r="X53" s="295"/>
      <c r="Y53" s="295"/>
    </row>
    <row r="54" spans="2:25" s="62" customFormat="1" ht="30" customHeight="1" x14ac:dyDescent="0.25">
      <c r="B54" s="665">
        <v>42</v>
      </c>
      <c r="C54" s="666"/>
      <c r="D54" s="660" t="s">
        <v>716</v>
      </c>
      <c r="E54" s="660"/>
      <c r="F54" s="660"/>
      <c r="G54" s="660"/>
      <c r="H54" s="660"/>
      <c r="I54" s="660"/>
      <c r="J54" s="660"/>
      <c r="K54" s="316" t="s">
        <v>12</v>
      </c>
      <c r="L54" s="317">
        <v>2</v>
      </c>
      <c r="M54" s="317">
        <v>1</v>
      </c>
      <c r="N54" s="317">
        <v>1</v>
      </c>
      <c r="O54" s="317">
        <v>1</v>
      </c>
      <c r="P54" s="317">
        <v>1</v>
      </c>
      <c r="Q54" s="317"/>
      <c r="R54" s="210">
        <f t="shared" si="6"/>
        <v>6</v>
      </c>
      <c r="T54" s="295"/>
      <c r="U54" s="314"/>
      <c r="V54" s="295"/>
      <c r="W54" s="295"/>
      <c r="X54" s="295"/>
      <c r="Y54" s="295"/>
    </row>
    <row r="55" spans="2:25" s="62" customFormat="1" ht="30" customHeight="1" x14ac:dyDescent="0.25">
      <c r="B55" s="665">
        <v>43</v>
      </c>
      <c r="C55" s="666"/>
      <c r="D55" s="660" t="s">
        <v>718</v>
      </c>
      <c r="E55" s="660"/>
      <c r="F55" s="660"/>
      <c r="G55" s="660"/>
      <c r="H55" s="660"/>
      <c r="I55" s="660"/>
      <c r="J55" s="660"/>
      <c r="K55" s="316" t="s">
        <v>12</v>
      </c>
      <c r="L55" s="317"/>
      <c r="M55" s="317"/>
      <c r="N55" s="317"/>
      <c r="O55" s="317"/>
      <c r="P55" s="317"/>
      <c r="Q55" s="317"/>
      <c r="R55" s="210">
        <f t="shared" si="6"/>
        <v>0</v>
      </c>
      <c r="T55" s="295"/>
      <c r="U55" s="314"/>
      <c r="V55" s="295"/>
      <c r="W55" s="295"/>
      <c r="X55" s="295"/>
      <c r="Y55" s="295"/>
    </row>
    <row r="56" spans="2:25" s="62" customFormat="1" ht="20.100000000000001" customHeight="1" x14ac:dyDescent="0.25">
      <c r="B56" s="665">
        <v>44</v>
      </c>
      <c r="C56" s="666"/>
      <c r="D56" s="660" t="s">
        <v>721</v>
      </c>
      <c r="E56" s="660"/>
      <c r="F56" s="660"/>
      <c r="G56" s="660"/>
      <c r="H56" s="660"/>
      <c r="I56" s="660"/>
      <c r="J56" s="660"/>
      <c r="K56" s="316" t="s">
        <v>12</v>
      </c>
      <c r="L56" s="317">
        <v>10</v>
      </c>
      <c r="M56" s="317">
        <v>17</v>
      </c>
      <c r="N56" s="317">
        <v>27</v>
      </c>
      <c r="O56" s="317">
        <v>15</v>
      </c>
      <c r="P56" s="317">
        <v>10</v>
      </c>
      <c r="Q56" s="317"/>
      <c r="R56" s="210">
        <f t="shared" si="6"/>
        <v>79</v>
      </c>
      <c r="T56" s="295"/>
      <c r="U56" s="314"/>
      <c r="V56" s="295"/>
      <c r="W56" s="295"/>
      <c r="X56" s="295"/>
      <c r="Y56" s="295"/>
    </row>
    <row r="57" spans="2:25" s="62" customFormat="1" ht="20.100000000000001" customHeight="1" x14ac:dyDescent="0.25">
      <c r="B57" s="665">
        <v>45</v>
      </c>
      <c r="C57" s="666"/>
      <c r="D57" s="660" t="s">
        <v>722</v>
      </c>
      <c r="E57" s="660"/>
      <c r="F57" s="660"/>
      <c r="G57" s="660"/>
      <c r="H57" s="660"/>
      <c r="I57" s="660"/>
      <c r="J57" s="660"/>
      <c r="K57" s="316" t="s">
        <v>12</v>
      </c>
      <c r="L57" s="317">
        <v>3</v>
      </c>
      <c r="M57" s="317"/>
      <c r="N57" s="317"/>
      <c r="O57" s="317"/>
      <c r="P57" s="317"/>
      <c r="Q57" s="317"/>
      <c r="R57" s="210">
        <f t="shared" si="6"/>
        <v>3</v>
      </c>
      <c r="T57" s="295"/>
      <c r="U57" s="314"/>
      <c r="V57" s="295"/>
      <c r="W57" s="295"/>
      <c r="X57" s="295"/>
      <c r="Y57" s="295"/>
    </row>
    <row r="58" spans="2:25" s="62" customFormat="1" ht="20.100000000000001" customHeight="1" x14ac:dyDescent="0.25">
      <c r="B58" s="665">
        <v>45</v>
      </c>
      <c r="C58" s="666"/>
      <c r="D58" s="660" t="s">
        <v>1852</v>
      </c>
      <c r="E58" s="660"/>
      <c r="F58" s="660"/>
      <c r="G58" s="660"/>
      <c r="H58" s="660"/>
      <c r="I58" s="660"/>
      <c r="J58" s="660"/>
      <c r="K58" s="316" t="s">
        <v>12</v>
      </c>
      <c r="L58" s="317">
        <v>21</v>
      </c>
      <c r="M58" s="317"/>
      <c r="N58" s="317"/>
      <c r="O58" s="317"/>
      <c r="P58" s="317"/>
      <c r="Q58" s="317"/>
      <c r="R58" s="210">
        <f t="shared" si="6"/>
        <v>21</v>
      </c>
      <c r="T58" s="295"/>
      <c r="U58" s="314"/>
      <c r="V58" s="295"/>
      <c r="W58" s="295"/>
      <c r="X58" s="295"/>
      <c r="Y58" s="295"/>
    </row>
    <row r="59" spans="2:25" s="62" customFormat="1" ht="20.100000000000001" customHeight="1" x14ac:dyDescent="0.25">
      <c r="B59" s="665">
        <v>45</v>
      </c>
      <c r="C59" s="666"/>
      <c r="D59" s="660" t="s">
        <v>1844</v>
      </c>
      <c r="E59" s="660"/>
      <c r="F59" s="660"/>
      <c r="G59" s="660"/>
      <c r="H59" s="660"/>
      <c r="I59" s="660"/>
      <c r="J59" s="660"/>
      <c r="K59" s="316" t="s">
        <v>12</v>
      </c>
      <c r="L59" s="317">
        <f>+ROUND(L49,0)</f>
        <v>86</v>
      </c>
      <c r="M59" s="317"/>
      <c r="N59" s="317"/>
      <c r="O59" s="317"/>
      <c r="P59" s="317"/>
      <c r="Q59" s="317"/>
      <c r="R59" s="210">
        <f t="shared" si="6"/>
        <v>86</v>
      </c>
      <c r="T59" s="295"/>
      <c r="U59" s="314"/>
      <c r="V59" s="295"/>
      <c r="W59" s="295"/>
      <c r="X59" s="295"/>
      <c r="Y59" s="295"/>
    </row>
    <row r="60" spans="2:25" s="62" customFormat="1" ht="20.100000000000001" customHeight="1" x14ac:dyDescent="0.25">
      <c r="B60" s="665">
        <v>45</v>
      </c>
      <c r="C60" s="666"/>
      <c r="D60" s="660" t="s">
        <v>1853</v>
      </c>
      <c r="E60" s="660"/>
      <c r="F60" s="660"/>
      <c r="G60" s="660"/>
      <c r="H60" s="660"/>
      <c r="I60" s="660"/>
      <c r="J60" s="660"/>
      <c r="K60" s="316" t="s">
        <v>12</v>
      </c>
      <c r="L60" s="317">
        <f>+L59</f>
        <v>86</v>
      </c>
      <c r="M60" s="317"/>
      <c r="N60" s="317"/>
      <c r="O60" s="317"/>
      <c r="P60" s="317"/>
      <c r="Q60" s="317"/>
      <c r="R60" s="210">
        <f t="shared" si="6"/>
        <v>86</v>
      </c>
      <c r="T60" s="295"/>
      <c r="U60" s="314"/>
      <c r="V60" s="295"/>
      <c r="W60" s="295"/>
      <c r="X60" s="295"/>
      <c r="Y60" s="295"/>
    </row>
    <row r="61" spans="2:25" s="62" customFormat="1" ht="20.100000000000001" customHeight="1" x14ac:dyDescent="0.25">
      <c r="B61" s="625">
        <v>46</v>
      </c>
      <c r="C61" s="626"/>
      <c r="D61" s="655" t="s">
        <v>719</v>
      </c>
      <c r="E61" s="655"/>
      <c r="F61" s="655"/>
      <c r="G61" s="655"/>
      <c r="H61" s="655"/>
      <c r="I61" s="655"/>
      <c r="J61" s="655"/>
      <c r="K61" s="315" t="s">
        <v>17</v>
      </c>
      <c r="L61" s="212">
        <f>(L11+L13)*0.7</f>
        <v>51.8</v>
      </c>
      <c r="M61" s="212">
        <f>+M11*0.7</f>
        <v>49.699999999999996</v>
      </c>
      <c r="N61" s="212">
        <f>+N11*0.7</f>
        <v>74.899999999999991</v>
      </c>
      <c r="O61" s="212">
        <f>+O11*0.7</f>
        <v>39.9</v>
      </c>
      <c r="P61" s="212">
        <f>+P11*0.7</f>
        <v>33.599999999999994</v>
      </c>
      <c r="Q61" s="212"/>
      <c r="R61" s="210">
        <f t="shared" si="6"/>
        <v>249.89999999999998</v>
      </c>
      <c r="T61" s="295"/>
      <c r="U61" s="314"/>
      <c r="V61" s="295"/>
      <c r="W61" s="295"/>
      <c r="X61" s="295"/>
      <c r="Y61" s="295"/>
    </row>
    <row r="62" spans="2:25" s="62" customFormat="1" ht="20.100000000000001" customHeight="1" thickBot="1" x14ac:dyDescent="0.3">
      <c r="B62" s="631"/>
      <c r="C62" s="632"/>
      <c r="D62" s="661"/>
      <c r="E62" s="661"/>
      <c r="F62" s="661"/>
      <c r="G62" s="661"/>
      <c r="H62" s="661"/>
      <c r="I62" s="661"/>
      <c r="J62" s="661"/>
      <c r="K62" s="319"/>
      <c r="L62" s="289"/>
      <c r="M62" s="289"/>
      <c r="N62" s="289"/>
      <c r="O62" s="289"/>
      <c r="P62" s="289"/>
      <c r="Q62" s="289"/>
      <c r="R62" s="211"/>
      <c r="U62" s="314"/>
      <c r="V62" s="295"/>
      <c r="W62" s="295"/>
      <c r="X62" s="295"/>
      <c r="Y62" s="295"/>
    </row>
    <row r="63" spans="2:25" s="62" customFormat="1" x14ac:dyDescent="0.25">
      <c r="B63" s="53"/>
      <c r="C63" s="54"/>
      <c r="D63" s="9"/>
      <c r="E63" s="9"/>
      <c r="F63" s="9"/>
      <c r="G63" s="12"/>
      <c r="H63" s="12"/>
      <c r="I63" s="9"/>
      <c r="U63" s="314"/>
    </row>
    <row r="64" spans="2:25" x14ac:dyDescent="0.25">
      <c r="T64" s="62"/>
      <c r="U64" s="314"/>
      <c r="V64" s="62"/>
      <c r="W64" s="62"/>
      <c r="X64" s="62"/>
    </row>
  </sheetData>
  <mergeCells count="111">
    <mergeCell ref="S9:S10"/>
    <mergeCell ref="B13:C13"/>
    <mergeCell ref="D13:J13"/>
    <mergeCell ref="B9:C10"/>
    <mergeCell ref="D9:J10"/>
    <mergeCell ref="K9:K10"/>
    <mergeCell ref="L9:Q9"/>
    <mergeCell ref="R9:R10"/>
    <mergeCell ref="B1:R2"/>
    <mergeCell ref="B14:C14"/>
    <mergeCell ref="D14:J14"/>
    <mergeCell ref="B15:C15"/>
    <mergeCell ref="D15:J15"/>
    <mergeCell ref="B16:C16"/>
    <mergeCell ref="D16:J16"/>
    <mergeCell ref="B11:C11"/>
    <mergeCell ref="D11:J11"/>
    <mergeCell ref="B12:C12"/>
    <mergeCell ref="D12:J12"/>
    <mergeCell ref="B20:C20"/>
    <mergeCell ref="D20:J20"/>
    <mergeCell ref="B21:C21"/>
    <mergeCell ref="D21:J21"/>
    <mergeCell ref="B22:C22"/>
    <mergeCell ref="D22:J22"/>
    <mergeCell ref="B17:C17"/>
    <mergeCell ref="D17:J17"/>
    <mergeCell ref="B18:C18"/>
    <mergeCell ref="D18:J18"/>
    <mergeCell ref="B19:C19"/>
    <mergeCell ref="D19:J19"/>
    <mergeCell ref="B31:C31"/>
    <mergeCell ref="D31:J31"/>
    <mergeCell ref="B33:C33"/>
    <mergeCell ref="D33:J33"/>
    <mergeCell ref="B32:C32"/>
    <mergeCell ref="D32:J32"/>
    <mergeCell ref="B23:C23"/>
    <mergeCell ref="D23:J23"/>
    <mergeCell ref="B24:C24"/>
    <mergeCell ref="D24:J24"/>
    <mergeCell ref="B25:C25"/>
    <mergeCell ref="D25:J25"/>
    <mergeCell ref="B26:C26"/>
    <mergeCell ref="D26:J26"/>
    <mergeCell ref="B28:C28"/>
    <mergeCell ref="D28:J28"/>
    <mergeCell ref="B27:C27"/>
    <mergeCell ref="D27:J27"/>
    <mergeCell ref="B29:C29"/>
    <mergeCell ref="D29:J29"/>
    <mergeCell ref="B41:C41"/>
    <mergeCell ref="D41:J41"/>
    <mergeCell ref="B42:C42"/>
    <mergeCell ref="D42:J42"/>
    <mergeCell ref="B49:C49"/>
    <mergeCell ref="D49:J49"/>
    <mergeCell ref="B37:C37"/>
    <mergeCell ref="D37:J37"/>
    <mergeCell ref="B38:C38"/>
    <mergeCell ref="D38:J38"/>
    <mergeCell ref="B39:C39"/>
    <mergeCell ref="D39:J39"/>
    <mergeCell ref="B34:C34"/>
    <mergeCell ref="D34:J34"/>
    <mergeCell ref="B35:C35"/>
    <mergeCell ref="D35:J35"/>
    <mergeCell ref="B36:C36"/>
    <mergeCell ref="D36:J36"/>
    <mergeCell ref="B30:C30"/>
    <mergeCell ref="D30:J30"/>
    <mergeCell ref="B54:C54"/>
    <mergeCell ref="D54:J54"/>
    <mergeCell ref="B47:C47"/>
    <mergeCell ref="D47:J47"/>
    <mergeCell ref="B50:C50"/>
    <mergeCell ref="D50:J50"/>
    <mergeCell ref="B51:C51"/>
    <mergeCell ref="D51:J51"/>
    <mergeCell ref="B43:C43"/>
    <mergeCell ref="D43:J43"/>
    <mergeCell ref="B44:C44"/>
    <mergeCell ref="D44:J44"/>
    <mergeCell ref="B45:C45"/>
    <mergeCell ref="D45:J45"/>
    <mergeCell ref="B40:C40"/>
    <mergeCell ref="D40:J40"/>
    <mergeCell ref="B58:C58"/>
    <mergeCell ref="D58:J58"/>
    <mergeCell ref="B59:C59"/>
    <mergeCell ref="D59:J59"/>
    <mergeCell ref="B60:C60"/>
    <mergeCell ref="D60:J60"/>
    <mergeCell ref="B62:C62"/>
    <mergeCell ref="D62:J62"/>
    <mergeCell ref="B46:C46"/>
    <mergeCell ref="D46:J46"/>
    <mergeCell ref="B55:C55"/>
    <mergeCell ref="D55:J55"/>
    <mergeCell ref="B61:C61"/>
    <mergeCell ref="D61:J61"/>
    <mergeCell ref="B48:C48"/>
    <mergeCell ref="D48:J48"/>
    <mergeCell ref="B57:C57"/>
    <mergeCell ref="D57:J57"/>
    <mergeCell ref="B56:C56"/>
    <mergeCell ref="D56:J56"/>
    <mergeCell ref="B52:C52"/>
    <mergeCell ref="D52:J52"/>
    <mergeCell ref="B53:C53"/>
    <mergeCell ref="D53:J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2156E2C64EAC4288D1C4C998CE28F9" ma:contentTypeVersion="0" ma:contentTypeDescription="Crie um novo documento." ma:contentTypeScope="" ma:versionID="2b6865b6910ca1b9a9fc223af4f1e86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e078010f886becc52d8153076464f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805243C-103E-46E3-8531-12C0F3956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1A0806-27C7-48D2-874B-E1231DFD0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AE452-36B1-4419-AF9A-915F7049E0E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80</vt:i4>
      </vt:variant>
      <vt:variant>
        <vt:lpstr>Intervalos Nomeados</vt:lpstr>
      </vt:variant>
      <vt:variant>
        <vt:i4>158</vt:i4>
      </vt:variant>
    </vt:vector>
  </HeadingPairs>
  <TitlesOfParts>
    <vt:vector size="238" baseType="lpstr">
      <vt:lpstr>DADOS DA OBRA</vt:lpstr>
      <vt:lpstr>RESUMO LEVTO</vt:lpstr>
      <vt:lpstr>BL4-SER PRE-R00</vt:lpstr>
      <vt:lpstr>BL4-MOV-TER-R00</vt:lpstr>
      <vt:lpstr>BL4-FUN-EST-R00</vt:lpstr>
      <vt:lpstr>BL4-FUN-BLO-R00</vt:lpstr>
      <vt:lpstr>BL4-FUN-BAL-R00</vt:lpstr>
      <vt:lpstr>BL4-FUN-COR-R00</vt:lpstr>
      <vt:lpstr>BL4-EST-PIL-R00</vt:lpstr>
      <vt:lpstr>BL4-EST-VIG-R00</vt:lpstr>
      <vt:lpstr>BL4-EST-LAJ-R00</vt:lpstr>
      <vt:lpstr>BL4-EST-ESC-R00</vt:lpstr>
      <vt:lpstr>BL4-EST-CON-R00</vt:lpstr>
      <vt:lpstr>BL4-EST MET-R00</vt:lpstr>
      <vt:lpstr>BL4-ALV-TER-R00</vt:lpstr>
      <vt:lpstr>BL4-ALV-1 PAV-R00</vt:lpstr>
      <vt:lpstr>BL4-ALV-2 PAV-R00</vt:lpstr>
      <vt:lpstr>BL4-ALV- 3 PAV-R00</vt:lpstr>
      <vt:lpstr>BL4-ALV-4 PAV-R00</vt:lpstr>
      <vt:lpstr>BL4-ALV- COB-R00</vt:lpstr>
      <vt:lpstr>BL4-ESQ-TER-R00</vt:lpstr>
      <vt:lpstr>BL4-ESQ-1 PAV-R00</vt:lpstr>
      <vt:lpstr>BL4-ESQ-2 PAV-R00</vt:lpstr>
      <vt:lpstr>BL4-ESQ-3 PAV-R00</vt:lpstr>
      <vt:lpstr>BL4-ESQ-4 PAV-R00</vt:lpstr>
      <vt:lpstr>BL4-ESQ-COB-R00</vt:lpstr>
      <vt:lpstr>BL4-IMP-TER-R00</vt:lpstr>
      <vt:lpstr>BL4-IMP-1 PAV-R00</vt:lpstr>
      <vt:lpstr>BL4-IMP-2 PAV-R00</vt:lpstr>
      <vt:lpstr>BL4-IMP-3 PAV-R00</vt:lpstr>
      <vt:lpstr>BL4-IMP-4 PAV-R00</vt:lpstr>
      <vt:lpstr>BL4-IMP-COB-R00</vt:lpstr>
      <vt:lpstr>BL4-IMP-SUB-COMP-R00</vt:lpstr>
      <vt:lpstr>BL4-FOR-TER-R00</vt:lpstr>
      <vt:lpstr>BL4-FOR-1 PAV-R00</vt:lpstr>
      <vt:lpstr>BL4-FOR-2 PAV-R00</vt:lpstr>
      <vt:lpstr>BL4-FOR-3 PAV-R00</vt:lpstr>
      <vt:lpstr>BL4-FOR-4 PAV-R00</vt:lpstr>
      <vt:lpstr>BL4-REV-TER-R00</vt:lpstr>
      <vt:lpstr>BL4-REV-1 PAV-R00</vt:lpstr>
      <vt:lpstr>BL4-REV-2 PAV-R00</vt:lpstr>
      <vt:lpstr>BL4-REV-3 PAV-R00</vt:lpstr>
      <vt:lpstr>BL4-REV-4 PAV-R00</vt:lpstr>
      <vt:lpstr>BL4-REV-COB-R00</vt:lpstr>
      <vt:lpstr>BL4-REV-FAC-R00</vt:lpstr>
      <vt:lpstr>BL4-PAV-TER-R00 </vt:lpstr>
      <vt:lpstr>BL4-PAV-1° PAV-R00</vt:lpstr>
      <vt:lpstr>BL4-PAV-2° PAV-R00</vt:lpstr>
      <vt:lpstr>BL4-PAV-3° PAV-R00</vt:lpstr>
      <vt:lpstr>BL4-PAV-4° PAV-R00</vt:lpstr>
      <vt:lpstr>BL4-PAV-COB-R00</vt:lpstr>
      <vt:lpstr>BL4-ACU-TER-R00</vt:lpstr>
      <vt:lpstr>BL4-ACU-1 PAV-R00</vt:lpstr>
      <vt:lpstr>BL4-ACU-2 PAV-R00</vt:lpstr>
      <vt:lpstr>BL4-ACU-3 PAV-R00</vt:lpstr>
      <vt:lpstr>BL4-ACU-4 PAV-R00</vt:lpstr>
      <vt:lpstr>BL4-SAN-TER-R00</vt:lpstr>
      <vt:lpstr>BL4-SAN-1 PAV-R00</vt:lpstr>
      <vt:lpstr>BL4-BAN-TER-R00</vt:lpstr>
      <vt:lpstr>BL4-BAN-1 PAV-R00</vt:lpstr>
      <vt:lpstr>BL4-BAN-2 PAV-R00</vt:lpstr>
      <vt:lpstr>BL4-BAN-3 PAV-R00</vt:lpstr>
      <vt:lpstr>BL4-BAN-4 PAV-R00 </vt:lpstr>
      <vt:lpstr>BL4-SAN-2 PAV-R00</vt:lpstr>
      <vt:lpstr>BL4-SAN-3 PAV-R00</vt:lpstr>
      <vt:lpstr>BL4-SAN-4 PAV-R00</vt:lpstr>
      <vt:lpstr>BL4-AGF-IND-R00</vt:lpstr>
      <vt:lpstr>BL4-ESG-IND-R00</vt:lpstr>
      <vt:lpstr>BL4-APL-IND-R00</vt:lpstr>
      <vt:lpstr>BL4-CLI-DUT-TER-R00</vt:lpstr>
      <vt:lpstr>BL4-CLI-DUT-1 PAV-R00</vt:lpstr>
      <vt:lpstr>BL4-CLI-DUT-2 PAV-R00</vt:lpstr>
      <vt:lpstr>BL4-CLI-DUT-3 PAV-R00</vt:lpstr>
      <vt:lpstr>BL4-CLI-DUT-4 PAV-R00</vt:lpstr>
      <vt:lpstr>BL4-CLI-DUT-COB-R00</vt:lpstr>
      <vt:lpstr>BL4-ELÉTRICO-R00</vt:lpstr>
      <vt:lpstr>BL4-ILUMINAÇÃO-R00</vt:lpstr>
      <vt:lpstr>BL4-DADOS-R00</vt:lpstr>
      <vt:lpstr>BL4-SPDA-IND-R00</vt:lpstr>
      <vt:lpstr>BL4-SDAI-IND-R00</vt:lpstr>
      <vt:lpstr>'BL4-ACU-1 PAV-R00'!Area_de_impressao</vt:lpstr>
      <vt:lpstr>'BL4-ACU-2 PAV-R00'!Area_de_impressao</vt:lpstr>
      <vt:lpstr>'BL4-ACU-3 PAV-R00'!Area_de_impressao</vt:lpstr>
      <vt:lpstr>'BL4-ACU-4 PAV-R00'!Area_de_impressao</vt:lpstr>
      <vt:lpstr>'BL4-ACU-TER-R00'!Area_de_impressao</vt:lpstr>
      <vt:lpstr>'BL4-AGF-IND-R00'!Area_de_impressao</vt:lpstr>
      <vt:lpstr>'BL4-ALV- 3 PAV-R00'!Area_de_impressao</vt:lpstr>
      <vt:lpstr>'BL4-ALV- COB-R00'!Area_de_impressao</vt:lpstr>
      <vt:lpstr>'BL4-ALV-1 PAV-R00'!Area_de_impressao</vt:lpstr>
      <vt:lpstr>'BL4-ALV-2 PAV-R00'!Area_de_impressao</vt:lpstr>
      <vt:lpstr>'BL4-ALV-4 PAV-R00'!Area_de_impressao</vt:lpstr>
      <vt:lpstr>'BL4-ALV-TER-R00'!Area_de_impressao</vt:lpstr>
      <vt:lpstr>'BL4-APL-IND-R00'!Area_de_impressao</vt:lpstr>
      <vt:lpstr>'BL4-BAN-1 PAV-R00'!Area_de_impressao</vt:lpstr>
      <vt:lpstr>'BL4-BAN-2 PAV-R00'!Area_de_impressao</vt:lpstr>
      <vt:lpstr>'BL4-BAN-3 PAV-R00'!Area_de_impressao</vt:lpstr>
      <vt:lpstr>'BL4-BAN-4 PAV-R00 '!Area_de_impressao</vt:lpstr>
      <vt:lpstr>'BL4-BAN-TER-R00'!Area_de_impressao</vt:lpstr>
      <vt:lpstr>'BL4-CLI-DUT-1 PAV-R00'!Area_de_impressao</vt:lpstr>
      <vt:lpstr>'BL4-CLI-DUT-2 PAV-R00'!Area_de_impressao</vt:lpstr>
      <vt:lpstr>'BL4-CLI-DUT-3 PAV-R00'!Area_de_impressao</vt:lpstr>
      <vt:lpstr>'BL4-CLI-DUT-4 PAV-R00'!Area_de_impressao</vt:lpstr>
      <vt:lpstr>'BL4-CLI-DUT-COB-R00'!Area_de_impressao</vt:lpstr>
      <vt:lpstr>'BL4-CLI-DUT-TER-R00'!Area_de_impressao</vt:lpstr>
      <vt:lpstr>'BL4-DADOS-R00'!Area_de_impressao</vt:lpstr>
      <vt:lpstr>'BL4-ELÉTRICO-R00'!Area_de_impressao</vt:lpstr>
      <vt:lpstr>'BL4-ESG-IND-R00'!Area_de_impressao</vt:lpstr>
      <vt:lpstr>'BL4-ESQ-1 PAV-R00'!Area_de_impressao</vt:lpstr>
      <vt:lpstr>'BL4-ESQ-2 PAV-R00'!Area_de_impressao</vt:lpstr>
      <vt:lpstr>'BL4-ESQ-3 PAV-R00'!Area_de_impressao</vt:lpstr>
      <vt:lpstr>'BL4-ESQ-4 PAV-R00'!Area_de_impressao</vt:lpstr>
      <vt:lpstr>'BL4-ESQ-COB-R00'!Area_de_impressao</vt:lpstr>
      <vt:lpstr>'BL4-ESQ-TER-R00'!Area_de_impressao</vt:lpstr>
      <vt:lpstr>'BL4-EST MET-R00'!Area_de_impressao</vt:lpstr>
      <vt:lpstr>'BL4-EST-CON-R00'!Area_de_impressao</vt:lpstr>
      <vt:lpstr>'BL4-EST-ESC-R00'!Area_de_impressao</vt:lpstr>
      <vt:lpstr>'BL4-EST-LAJ-R00'!Area_de_impressao</vt:lpstr>
      <vt:lpstr>'BL4-EST-PIL-R00'!Area_de_impressao</vt:lpstr>
      <vt:lpstr>'BL4-EST-VIG-R00'!Area_de_impressao</vt:lpstr>
      <vt:lpstr>'BL4-FOR-1 PAV-R00'!Area_de_impressao</vt:lpstr>
      <vt:lpstr>'BL4-FOR-2 PAV-R00'!Area_de_impressao</vt:lpstr>
      <vt:lpstr>'BL4-FOR-3 PAV-R00'!Area_de_impressao</vt:lpstr>
      <vt:lpstr>'BL4-FOR-4 PAV-R00'!Area_de_impressao</vt:lpstr>
      <vt:lpstr>'BL4-FOR-TER-R00'!Area_de_impressao</vt:lpstr>
      <vt:lpstr>'BL4-FUN-BAL-R00'!Area_de_impressao</vt:lpstr>
      <vt:lpstr>'BL4-FUN-BLO-R00'!Area_de_impressao</vt:lpstr>
      <vt:lpstr>'BL4-FUN-COR-R00'!Area_de_impressao</vt:lpstr>
      <vt:lpstr>'BL4-FUN-EST-R00'!Area_de_impressao</vt:lpstr>
      <vt:lpstr>'BL4-ILUMINAÇÃO-R00'!Area_de_impressao</vt:lpstr>
      <vt:lpstr>'BL4-IMP-1 PAV-R00'!Area_de_impressao</vt:lpstr>
      <vt:lpstr>'BL4-IMP-2 PAV-R00'!Area_de_impressao</vt:lpstr>
      <vt:lpstr>'BL4-IMP-3 PAV-R00'!Area_de_impressao</vt:lpstr>
      <vt:lpstr>'BL4-IMP-4 PAV-R00'!Area_de_impressao</vt:lpstr>
      <vt:lpstr>'BL4-IMP-COB-R00'!Area_de_impressao</vt:lpstr>
      <vt:lpstr>'BL4-IMP-SUB-COMP-R00'!Area_de_impressao</vt:lpstr>
      <vt:lpstr>'BL4-IMP-TER-R00'!Area_de_impressao</vt:lpstr>
      <vt:lpstr>'BL4-MOV-TER-R00'!Area_de_impressao</vt:lpstr>
      <vt:lpstr>'BL4-PAV-1° PAV-R00'!Area_de_impressao</vt:lpstr>
      <vt:lpstr>'BL4-PAV-2° PAV-R00'!Area_de_impressao</vt:lpstr>
      <vt:lpstr>'BL4-PAV-3° PAV-R00'!Area_de_impressao</vt:lpstr>
      <vt:lpstr>'BL4-PAV-4° PAV-R00'!Area_de_impressao</vt:lpstr>
      <vt:lpstr>'BL4-PAV-COB-R00'!Area_de_impressao</vt:lpstr>
      <vt:lpstr>'BL4-PAV-TER-R00 '!Area_de_impressao</vt:lpstr>
      <vt:lpstr>'BL4-REV-1 PAV-R00'!Area_de_impressao</vt:lpstr>
      <vt:lpstr>'BL4-REV-2 PAV-R00'!Area_de_impressao</vt:lpstr>
      <vt:lpstr>'BL4-REV-3 PAV-R00'!Area_de_impressao</vt:lpstr>
      <vt:lpstr>'BL4-REV-4 PAV-R00'!Area_de_impressao</vt:lpstr>
      <vt:lpstr>'BL4-REV-COB-R00'!Area_de_impressao</vt:lpstr>
      <vt:lpstr>'BL4-REV-FAC-R00'!Area_de_impressao</vt:lpstr>
      <vt:lpstr>'BL4-REV-TER-R00'!Area_de_impressao</vt:lpstr>
      <vt:lpstr>'BL4-SAN-1 PAV-R00'!Area_de_impressao</vt:lpstr>
      <vt:lpstr>'BL4-SAN-2 PAV-R00'!Area_de_impressao</vt:lpstr>
      <vt:lpstr>'BL4-SAN-3 PAV-R00'!Area_de_impressao</vt:lpstr>
      <vt:lpstr>'BL4-SAN-4 PAV-R00'!Area_de_impressao</vt:lpstr>
      <vt:lpstr>'BL4-SAN-TER-R00'!Area_de_impressao</vt:lpstr>
      <vt:lpstr>'BL4-SDAI-IND-R00'!Area_de_impressao</vt:lpstr>
      <vt:lpstr>'BL4-SER PRE-R00'!Area_de_impressao</vt:lpstr>
      <vt:lpstr>'BL4-SPDA-IND-R00'!Area_de_impressao</vt:lpstr>
      <vt:lpstr>'DADOS DA OBRA'!Area_de_impressao</vt:lpstr>
      <vt:lpstr>'RESUMO LEVTO'!Area_de_impressao</vt:lpstr>
      <vt:lpstr>'BL4-ACU-1 PAV-R00'!Titulos_de_impressao</vt:lpstr>
      <vt:lpstr>'BL4-ACU-2 PAV-R00'!Titulos_de_impressao</vt:lpstr>
      <vt:lpstr>'BL4-ACU-3 PAV-R00'!Titulos_de_impressao</vt:lpstr>
      <vt:lpstr>'BL4-ACU-4 PAV-R00'!Titulos_de_impressao</vt:lpstr>
      <vt:lpstr>'BL4-ACU-TER-R00'!Titulos_de_impressao</vt:lpstr>
      <vt:lpstr>'BL4-AGF-IND-R00'!Titulos_de_impressao</vt:lpstr>
      <vt:lpstr>'BL4-ALV- 3 PAV-R00'!Titulos_de_impressao</vt:lpstr>
      <vt:lpstr>'BL4-ALV- COB-R00'!Titulos_de_impressao</vt:lpstr>
      <vt:lpstr>'BL4-ALV-1 PAV-R00'!Titulos_de_impressao</vt:lpstr>
      <vt:lpstr>'BL4-ALV-2 PAV-R00'!Titulos_de_impressao</vt:lpstr>
      <vt:lpstr>'BL4-ALV-4 PAV-R00'!Titulos_de_impressao</vt:lpstr>
      <vt:lpstr>'BL4-ALV-TER-R00'!Titulos_de_impressao</vt:lpstr>
      <vt:lpstr>'BL4-APL-IND-R00'!Titulos_de_impressao</vt:lpstr>
      <vt:lpstr>'BL4-BAN-1 PAV-R00'!Titulos_de_impressao</vt:lpstr>
      <vt:lpstr>'BL4-BAN-2 PAV-R00'!Titulos_de_impressao</vt:lpstr>
      <vt:lpstr>'BL4-BAN-3 PAV-R00'!Titulos_de_impressao</vt:lpstr>
      <vt:lpstr>'BL4-BAN-4 PAV-R00 '!Titulos_de_impressao</vt:lpstr>
      <vt:lpstr>'BL4-BAN-TER-R00'!Titulos_de_impressao</vt:lpstr>
      <vt:lpstr>'BL4-CLI-DUT-1 PAV-R00'!Titulos_de_impressao</vt:lpstr>
      <vt:lpstr>'BL4-CLI-DUT-2 PAV-R00'!Titulos_de_impressao</vt:lpstr>
      <vt:lpstr>'BL4-CLI-DUT-3 PAV-R00'!Titulos_de_impressao</vt:lpstr>
      <vt:lpstr>'BL4-CLI-DUT-4 PAV-R00'!Titulos_de_impressao</vt:lpstr>
      <vt:lpstr>'BL4-CLI-DUT-COB-R00'!Titulos_de_impressao</vt:lpstr>
      <vt:lpstr>'BL4-CLI-DUT-TER-R00'!Titulos_de_impressao</vt:lpstr>
      <vt:lpstr>'BL4-DADOS-R00'!Titulos_de_impressao</vt:lpstr>
      <vt:lpstr>'BL4-ELÉTRICO-R00'!Titulos_de_impressao</vt:lpstr>
      <vt:lpstr>'BL4-ESG-IND-R00'!Titulos_de_impressao</vt:lpstr>
      <vt:lpstr>'BL4-ESQ-1 PAV-R00'!Titulos_de_impressao</vt:lpstr>
      <vt:lpstr>'BL4-ESQ-2 PAV-R00'!Titulos_de_impressao</vt:lpstr>
      <vt:lpstr>'BL4-ESQ-3 PAV-R00'!Titulos_de_impressao</vt:lpstr>
      <vt:lpstr>'BL4-ESQ-4 PAV-R00'!Titulos_de_impressao</vt:lpstr>
      <vt:lpstr>'BL4-ESQ-COB-R00'!Titulos_de_impressao</vt:lpstr>
      <vt:lpstr>'BL4-ESQ-TER-R00'!Titulos_de_impressao</vt:lpstr>
      <vt:lpstr>'BL4-EST MET-R00'!Titulos_de_impressao</vt:lpstr>
      <vt:lpstr>'BL4-EST-CON-R00'!Titulos_de_impressao</vt:lpstr>
      <vt:lpstr>'BL4-EST-ESC-R00'!Titulos_de_impressao</vt:lpstr>
      <vt:lpstr>'BL4-EST-LAJ-R00'!Titulos_de_impressao</vt:lpstr>
      <vt:lpstr>'BL4-EST-PIL-R00'!Titulos_de_impressao</vt:lpstr>
      <vt:lpstr>'BL4-EST-VIG-R00'!Titulos_de_impressao</vt:lpstr>
      <vt:lpstr>'BL4-FOR-1 PAV-R00'!Titulos_de_impressao</vt:lpstr>
      <vt:lpstr>'BL4-FOR-2 PAV-R00'!Titulos_de_impressao</vt:lpstr>
      <vt:lpstr>'BL4-FOR-3 PAV-R00'!Titulos_de_impressao</vt:lpstr>
      <vt:lpstr>'BL4-FOR-4 PAV-R00'!Titulos_de_impressao</vt:lpstr>
      <vt:lpstr>'BL4-FOR-TER-R00'!Titulos_de_impressao</vt:lpstr>
      <vt:lpstr>'BL4-FUN-BAL-R00'!Titulos_de_impressao</vt:lpstr>
      <vt:lpstr>'BL4-FUN-BLO-R00'!Titulos_de_impressao</vt:lpstr>
      <vt:lpstr>'BL4-FUN-COR-R00'!Titulos_de_impressao</vt:lpstr>
      <vt:lpstr>'BL4-FUN-EST-R00'!Titulos_de_impressao</vt:lpstr>
      <vt:lpstr>'BL4-ILUMINAÇÃO-R00'!Titulos_de_impressao</vt:lpstr>
      <vt:lpstr>'BL4-IMP-1 PAV-R00'!Titulos_de_impressao</vt:lpstr>
      <vt:lpstr>'BL4-IMP-2 PAV-R00'!Titulos_de_impressao</vt:lpstr>
      <vt:lpstr>'BL4-IMP-3 PAV-R00'!Titulos_de_impressao</vt:lpstr>
      <vt:lpstr>'BL4-IMP-4 PAV-R00'!Titulos_de_impressao</vt:lpstr>
      <vt:lpstr>'BL4-IMP-COB-R00'!Titulos_de_impressao</vt:lpstr>
      <vt:lpstr>'BL4-IMP-SUB-COMP-R00'!Titulos_de_impressao</vt:lpstr>
      <vt:lpstr>'BL4-IMP-TER-R00'!Titulos_de_impressao</vt:lpstr>
      <vt:lpstr>'BL4-MOV-TER-R00'!Titulos_de_impressao</vt:lpstr>
      <vt:lpstr>'BL4-PAV-1° PAV-R00'!Titulos_de_impressao</vt:lpstr>
      <vt:lpstr>'BL4-PAV-2° PAV-R00'!Titulos_de_impressao</vt:lpstr>
      <vt:lpstr>'BL4-PAV-3° PAV-R00'!Titulos_de_impressao</vt:lpstr>
      <vt:lpstr>'BL4-PAV-4° PAV-R00'!Titulos_de_impressao</vt:lpstr>
      <vt:lpstr>'BL4-PAV-COB-R00'!Titulos_de_impressao</vt:lpstr>
      <vt:lpstr>'BL4-PAV-TER-R00 '!Titulos_de_impressao</vt:lpstr>
      <vt:lpstr>'BL4-REV-1 PAV-R00'!Titulos_de_impressao</vt:lpstr>
      <vt:lpstr>'BL4-REV-2 PAV-R00'!Titulos_de_impressao</vt:lpstr>
      <vt:lpstr>'BL4-REV-3 PAV-R00'!Titulos_de_impressao</vt:lpstr>
      <vt:lpstr>'BL4-REV-4 PAV-R00'!Titulos_de_impressao</vt:lpstr>
      <vt:lpstr>'BL4-REV-COB-R00'!Titulos_de_impressao</vt:lpstr>
      <vt:lpstr>'BL4-REV-FAC-R00'!Titulos_de_impressao</vt:lpstr>
      <vt:lpstr>'BL4-REV-TER-R00'!Titulos_de_impressao</vt:lpstr>
      <vt:lpstr>'BL4-SAN-1 PAV-R00'!Titulos_de_impressao</vt:lpstr>
      <vt:lpstr>'BL4-SAN-2 PAV-R00'!Titulos_de_impressao</vt:lpstr>
      <vt:lpstr>'BL4-SAN-3 PAV-R00'!Titulos_de_impressao</vt:lpstr>
      <vt:lpstr>'BL4-SAN-4 PAV-R00'!Titulos_de_impressao</vt:lpstr>
      <vt:lpstr>'BL4-SAN-TER-R00'!Titulos_de_impressao</vt:lpstr>
      <vt:lpstr>'BL4-SDAI-IND-R00'!Titulos_de_impressao</vt:lpstr>
      <vt:lpstr>'BL4-SPDA-IND-R00'!Titulos_de_impressao</vt:lpstr>
      <vt:lpstr>'RESUMO LEVTO'!Titulos_de_impressao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Alves Silva</dc:creator>
  <cp:lastModifiedBy>THIAGO ALVES SILVA</cp:lastModifiedBy>
  <cp:lastPrinted>2026-03-04T20:34:15Z</cp:lastPrinted>
  <dcterms:created xsi:type="dcterms:W3CDTF">2012-03-26T12:45:23Z</dcterms:created>
  <dcterms:modified xsi:type="dcterms:W3CDTF">2026-04-05T19:18:36Z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0x010100AE2156E2C64EAC4288D1C4C998CE28F9</vt:lpwstr>
  </property>
</Properties>
</file>