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evantamentos\"/>
    </mc:Choice>
  </mc:AlternateContent>
  <xr:revisionPtr revIDLastSave="0" documentId="13_ncr:1_{E372B344-B0D9-4846-A11D-E0367CCA9544}" xr6:coauthVersionLast="47" xr6:coauthVersionMax="47" xr10:uidLastSave="{00000000-0000-0000-0000-000000000000}"/>
  <bookViews>
    <workbookView xWindow="-120" yWindow="-120" windowWidth="29040" windowHeight="15720" tabRatio="949" xr2:uid="{1AC91CB8-08BD-4730-AB3E-D4D0E64E4CF7}"/>
  </bookViews>
  <sheets>
    <sheet name="RESUMO LEVTO" sheetId="15" r:id="rId1"/>
    <sheet name="IMP-MOV-TER-R00" sheetId="25" r:id="rId2"/>
    <sheet name="IMP-FUN-EST-R00" sheetId="16" r:id="rId3"/>
    <sheet name="IMP-FUN-SAP-R00" sheetId="24" r:id="rId4"/>
    <sheet name="IMP-FUN-BLO-R00" sheetId="18" r:id="rId5"/>
    <sheet name="IMP-FUN-VIG-R00" sheetId="17" r:id="rId6"/>
    <sheet name="IMP-FUN-COR-R00" sheetId="19" r:id="rId7"/>
    <sheet name="IMP-EST-PIL-R00" sheetId="21" r:id="rId8"/>
    <sheet name="IMP-EST-VIG-R00" sheetId="22" r:id="rId9"/>
    <sheet name="IMP-EST-LAJ-R00" sheetId="23" r:id="rId10"/>
    <sheet name="IMP-EST-ESC-R00" sheetId="20" r:id="rId11"/>
    <sheet name="IMP-ALV-R00" sheetId="14" r:id="rId12"/>
    <sheet name="IMP-IMP-R00" sheetId="26" r:id="rId13"/>
    <sheet name="IMP-ESQ-R00" sheetId="2" r:id="rId14"/>
    <sheet name="IMP-REV-R00" sheetId="9" r:id="rId15"/>
    <sheet name="IMP-PAV-R00" sheetId="3" r:id="rId16"/>
    <sheet name="IMP-PAI-R00" sheetId="8" r:id="rId17"/>
    <sheet name="IMPLANTAÇÃO-DIVERSOS-R00" sheetId="6" r:id="rId18"/>
  </sheets>
  <externalReferences>
    <externalReference r:id="rId19"/>
  </externalReferences>
  <definedNames>
    <definedName name="_xlnm.Print_Area" localSheetId="11">'IMP-ALV-R00'!$A$1:$P$121</definedName>
    <definedName name="_xlnm.Print_Area" localSheetId="13">'IMP-ESQ-R00'!$A$1:$Q$31</definedName>
    <definedName name="_xlnm.Print_Area" localSheetId="10">'IMP-EST-ESC-R00'!$A$1:$AE$242</definedName>
    <definedName name="_xlnm.Print_Area" localSheetId="9">'IMP-EST-LAJ-R00'!$A$1:$AE$131</definedName>
    <definedName name="_xlnm.Print_Area" localSheetId="7">'IMP-EST-PIL-R00'!$A$1:$AB$74</definedName>
    <definedName name="_xlnm.Print_Area" localSheetId="8">'IMP-EST-VIG-R00'!$A$1:$Y$35</definedName>
    <definedName name="_xlnm.Print_Area" localSheetId="4">'IMP-FUN-BLO-R00'!$A$1:$AD$24</definedName>
    <definedName name="_xlnm.Print_Area" localSheetId="6">'IMP-FUN-COR-R00'!$A$1:$AC$45</definedName>
    <definedName name="_xlnm.Print_Area" localSheetId="2">'IMP-FUN-EST-R00'!$A$1:$S$22</definedName>
    <definedName name="_xlnm.Print_Area" localSheetId="3">'IMP-FUN-SAP-R00'!$A$1:$AD$21</definedName>
    <definedName name="_xlnm.Print_Area" localSheetId="5">'IMP-FUN-VIG-R00'!$A$1:$AE$37</definedName>
    <definedName name="_xlnm.Print_Area" localSheetId="12">'IMP-IMP-R00'!$A$1:$W$23</definedName>
    <definedName name="_xlnm.Print_Area" localSheetId="17">'IMPLANTAÇÃO-DIVERSOS-R00'!$A$1:$Q$19</definedName>
    <definedName name="_xlnm.Print_Area" localSheetId="1">'IMP-MOV-TER-R00'!$A$1:$O$22</definedName>
    <definedName name="_xlnm.Print_Area" localSheetId="16">'IMP-PAI-R00'!$A$1:$J$28</definedName>
    <definedName name="_xlnm.Print_Area" localSheetId="15">'IMP-PAV-R00'!$A$1:$U$33</definedName>
    <definedName name="_xlnm.Print_Area" localSheetId="14">'IMP-REV-R00'!$A$1:$Y$26</definedName>
    <definedName name="_xlnm.Print_Area" localSheetId="0">'RESUMO LEVTO'!$A$1:$O$429</definedName>
    <definedName name="_xlnm.Print_Titles" localSheetId="11">'IMP-ALV-R00'!$1:$9</definedName>
    <definedName name="_xlnm.Print_Titles" localSheetId="13">'IMP-ESQ-R00'!$1:$10</definedName>
    <definedName name="_xlnm.Print_Titles" localSheetId="12">'IMP-IMP-R00'!$1:$8</definedName>
    <definedName name="_xlnm.Print_Titles" localSheetId="17">'IMPLANTAÇÃO-DIVERSOS-R00'!$1:$10</definedName>
    <definedName name="_xlnm.Print_Titles" localSheetId="16">'IMP-PAI-R00'!$1:$10</definedName>
    <definedName name="_xlnm.Print_Titles" localSheetId="15">'IMP-PAV-R00'!$1:$8</definedName>
    <definedName name="_xlnm.Print_Titles" localSheetId="14">'IMP-REV-R00'!$1:$8</definedName>
    <definedName name="_xlnm.Print_Titles" localSheetId="0">'RESUMO LEVTO'!$1:$15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25" l="1"/>
  <c r="M16" i="25"/>
  <c r="L16" i="25"/>
  <c r="N16" i="25" s="1"/>
  <c r="K16" i="25"/>
  <c r="I16" i="25"/>
  <c r="N429" i="15"/>
  <c r="M402" i="15"/>
  <c r="M371" i="15"/>
  <c r="M428" i="15"/>
  <c r="M427" i="15"/>
  <c r="N427" i="15" s="1"/>
  <c r="N428" i="15"/>
  <c r="M372" i="15"/>
  <c r="N406" i="15"/>
  <c r="N405" i="15"/>
  <c r="N426" i="15"/>
  <c r="N422" i="15" l="1"/>
  <c r="N421" i="15"/>
  <c r="N419" i="15"/>
  <c r="M417" i="15"/>
  <c r="N417" i="15" s="1"/>
  <c r="M416" i="15"/>
  <c r="N416" i="15" s="1"/>
  <c r="M415" i="15"/>
  <c r="N415" i="15" s="1"/>
  <c r="M414" i="15"/>
  <c r="N414" i="15" s="1"/>
  <c r="M411" i="15"/>
  <c r="N411" i="15" s="1"/>
  <c r="M413" i="15"/>
  <c r="N413" i="15" s="1"/>
  <c r="M369" i="15"/>
  <c r="M368" i="15"/>
  <c r="M367" i="15"/>
  <c r="M408" i="15"/>
  <c r="N408" i="15" s="1"/>
  <c r="M412" i="15"/>
  <c r="N412" i="15" s="1"/>
  <c r="N410" i="15"/>
  <c r="N425" i="15"/>
  <c r="N424" i="15"/>
  <c r="N423" i="15"/>
  <c r="N420" i="15"/>
  <c r="N418" i="15"/>
  <c r="M409" i="15"/>
  <c r="N409" i="15" s="1"/>
  <c r="M352" i="15" l="1"/>
  <c r="M350" i="15"/>
  <c r="M342" i="15"/>
  <c r="N342" i="15" s="1"/>
  <c r="N384" i="15"/>
  <c r="N383" i="15"/>
  <c r="N382" i="15"/>
  <c r="N381" i="15"/>
  <c r="N380" i="15"/>
  <c r="N379" i="15"/>
  <c r="N378" i="15"/>
  <c r="N377" i="15"/>
  <c r="N376" i="15"/>
  <c r="N375" i="15"/>
  <c r="N374" i="15"/>
  <c r="N373" i="15"/>
  <c r="N372" i="15"/>
  <c r="N371" i="15"/>
  <c r="N370" i="15"/>
  <c r="N369" i="15"/>
  <c r="N368" i="15"/>
  <c r="N367" i="15"/>
  <c r="N366" i="15"/>
  <c r="N365" i="15"/>
  <c r="N364" i="15"/>
  <c r="N363" i="15"/>
  <c r="N362" i="15"/>
  <c r="N361" i="15"/>
  <c r="N360" i="15"/>
  <c r="N359" i="15"/>
  <c r="N358" i="15"/>
  <c r="N357" i="15"/>
  <c r="N356" i="15"/>
  <c r="N355" i="15"/>
  <c r="N354" i="15"/>
  <c r="N353" i="15"/>
  <c r="N352" i="15"/>
  <c r="N351" i="15"/>
  <c r="N350" i="15"/>
  <c r="N349" i="15"/>
  <c r="N348" i="15"/>
  <c r="M174" i="15"/>
  <c r="M175" i="15" s="1"/>
  <c r="N19" i="2"/>
  <c r="N20" i="2"/>
  <c r="N26" i="2"/>
  <c r="N25" i="2"/>
  <c r="M195" i="15" l="1"/>
  <c r="N195" i="15" s="1"/>
  <c r="M194" i="15"/>
  <c r="F186" i="15" l="1"/>
  <c r="F185" i="15"/>
  <c r="F183" i="15"/>
  <c r="M185" i="15"/>
  <c r="N185" i="15" s="1"/>
  <c r="M182" i="15"/>
  <c r="N182" i="15" s="1"/>
  <c r="M192" i="15"/>
  <c r="N192" i="15" s="1"/>
  <c r="M186" i="15"/>
  <c r="N186" i="15" s="1"/>
  <c r="M183" i="15"/>
  <c r="N183" i="15" s="1"/>
  <c r="N194" i="15"/>
  <c r="G21" i="2"/>
  <c r="K30" i="3" l="1"/>
  <c r="N173" i="15"/>
  <c r="N146" i="15"/>
  <c r="N145" i="15"/>
  <c r="M166" i="15"/>
  <c r="M165" i="15"/>
  <c r="R23" i="9"/>
  <c r="R22" i="9"/>
  <c r="R15" i="9"/>
  <c r="Q23" i="9"/>
  <c r="Q22" i="9"/>
  <c r="Q15" i="9"/>
  <c r="W22" i="9" s="1"/>
  <c r="N164" i="15"/>
  <c r="J21" i="2"/>
  <c r="N21" i="2" s="1"/>
  <c r="U15" i="9" l="1"/>
  <c r="U17" i="9" s="1"/>
  <c r="U19" i="9" s="1"/>
  <c r="U24" i="9" s="1"/>
  <c r="G19" i="2"/>
  <c r="B22" i="9" l="1"/>
  <c r="B23" i="9"/>
  <c r="M119" i="15" l="1"/>
  <c r="N119" i="15" s="1"/>
  <c r="F122" i="15"/>
  <c r="F121" i="15"/>
  <c r="F120" i="15"/>
  <c r="F119" i="15"/>
  <c r="N122" i="15"/>
  <c r="N121" i="15"/>
  <c r="N120" i="15"/>
  <c r="N118" i="15"/>
  <c r="N117" i="15"/>
  <c r="M111" i="15"/>
  <c r="N111" i="15" s="1"/>
  <c r="M112" i="15"/>
  <c r="N112" i="15" s="1"/>
  <c r="M113" i="15"/>
  <c r="N113" i="15" s="1"/>
  <c r="M114" i="15"/>
  <c r="N114" i="15" s="1"/>
  <c r="M115" i="15"/>
  <c r="N115" i="15" s="1"/>
  <c r="M116" i="15"/>
  <c r="N116" i="15" s="1"/>
  <c r="M110" i="15"/>
  <c r="N110" i="15" s="1"/>
  <c r="N109" i="15"/>
  <c r="N108" i="15"/>
  <c r="G12" i="26"/>
  <c r="G15" i="26" s="1"/>
  <c r="G22" i="26" s="1"/>
  <c r="U22" i="26" s="1"/>
  <c r="H12" i="26"/>
  <c r="U24" i="26"/>
  <c r="U23" i="26"/>
  <c r="U18" i="26"/>
  <c r="U17" i="26"/>
  <c r="T15" i="26"/>
  <c r="H15" i="26"/>
  <c r="H16" i="26" s="1"/>
  <c r="H20" i="26" s="1"/>
  <c r="H19" i="26" s="1"/>
  <c r="R15" i="26"/>
  <c r="Q15" i="26"/>
  <c r="P15" i="26"/>
  <c r="O15" i="26"/>
  <c r="N15" i="26"/>
  <c r="M15" i="26"/>
  <c r="L15" i="26"/>
  <c r="K15" i="26"/>
  <c r="J15" i="26"/>
  <c r="I15" i="26"/>
  <c r="S15" i="26"/>
  <c r="U21" i="26" l="1"/>
  <c r="U16" i="26"/>
  <c r="U19" i="26" l="1"/>
  <c r="U20" i="26"/>
  <c r="N332" i="15" l="1"/>
  <c r="N331" i="15"/>
  <c r="N330" i="15"/>
  <c r="N329" i="15"/>
  <c r="N328" i="15"/>
  <c r="N327" i="15"/>
  <c r="N326" i="15"/>
  <c r="N325" i="15"/>
  <c r="N324" i="15"/>
  <c r="N323" i="15"/>
  <c r="N322" i="15"/>
  <c r="N321" i="15"/>
  <c r="N320" i="15"/>
  <c r="N319" i="15"/>
  <c r="N318" i="15"/>
  <c r="N317" i="15"/>
  <c r="N316" i="15"/>
  <c r="N315" i="15"/>
  <c r="N314" i="15"/>
  <c r="N313" i="15"/>
  <c r="N312" i="15"/>
  <c r="N311" i="15"/>
  <c r="N310" i="15"/>
  <c r="N309" i="15"/>
  <c r="N308" i="15"/>
  <c r="N307" i="15"/>
  <c r="N333" i="15"/>
  <c r="N334" i="15"/>
  <c r="N335" i="15"/>
  <c r="N336" i="15"/>
  <c r="N337" i="15"/>
  <c r="N338" i="15"/>
  <c r="N339" i="15"/>
  <c r="N306" i="15"/>
  <c r="N305" i="15"/>
  <c r="N304" i="15"/>
  <c r="M277" i="15" l="1"/>
  <c r="N277" i="15" s="1"/>
  <c r="N278" i="15"/>
  <c r="N276" i="15"/>
  <c r="N275" i="15"/>
  <c r="N268" i="15" l="1"/>
  <c r="M260" i="15"/>
  <c r="N260" i="15" s="1"/>
  <c r="N407" i="15"/>
  <c r="N404" i="15"/>
  <c r="N403" i="15"/>
  <c r="N402" i="15"/>
  <c r="N401" i="15"/>
  <c r="N400" i="15"/>
  <c r="N399" i="15"/>
  <c r="N398" i="15"/>
  <c r="N397" i="15"/>
  <c r="N396" i="15"/>
  <c r="N395" i="15"/>
  <c r="N394" i="15"/>
  <c r="N393" i="15"/>
  <c r="N392" i="15"/>
  <c r="N391" i="15"/>
  <c r="N390" i="15"/>
  <c r="N389" i="15"/>
  <c r="N388" i="15"/>
  <c r="N387" i="15"/>
  <c r="N386" i="15"/>
  <c r="N385" i="15"/>
  <c r="N347" i="15"/>
  <c r="N346" i="15"/>
  <c r="N345" i="15"/>
  <c r="N344" i="15"/>
  <c r="N343" i="15"/>
  <c r="N341" i="15"/>
  <c r="N340" i="15"/>
  <c r="E19" i="25" s="1"/>
  <c r="N303" i="15"/>
  <c r="N302" i="15"/>
  <c r="N301" i="15"/>
  <c r="N300" i="15"/>
  <c r="N299" i="15"/>
  <c r="N298" i="15"/>
  <c r="N297" i="15"/>
  <c r="N296" i="15"/>
  <c r="N295" i="15"/>
  <c r="N294" i="15"/>
  <c r="N293" i="15"/>
  <c r="N292" i="15"/>
  <c r="N291" i="15"/>
  <c r="N290" i="15"/>
  <c r="N289" i="15"/>
  <c r="N288" i="15"/>
  <c r="N287" i="15"/>
  <c r="N286" i="15"/>
  <c r="N285" i="15"/>
  <c r="N284" i="15"/>
  <c r="N283" i="15"/>
  <c r="N282" i="15"/>
  <c r="N281" i="15"/>
  <c r="N280" i="15"/>
  <c r="N279" i="15"/>
  <c r="N274" i="15"/>
  <c r="N273" i="15"/>
  <c r="N272" i="15"/>
  <c r="N271" i="15"/>
  <c r="N270" i="15"/>
  <c r="N269" i="15"/>
  <c r="N267" i="15"/>
  <c r="N266" i="15"/>
  <c r="N265" i="15"/>
  <c r="N264" i="15"/>
  <c r="N263" i="15"/>
  <c r="N262" i="15"/>
  <c r="N261" i="15"/>
  <c r="N259" i="15"/>
  <c r="N258" i="15"/>
  <c r="N252" i="15"/>
  <c r="N253" i="15"/>
  <c r="M236" i="15"/>
  <c r="N236" i="15" s="1"/>
  <c r="N229" i="15"/>
  <c r="N225" i="15"/>
  <c r="N226" i="15"/>
  <c r="N224" i="15"/>
  <c r="N223" i="15"/>
  <c r="N222" i="15"/>
  <c r="N234" i="15"/>
  <c r="N232" i="15"/>
  <c r="N231" i="15"/>
  <c r="N214" i="15"/>
  <c r="N216" i="15"/>
  <c r="N233" i="15"/>
  <c r="N230" i="15"/>
  <c r="N228" i="15"/>
  <c r="N227" i="15"/>
  <c r="N221" i="15"/>
  <c r="N220" i="15"/>
  <c r="N219" i="15"/>
  <c r="N218" i="15"/>
  <c r="N217" i="15"/>
  <c r="N215" i="15"/>
  <c r="N213" i="15"/>
  <c r="N212" i="15"/>
  <c r="N257" i="15"/>
  <c r="N256" i="15"/>
  <c r="N255" i="15"/>
  <c r="N254" i="15"/>
  <c r="N251" i="15"/>
  <c r="N250" i="15"/>
  <c r="N249" i="15"/>
  <c r="N248" i="15"/>
  <c r="N247" i="15"/>
  <c r="N246" i="15"/>
  <c r="N245" i="15"/>
  <c r="N244" i="15"/>
  <c r="N243" i="15"/>
  <c r="N242" i="15"/>
  <c r="N241" i="15"/>
  <c r="N240" i="15"/>
  <c r="N239" i="15"/>
  <c r="N238" i="15"/>
  <c r="N237" i="15"/>
  <c r="N235" i="15"/>
  <c r="N211" i="15"/>
  <c r="N210" i="15"/>
  <c r="N209" i="15"/>
  <c r="N208" i="15"/>
  <c r="N207" i="15"/>
  <c r="N206" i="15"/>
  <c r="N205" i="15"/>
  <c r="N204" i="15"/>
  <c r="N203" i="15"/>
  <c r="M97" i="15"/>
  <c r="M98" i="15" s="1"/>
  <c r="N98" i="15" s="1"/>
  <c r="N96" i="15"/>
  <c r="M95" i="15"/>
  <c r="N94" i="15"/>
  <c r="M90" i="15"/>
  <c r="M91" i="15" s="1"/>
  <c r="N91" i="15" s="1"/>
  <c r="M88" i="15"/>
  <c r="N88" i="15" s="1"/>
  <c r="M87" i="15"/>
  <c r="N87" i="15" s="1"/>
  <c r="M86" i="15"/>
  <c r="N86" i="15" s="1"/>
  <c r="M85" i="15"/>
  <c r="N85" i="15" s="1"/>
  <c r="M84" i="15"/>
  <c r="N84" i="15" s="1"/>
  <c r="M83" i="15"/>
  <c r="M81" i="15"/>
  <c r="N81" i="15" s="1"/>
  <c r="M80" i="15"/>
  <c r="N80" i="15" s="1"/>
  <c r="M79" i="15"/>
  <c r="N79" i="15" s="1"/>
  <c r="I17" i="22"/>
  <c r="I16" i="22"/>
  <c r="I15" i="22"/>
  <c r="I14" i="22"/>
  <c r="I13" i="22"/>
  <c r="I12" i="22"/>
  <c r="I20" i="22"/>
  <c r="I19" i="22"/>
  <c r="I18" i="22"/>
  <c r="I21" i="22"/>
  <c r="I28" i="22"/>
  <c r="I27" i="22"/>
  <c r="I26" i="22"/>
  <c r="I25" i="22"/>
  <c r="I24" i="22"/>
  <c r="I23" i="22"/>
  <c r="I22" i="22"/>
  <c r="I29" i="22"/>
  <c r="I32" i="22"/>
  <c r="I31" i="22"/>
  <c r="I30" i="22"/>
  <c r="I33" i="22"/>
  <c r="I14" i="23"/>
  <c r="M19" i="15"/>
  <c r="N19" i="15" s="1"/>
  <c r="P18" i="16"/>
  <c r="N18" i="16"/>
  <c r="L18" i="16"/>
  <c r="J18" i="16"/>
  <c r="F18" i="16"/>
  <c r="G18" i="16" s="1"/>
  <c r="N89" i="15"/>
  <c r="N82" i="15"/>
  <c r="N78" i="15"/>
  <c r="N77" i="15"/>
  <c r="M72" i="15"/>
  <c r="N72" i="15" s="1"/>
  <c r="M71" i="15"/>
  <c r="N71" i="15" s="1"/>
  <c r="M70" i="15"/>
  <c r="N70" i="15" s="1"/>
  <c r="M69" i="15"/>
  <c r="N69" i="15" s="1"/>
  <c r="M68" i="15"/>
  <c r="N68" i="15" s="1"/>
  <c r="M67" i="15"/>
  <c r="N67" i="15" s="1"/>
  <c r="M66" i="15"/>
  <c r="N66" i="15" s="1"/>
  <c r="M64" i="15"/>
  <c r="M65" i="15" s="1"/>
  <c r="N65" i="15" s="1"/>
  <c r="N63" i="15"/>
  <c r="M59" i="15"/>
  <c r="M61" i="15" s="1"/>
  <c r="N61" i="15" s="1"/>
  <c r="M58" i="15"/>
  <c r="N58" i="15" s="1"/>
  <c r="M57" i="15"/>
  <c r="N57" i="15" s="1"/>
  <c r="M56" i="15"/>
  <c r="N56" i="15" s="1"/>
  <c r="M55" i="15"/>
  <c r="N55" i="15" s="1"/>
  <c r="M54" i="15"/>
  <c r="N54" i="15" s="1"/>
  <c r="M53" i="15"/>
  <c r="N53" i="15" s="1"/>
  <c r="M51" i="15"/>
  <c r="M52" i="15" s="1"/>
  <c r="N52" i="15" s="1"/>
  <c r="N50" i="15"/>
  <c r="M46" i="15"/>
  <c r="N46" i="15" s="1"/>
  <c r="M45" i="15"/>
  <c r="M44" i="15"/>
  <c r="N44" i="15" s="1"/>
  <c r="M43" i="15"/>
  <c r="N43" i="15" s="1"/>
  <c r="M42" i="15"/>
  <c r="N42" i="15" s="1"/>
  <c r="M41" i="15"/>
  <c r="N41" i="15" s="1"/>
  <c r="M39" i="15"/>
  <c r="M40" i="15" s="1"/>
  <c r="N40" i="15" s="1"/>
  <c r="N38" i="15"/>
  <c r="M34" i="15"/>
  <c r="M37" i="15" s="1"/>
  <c r="N37" i="15" s="1"/>
  <c r="M33" i="15"/>
  <c r="N33" i="15" s="1"/>
  <c r="M32" i="15"/>
  <c r="N32" i="15" s="1"/>
  <c r="M31" i="15"/>
  <c r="N31" i="15" s="1"/>
  <c r="M30" i="15"/>
  <c r="N30" i="15" s="1"/>
  <c r="M29" i="15"/>
  <c r="N29" i="15" s="1"/>
  <c r="M27" i="15"/>
  <c r="N27" i="15" s="1"/>
  <c r="N17" i="25"/>
  <c r="N15" i="25"/>
  <c r="M15" i="25"/>
  <c r="L15" i="25"/>
  <c r="K15" i="25"/>
  <c r="I15" i="25"/>
  <c r="N14" i="25"/>
  <c r="M14" i="25"/>
  <c r="L14" i="25"/>
  <c r="K14" i="25"/>
  <c r="I14" i="25"/>
  <c r="N13" i="25"/>
  <c r="M13" i="25"/>
  <c r="L13" i="25"/>
  <c r="K13" i="25"/>
  <c r="I13" i="25"/>
  <c r="N26" i="15"/>
  <c r="J21" i="25"/>
  <c r="N76" i="15"/>
  <c r="E18" i="25" l="1"/>
  <c r="N95" i="15"/>
  <c r="M147" i="15"/>
  <c r="M93" i="15"/>
  <c r="N93" i="15" s="1"/>
  <c r="M92" i="15"/>
  <c r="N92" i="15" s="1"/>
  <c r="N97" i="15"/>
  <c r="N90" i="15"/>
  <c r="Q18" i="16"/>
  <c r="H18" i="16"/>
  <c r="M60" i="15"/>
  <c r="N60" i="15" s="1"/>
  <c r="N83" i="15"/>
  <c r="M47" i="15"/>
  <c r="N47" i="15" s="1"/>
  <c r="M73" i="15"/>
  <c r="N73" i="15" s="1"/>
  <c r="M35" i="15"/>
  <c r="N35" i="15" s="1"/>
  <c r="M48" i="15"/>
  <c r="M49" i="15" s="1"/>
  <c r="N49" i="15" s="1"/>
  <c r="M74" i="15"/>
  <c r="N74" i="15" s="1"/>
  <c r="M75" i="15"/>
  <c r="N75" i="15" s="1"/>
  <c r="N64" i="15"/>
  <c r="N59" i="15"/>
  <c r="N51" i="15"/>
  <c r="M62" i="15"/>
  <c r="N62" i="15" s="1"/>
  <c r="N45" i="15"/>
  <c r="N39" i="15"/>
  <c r="M28" i="15"/>
  <c r="N28" i="15" s="1"/>
  <c r="N34" i="15"/>
  <c r="M36" i="15"/>
  <c r="N36" i="15" s="1"/>
  <c r="I18" i="25" l="1"/>
  <c r="K18" i="25"/>
  <c r="M18" i="25" s="1"/>
  <c r="K19" i="25"/>
  <c r="I19" i="25"/>
  <c r="I21" i="25" s="1"/>
  <c r="N147" i="15"/>
  <c r="M170" i="15"/>
  <c r="M171" i="15" s="1"/>
  <c r="N48" i="15"/>
  <c r="M19" i="25" l="1"/>
  <c r="M21" i="25" s="1"/>
  <c r="K21" i="25"/>
  <c r="N171" i="15"/>
  <c r="M172" i="15"/>
  <c r="N17" i="15"/>
  <c r="N16" i="15"/>
  <c r="J20" i="24" l="1"/>
  <c r="J18" i="24"/>
  <c r="K19" i="24"/>
  <c r="AB18" i="24"/>
  <c r="X20" i="24"/>
  <c r="V20" i="24"/>
  <c r="P20" i="24"/>
  <c r="AA19" i="24"/>
  <c r="Y19" i="24"/>
  <c r="W19" i="24"/>
  <c r="U19" i="24"/>
  <c r="S19" i="24"/>
  <c r="Q19" i="24"/>
  <c r="O19" i="24"/>
  <c r="M19" i="24"/>
  <c r="J19" i="24"/>
  <c r="AB19" i="24" s="1"/>
  <c r="AA20" i="24"/>
  <c r="Y18" i="24"/>
  <c r="W18" i="24"/>
  <c r="U18" i="24"/>
  <c r="R20" i="24"/>
  <c r="Q18" i="24"/>
  <c r="O18" i="24"/>
  <c r="Z20" i="24"/>
  <c r="Y17" i="24"/>
  <c r="W17" i="24"/>
  <c r="U17" i="24"/>
  <c r="S17" i="24"/>
  <c r="Q17" i="24"/>
  <c r="O17" i="24"/>
  <c r="L17" i="24"/>
  <c r="I17" i="24"/>
  <c r="H17" i="24"/>
  <c r="J17" i="24" s="1"/>
  <c r="Y16" i="24"/>
  <c r="W16" i="24"/>
  <c r="U16" i="24"/>
  <c r="S16" i="24"/>
  <c r="Q16" i="24"/>
  <c r="O16" i="24"/>
  <c r="L16" i="24"/>
  <c r="I16" i="24"/>
  <c r="H16" i="24"/>
  <c r="J16" i="24" s="1"/>
  <c r="Y15" i="24"/>
  <c r="W15" i="24"/>
  <c r="U15" i="24"/>
  <c r="S15" i="24"/>
  <c r="Q15" i="24"/>
  <c r="O15" i="24"/>
  <c r="L15" i="24"/>
  <c r="I15" i="24"/>
  <c r="H15" i="24"/>
  <c r="J15" i="24" s="1"/>
  <c r="Y14" i="24"/>
  <c r="W14" i="24"/>
  <c r="U14" i="24"/>
  <c r="S14" i="24"/>
  <c r="Q14" i="24"/>
  <c r="O14" i="24"/>
  <c r="L14" i="24"/>
  <c r="J14" i="24"/>
  <c r="I14" i="24"/>
  <c r="H14" i="24"/>
  <c r="Y13" i="24"/>
  <c r="W13" i="24"/>
  <c r="U13" i="24"/>
  <c r="S13" i="24"/>
  <c r="Q13" i="24"/>
  <c r="O13" i="24"/>
  <c r="L13" i="24"/>
  <c r="I13" i="24"/>
  <c r="H13" i="24"/>
  <c r="J13" i="24" s="1"/>
  <c r="Y12" i="24"/>
  <c r="W12" i="24"/>
  <c r="U12" i="24"/>
  <c r="S12" i="24"/>
  <c r="Q12" i="24"/>
  <c r="O12" i="24"/>
  <c r="N20" i="24"/>
  <c r="L12" i="24"/>
  <c r="I12" i="24"/>
  <c r="H12" i="24"/>
  <c r="J12" i="24" s="1"/>
  <c r="N33" i="22"/>
  <c r="L33" i="22"/>
  <c r="J33" i="22"/>
  <c r="N32" i="22"/>
  <c r="J32" i="22"/>
  <c r="N31" i="22"/>
  <c r="J31" i="22"/>
  <c r="N30" i="22"/>
  <c r="J30" i="22"/>
  <c r="N29" i="22"/>
  <c r="J29" i="22"/>
  <c r="E29" i="22"/>
  <c r="N28" i="22"/>
  <c r="J28" i="22"/>
  <c r="P27" i="22"/>
  <c r="N27" i="22"/>
  <c r="L27" i="22"/>
  <c r="J27" i="22"/>
  <c r="E27" i="22"/>
  <c r="N26" i="22"/>
  <c r="J26" i="22"/>
  <c r="E26" i="22"/>
  <c r="N25" i="22"/>
  <c r="J25" i="22"/>
  <c r="E25" i="22"/>
  <c r="P24" i="22"/>
  <c r="N24" i="22"/>
  <c r="J24" i="22"/>
  <c r="R23" i="22"/>
  <c r="N23" i="22"/>
  <c r="J23" i="22"/>
  <c r="N22" i="22"/>
  <c r="J22" i="22"/>
  <c r="P33" i="17"/>
  <c r="T33" i="17"/>
  <c r="R33" i="17"/>
  <c r="N33" i="17"/>
  <c r="R32" i="17"/>
  <c r="N32" i="17"/>
  <c r="R31" i="17"/>
  <c r="N31" i="17"/>
  <c r="E31" i="17"/>
  <c r="R30" i="17"/>
  <c r="N30" i="17"/>
  <c r="E30" i="17"/>
  <c r="T29" i="17"/>
  <c r="R29" i="17"/>
  <c r="N29" i="17"/>
  <c r="T28" i="17"/>
  <c r="R28" i="17"/>
  <c r="N28" i="17"/>
  <c r="T27" i="17"/>
  <c r="N27" i="17"/>
  <c r="R27" i="17"/>
  <c r="R26" i="17"/>
  <c r="N26" i="17"/>
  <c r="E26" i="17"/>
  <c r="Q20" i="24" l="1"/>
  <c r="AC15" i="24"/>
  <c r="AC14" i="24"/>
  <c r="W20" i="24"/>
  <c r="Y20" i="24"/>
  <c r="O20" i="24"/>
  <c r="AC13" i="24"/>
  <c r="I20" i="24"/>
  <c r="L20" i="24"/>
  <c r="M20" i="24"/>
  <c r="AC17" i="24"/>
  <c r="AC16" i="24"/>
  <c r="K18" i="24"/>
  <c r="AC18" i="24" s="1"/>
  <c r="U20" i="24"/>
  <c r="AC19" i="24"/>
  <c r="T20" i="24"/>
  <c r="S18" i="24"/>
  <c r="S20" i="24" s="1"/>
  <c r="T21" i="18"/>
  <c r="R21" i="18"/>
  <c r="M21" i="18"/>
  <c r="M17" i="16"/>
  <c r="O17" i="16"/>
  <c r="N21" i="22"/>
  <c r="N20" i="22"/>
  <c r="J21" i="22"/>
  <c r="J20" i="22"/>
  <c r="N19" i="22"/>
  <c r="J19" i="22"/>
  <c r="N18" i="22"/>
  <c r="J18" i="22"/>
  <c r="Q68" i="21"/>
  <c r="K68" i="21"/>
  <c r="K67" i="21"/>
  <c r="K66" i="21"/>
  <c r="Q67" i="21"/>
  <c r="Q66" i="21"/>
  <c r="Q65" i="21"/>
  <c r="K65" i="21"/>
  <c r="N25" i="17"/>
  <c r="R25" i="17"/>
  <c r="R24" i="17"/>
  <c r="N24" i="17"/>
  <c r="R23" i="17"/>
  <c r="N23" i="17"/>
  <c r="R22" i="17"/>
  <c r="N22" i="17"/>
  <c r="N20" i="18"/>
  <c r="O19" i="18"/>
  <c r="M20" i="18"/>
  <c r="L20" i="18"/>
  <c r="I20" i="18"/>
  <c r="L40" i="19"/>
  <c r="I40" i="19"/>
  <c r="J40" i="19" s="1"/>
  <c r="Z39" i="19"/>
  <c r="AB20" i="24" l="1"/>
  <c r="K20" i="24"/>
  <c r="AC20" i="24"/>
  <c r="M19" i="18"/>
  <c r="L19" i="18"/>
  <c r="I19" i="18"/>
  <c r="T39" i="19"/>
  <c r="N39" i="19"/>
  <c r="M39" i="19"/>
  <c r="T38" i="19"/>
  <c r="P38" i="19"/>
  <c r="N38" i="19"/>
  <c r="K38" i="19"/>
  <c r="L38" i="19" s="1"/>
  <c r="T37" i="19"/>
  <c r="U37" i="19" s="1"/>
  <c r="N37" i="19"/>
  <c r="O37" i="19" s="1"/>
  <c r="T36" i="19"/>
  <c r="N36" i="19"/>
  <c r="O36" i="19" s="1"/>
  <c r="T35" i="19"/>
  <c r="N35" i="19"/>
  <c r="T34" i="19"/>
  <c r="N34" i="19"/>
  <c r="O34" i="19" s="1"/>
  <c r="T33" i="19"/>
  <c r="U33" i="19" s="1"/>
  <c r="N33" i="19"/>
  <c r="O33" i="19" s="1"/>
  <c r="T32" i="19"/>
  <c r="U32" i="19" s="1"/>
  <c r="N32" i="19"/>
  <c r="O32" i="19" s="1"/>
  <c r="T31" i="19"/>
  <c r="N31" i="19"/>
  <c r="O31" i="19" s="1"/>
  <c r="U31" i="19"/>
  <c r="S31" i="19"/>
  <c r="Q31" i="19"/>
  <c r="T30" i="19"/>
  <c r="U30" i="19" s="1"/>
  <c r="N30" i="19"/>
  <c r="S30" i="19"/>
  <c r="Q30" i="19"/>
  <c r="O30" i="19"/>
  <c r="T29" i="19"/>
  <c r="U29" i="19"/>
  <c r="S29" i="19"/>
  <c r="Q29" i="19"/>
  <c r="N29" i="19"/>
  <c r="O29" i="19" s="1"/>
  <c r="T28" i="19"/>
  <c r="U28" i="19" s="1"/>
  <c r="N28" i="19"/>
  <c r="S28" i="19"/>
  <c r="Q28" i="19"/>
  <c r="O28" i="19"/>
  <c r="T27" i="19"/>
  <c r="U27" i="19" s="1"/>
  <c r="S27" i="19"/>
  <c r="Q27" i="19"/>
  <c r="N27" i="19"/>
  <c r="O27" i="19" s="1"/>
  <c r="T26" i="19"/>
  <c r="N26" i="19"/>
  <c r="O26" i="19" s="1"/>
  <c r="U26" i="19"/>
  <c r="S26" i="19"/>
  <c r="Q26" i="19"/>
  <c r="T25" i="19"/>
  <c r="U25" i="19" s="1"/>
  <c r="N25" i="19"/>
  <c r="T24" i="19"/>
  <c r="N24" i="19"/>
  <c r="G37" i="19"/>
  <c r="H37" i="19" s="1"/>
  <c r="G36" i="19"/>
  <c r="M36" i="19" s="1"/>
  <c r="G35" i="19"/>
  <c r="G34" i="19"/>
  <c r="Z34" i="19" s="1"/>
  <c r="G33" i="19"/>
  <c r="Z33" i="19" s="1"/>
  <c r="G32" i="19"/>
  <c r="G31" i="19"/>
  <c r="H31" i="19" s="1"/>
  <c r="G30" i="19"/>
  <c r="G29" i="19"/>
  <c r="H29" i="19" s="1"/>
  <c r="G28" i="19"/>
  <c r="Z28" i="19" s="1"/>
  <c r="G27" i="19"/>
  <c r="M27" i="19" s="1"/>
  <c r="G26" i="19"/>
  <c r="M26" i="19" s="1"/>
  <c r="G25" i="19"/>
  <c r="G24" i="19"/>
  <c r="M24" i="19"/>
  <c r="M25" i="19"/>
  <c r="M28" i="19"/>
  <c r="M29" i="19"/>
  <c r="M30" i="19"/>
  <c r="M32" i="19"/>
  <c r="M33" i="19"/>
  <c r="M35" i="19"/>
  <c r="Y37" i="19"/>
  <c r="W37" i="19"/>
  <c r="S37" i="19"/>
  <c r="Q37" i="19"/>
  <c r="Z36" i="19"/>
  <c r="Y36" i="19"/>
  <c r="W36" i="19"/>
  <c r="U36" i="19"/>
  <c r="S36" i="19"/>
  <c r="Q36" i="19"/>
  <c r="H36" i="19"/>
  <c r="Z35" i="19"/>
  <c r="Y35" i="19"/>
  <c r="W35" i="19"/>
  <c r="U35" i="19"/>
  <c r="S35" i="19"/>
  <c r="Q35" i="19"/>
  <c r="O35" i="19"/>
  <c r="H35" i="19"/>
  <c r="Y34" i="19"/>
  <c r="W34" i="19"/>
  <c r="U34" i="19"/>
  <c r="S34" i="19"/>
  <c r="Q34" i="19"/>
  <c r="Y33" i="19"/>
  <c r="W33" i="19"/>
  <c r="S33" i="19"/>
  <c r="Q33" i="19"/>
  <c r="H33" i="19"/>
  <c r="Z32" i="19"/>
  <c r="Y32" i="19"/>
  <c r="W32" i="19"/>
  <c r="S32" i="19"/>
  <c r="Q32" i="19"/>
  <c r="H32" i="19"/>
  <c r="Y31" i="19"/>
  <c r="W31" i="19"/>
  <c r="Z30" i="19"/>
  <c r="Y30" i="19"/>
  <c r="W30" i="19"/>
  <c r="H30" i="19"/>
  <c r="Z29" i="19"/>
  <c r="Y29" i="19"/>
  <c r="W29" i="19"/>
  <c r="Y28" i="19"/>
  <c r="W28" i="19"/>
  <c r="Y27" i="19"/>
  <c r="W27" i="19"/>
  <c r="Y26" i="19"/>
  <c r="W26" i="19"/>
  <c r="H26" i="19"/>
  <c r="Z25" i="19"/>
  <c r="Y25" i="19"/>
  <c r="W25" i="19"/>
  <c r="S25" i="19"/>
  <c r="Q25" i="19"/>
  <c r="O25" i="19"/>
  <c r="H25" i="19"/>
  <c r="Z24" i="19"/>
  <c r="Y24" i="19"/>
  <c r="W24" i="19"/>
  <c r="U24" i="19"/>
  <c r="S24" i="19"/>
  <c r="Q24" i="19"/>
  <c r="O24" i="19"/>
  <c r="H24" i="19"/>
  <c r="N18" i="18"/>
  <c r="M18" i="18"/>
  <c r="M17" i="18"/>
  <c r="M16" i="18"/>
  <c r="M15" i="18"/>
  <c r="L18" i="18"/>
  <c r="L17" i="18"/>
  <c r="L16" i="18"/>
  <c r="L15" i="18"/>
  <c r="L14" i="18"/>
  <c r="L13" i="18"/>
  <c r="I18" i="18"/>
  <c r="I17" i="18"/>
  <c r="I16" i="18"/>
  <c r="I15" i="18"/>
  <c r="I14" i="18"/>
  <c r="I13" i="18"/>
  <c r="P13" i="23"/>
  <c r="N13" i="23"/>
  <c r="P12" i="23"/>
  <c r="N12" i="23"/>
  <c r="O12" i="23" s="1"/>
  <c r="Z13" i="23"/>
  <c r="Z12" i="23"/>
  <c r="X16" i="23"/>
  <c r="V16" i="23"/>
  <c r="Z15" i="23"/>
  <c r="Y15" i="23"/>
  <c r="W15" i="23"/>
  <c r="U15" i="23"/>
  <c r="S15" i="23"/>
  <c r="Q15" i="23"/>
  <c r="O15" i="23"/>
  <c r="I15" i="23"/>
  <c r="H15" i="23"/>
  <c r="R16" i="23"/>
  <c r="H16" i="23"/>
  <c r="T16" i="23"/>
  <c r="P16" i="23"/>
  <c r="N16" i="23"/>
  <c r="Y14" i="23"/>
  <c r="W14" i="23"/>
  <c r="U14" i="23"/>
  <c r="S14" i="23"/>
  <c r="Q14" i="23"/>
  <c r="O14" i="23"/>
  <c r="M14" i="23"/>
  <c r="J14" i="23"/>
  <c r="J16" i="23" s="1"/>
  <c r="Y13" i="23"/>
  <c r="W13" i="23"/>
  <c r="U13" i="23"/>
  <c r="S13" i="23"/>
  <c r="Q13" i="23"/>
  <c r="O13" i="23"/>
  <c r="M13" i="23"/>
  <c r="I13" i="23"/>
  <c r="Y12" i="23"/>
  <c r="Y16" i="23" s="1"/>
  <c r="W12" i="23"/>
  <c r="W16" i="23" s="1"/>
  <c r="U12" i="23"/>
  <c r="U16" i="23" s="1"/>
  <c r="S12" i="23"/>
  <c r="Q12" i="23"/>
  <c r="L16" i="23"/>
  <c r="I12" i="23"/>
  <c r="R17" i="22"/>
  <c r="P17" i="22"/>
  <c r="J17" i="22"/>
  <c r="R16" i="22"/>
  <c r="P16" i="22"/>
  <c r="J16" i="22"/>
  <c r="N15" i="22"/>
  <c r="O15" i="22" s="1"/>
  <c r="J15" i="22"/>
  <c r="K15" i="22" s="1"/>
  <c r="N14" i="22"/>
  <c r="O14" i="22" s="1"/>
  <c r="J14" i="22"/>
  <c r="K14" i="22" s="1"/>
  <c r="N13" i="22"/>
  <c r="J13" i="22"/>
  <c r="K13" i="22" s="1"/>
  <c r="N12" i="22"/>
  <c r="O12" i="22" s="1"/>
  <c r="J12" i="22"/>
  <c r="K12" i="22" s="1"/>
  <c r="X34" i="22"/>
  <c r="W34" i="22"/>
  <c r="U34" i="22"/>
  <c r="S34" i="22"/>
  <c r="Q34" i="22"/>
  <c r="O34" i="22"/>
  <c r="M34" i="22"/>
  <c r="K34" i="22"/>
  <c r="I34" i="22"/>
  <c r="H34" i="22"/>
  <c r="L35" i="22"/>
  <c r="J35" i="22"/>
  <c r="X33" i="22"/>
  <c r="W33" i="22"/>
  <c r="U33" i="22"/>
  <c r="S33" i="22"/>
  <c r="Q33" i="22"/>
  <c r="O33" i="22"/>
  <c r="M33" i="22"/>
  <c r="K33" i="22"/>
  <c r="H33" i="22"/>
  <c r="X32" i="22"/>
  <c r="W32" i="22"/>
  <c r="U32" i="22"/>
  <c r="S32" i="22"/>
  <c r="Q32" i="22"/>
  <c r="O32" i="22"/>
  <c r="M32" i="22"/>
  <c r="K32" i="22"/>
  <c r="H32" i="22"/>
  <c r="X31" i="22"/>
  <c r="W31" i="22"/>
  <c r="U31" i="22"/>
  <c r="S31" i="22"/>
  <c r="Q31" i="22"/>
  <c r="O31" i="22"/>
  <c r="M31" i="22"/>
  <c r="K31" i="22"/>
  <c r="H31" i="22"/>
  <c r="X30" i="22"/>
  <c r="W30" i="22"/>
  <c r="U30" i="22"/>
  <c r="S30" i="22"/>
  <c r="Q30" i="22"/>
  <c r="O30" i="22"/>
  <c r="M30" i="22"/>
  <c r="K30" i="22"/>
  <c r="W29" i="22"/>
  <c r="U29" i="22"/>
  <c r="S29" i="22"/>
  <c r="Q29" i="22"/>
  <c r="O29" i="22"/>
  <c r="M29" i="22"/>
  <c r="K29" i="22"/>
  <c r="X29" i="22"/>
  <c r="W28" i="22"/>
  <c r="U28" i="22"/>
  <c r="S28" i="22"/>
  <c r="Q28" i="22"/>
  <c r="O28" i="22"/>
  <c r="M28" i="22"/>
  <c r="K28" i="22"/>
  <c r="X28" i="22"/>
  <c r="X27" i="22"/>
  <c r="W27" i="22"/>
  <c r="U27" i="22"/>
  <c r="S27" i="22"/>
  <c r="Q27" i="22"/>
  <c r="O27" i="22"/>
  <c r="M27" i="22"/>
  <c r="K27" i="22"/>
  <c r="H27" i="22"/>
  <c r="X26" i="22"/>
  <c r="W26" i="22"/>
  <c r="U26" i="22"/>
  <c r="S26" i="22"/>
  <c r="Q26" i="22"/>
  <c r="O26" i="22"/>
  <c r="M26" i="22"/>
  <c r="K26" i="22"/>
  <c r="H26" i="22"/>
  <c r="W25" i="22"/>
  <c r="U25" i="22"/>
  <c r="S25" i="22"/>
  <c r="Q25" i="22"/>
  <c r="O25" i="22"/>
  <c r="M25" i="22"/>
  <c r="K25" i="22"/>
  <c r="X24" i="22"/>
  <c r="W24" i="22"/>
  <c r="U24" i="22"/>
  <c r="S24" i="22"/>
  <c r="Q24" i="22"/>
  <c r="O24" i="22"/>
  <c r="M24" i="22"/>
  <c r="K24" i="22"/>
  <c r="X23" i="22"/>
  <c r="W23" i="22"/>
  <c r="U23" i="22"/>
  <c r="S23" i="22"/>
  <c r="Q23" i="22"/>
  <c r="O23" i="22"/>
  <c r="M23" i="22"/>
  <c r="K23" i="22"/>
  <c r="H23" i="22"/>
  <c r="X22" i="22"/>
  <c r="W22" i="22"/>
  <c r="U22" i="22"/>
  <c r="S22" i="22"/>
  <c r="Q22" i="22"/>
  <c r="O22" i="22"/>
  <c r="M22" i="22"/>
  <c r="K22" i="22"/>
  <c r="H22" i="22"/>
  <c r="W21" i="22"/>
  <c r="U21" i="22"/>
  <c r="S21" i="22"/>
  <c r="Q21" i="22"/>
  <c r="O21" i="22"/>
  <c r="M21" i="22"/>
  <c r="K21" i="22"/>
  <c r="X21" i="22"/>
  <c r="W20" i="22"/>
  <c r="U20" i="22"/>
  <c r="S20" i="22"/>
  <c r="Q20" i="22"/>
  <c r="O20" i="22"/>
  <c r="M20" i="22"/>
  <c r="K20" i="22"/>
  <c r="X20" i="22"/>
  <c r="X19" i="22"/>
  <c r="W19" i="22"/>
  <c r="U19" i="22"/>
  <c r="S19" i="22"/>
  <c r="Q19" i="22"/>
  <c r="O19" i="22"/>
  <c r="M19" i="22"/>
  <c r="K19" i="22"/>
  <c r="H19" i="22"/>
  <c r="X18" i="22"/>
  <c r="W18" i="22"/>
  <c r="U18" i="22"/>
  <c r="S18" i="22"/>
  <c r="Q18" i="22"/>
  <c r="O18" i="22"/>
  <c r="M18" i="22"/>
  <c r="K18" i="22"/>
  <c r="W17" i="22"/>
  <c r="U17" i="22"/>
  <c r="S17" i="22"/>
  <c r="Q17" i="22"/>
  <c r="O17" i="22"/>
  <c r="M17" i="22"/>
  <c r="K17" i="22"/>
  <c r="H17" i="22"/>
  <c r="X16" i="22"/>
  <c r="W16" i="22"/>
  <c r="U16" i="22"/>
  <c r="S16" i="22"/>
  <c r="Q16" i="22"/>
  <c r="O16" i="22"/>
  <c r="M16" i="22"/>
  <c r="K16" i="22"/>
  <c r="H16" i="22"/>
  <c r="X15" i="22"/>
  <c r="W15" i="22"/>
  <c r="U15" i="22"/>
  <c r="S15" i="22"/>
  <c r="Q15" i="22"/>
  <c r="M15" i="22"/>
  <c r="W14" i="22"/>
  <c r="U14" i="22"/>
  <c r="S14" i="22"/>
  <c r="Q14" i="22"/>
  <c r="M14" i="22"/>
  <c r="H14" i="22"/>
  <c r="X13" i="22"/>
  <c r="W13" i="22"/>
  <c r="U13" i="22"/>
  <c r="S13" i="22"/>
  <c r="Q13" i="22"/>
  <c r="O13" i="22"/>
  <c r="M13" i="22"/>
  <c r="W12" i="22"/>
  <c r="U12" i="22"/>
  <c r="S12" i="22"/>
  <c r="Q12" i="22"/>
  <c r="M12" i="22"/>
  <c r="X12" i="22"/>
  <c r="Q64" i="21"/>
  <c r="K64" i="21"/>
  <c r="Q63" i="21"/>
  <c r="R63" i="21" s="1"/>
  <c r="K63" i="21"/>
  <c r="L63" i="21" s="1"/>
  <c r="I63" i="21"/>
  <c r="Q62" i="21"/>
  <c r="R62" i="21" s="1"/>
  <c r="K62" i="21"/>
  <c r="L62" i="21" s="1"/>
  <c r="G62" i="21"/>
  <c r="I62" i="21" s="1"/>
  <c r="Q61" i="21"/>
  <c r="K61" i="21"/>
  <c r="L61" i="21" s="1"/>
  <c r="R61" i="21"/>
  <c r="Q60" i="21"/>
  <c r="R60" i="21" s="1"/>
  <c r="K60" i="21"/>
  <c r="L60" i="21" s="1"/>
  <c r="Y72" i="21"/>
  <c r="W72" i="21"/>
  <c r="U72" i="21"/>
  <c r="S72" i="21"/>
  <c r="O72" i="21"/>
  <c r="M72" i="21"/>
  <c r="J72" i="21"/>
  <c r="AA71" i="21"/>
  <c r="Z71" i="21"/>
  <c r="X71" i="21"/>
  <c r="V71" i="21"/>
  <c r="T71" i="21"/>
  <c r="R71" i="21"/>
  <c r="P71" i="21"/>
  <c r="N71" i="21"/>
  <c r="L71" i="21"/>
  <c r="I71" i="21"/>
  <c r="Z70" i="21"/>
  <c r="X70" i="21"/>
  <c r="V70" i="21"/>
  <c r="T70" i="21"/>
  <c r="R70" i="21"/>
  <c r="P70" i="21"/>
  <c r="N70" i="21"/>
  <c r="L70" i="21"/>
  <c r="Z69" i="21"/>
  <c r="X69" i="21"/>
  <c r="V69" i="21"/>
  <c r="T69" i="21"/>
  <c r="R69" i="21"/>
  <c r="P69" i="21"/>
  <c r="N69" i="21"/>
  <c r="L69" i="21"/>
  <c r="Z68" i="21"/>
  <c r="X68" i="21"/>
  <c r="V68" i="21"/>
  <c r="T68" i="21"/>
  <c r="R68" i="21"/>
  <c r="P68" i="21"/>
  <c r="N68" i="21"/>
  <c r="L68" i="21"/>
  <c r="AA68" i="21"/>
  <c r="AA67" i="21"/>
  <c r="Z67" i="21"/>
  <c r="X67" i="21"/>
  <c r="V67" i="21"/>
  <c r="T67" i="21"/>
  <c r="R67" i="21"/>
  <c r="P67" i="21"/>
  <c r="N67" i="21"/>
  <c r="L67" i="21"/>
  <c r="I67" i="21"/>
  <c r="AA66" i="21"/>
  <c r="Z66" i="21"/>
  <c r="X66" i="21"/>
  <c r="V66" i="21"/>
  <c r="T66" i="21"/>
  <c r="R66" i="21"/>
  <c r="P66" i="21"/>
  <c r="N66" i="21"/>
  <c r="L66" i="21"/>
  <c r="I66" i="21"/>
  <c r="Z65" i="21"/>
  <c r="X65" i="21"/>
  <c r="V65" i="21"/>
  <c r="T65" i="21"/>
  <c r="R65" i="21"/>
  <c r="P65" i="21"/>
  <c r="N65" i="21"/>
  <c r="L65" i="21"/>
  <c r="AA65" i="21"/>
  <c r="AA64" i="21"/>
  <c r="Z64" i="21"/>
  <c r="X64" i="21"/>
  <c r="V64" i="21"/>
  <c r="T64" i="21"/>
  <c r="R64" i="21"/>
  <c r="P64" i="21"/>
  <c r="N64" i="21"/>
  <c r="L64" i="21"/>
  <c r="I64" i="21"/>
  <c r="Z63" i="21"/>
  <c r="X63" i="21"/>
  <c r="V63" i="21"/>
  <c r="T63" i="21"/>
  <c r="P63" i="21"/>
  <c r="N63" i="21"/>
  <c r="Z62" i="21"/>
  <c r="X62" i="21"/>
  <c r="V62" i="21"/>
  <c r="T62" i="21"/>
  <c r="P62" i="21"/>
  <c r="N62" i="21"/>
  <c r="AA61" i="21"/>
  <c r="Z61" i="21"/>
  <c r="X61" i="21"/>
  <c r="V61" i="21"/>
  <c r="T61" i="21"/>
  <c r="P61" i="21"/>
  <c r="N61" i="21"/>
  <c r="I61" i="21"/>
  <c r="Z60" i="21"/>
  <c r="X60" i="21"/>
  <c r="V60" i="21"/>
  <c r="T60" i="21"/>
  <c r="P60" i="21"/>
  <c r="N60" i="21"/>
  <c r="AA60" i="21"/>
  <c r="Y52" i="21"/>
  <c r="J52" i="21"/>
  <c r="AA51" i="21"/>
  <c r="Z51" i="21"/>
  <c r="X51" i="21"/>
  <c r="V51" i="21"/>
  <c r="T51" i="21"/>
  <c r="R51" i="21"/>
  <c r="P51" i="21"/>
  <c r="N51" i="21"/>
  <c r="L51" i="21"/>
  <c r="I51" i="21"/>
  <c r="Z50" i="21"/>
  <c r="W50" i="21"/>
  <c r="X50" i="21" s="1"/>
  <c r="V50" i="21"/>
  <c r="T50" i="21"/>
  <c r="R50" i="21"/>
  <c r="P50" i="21"/>
  <c r="M50" i="21"/>
  <c r="N50" i="21" s="1"/>
  <c r="L50" i="21"/>
  <c r="G50" i="21"/>
  <c r="AA50" i="21" s="1"/>
  <c r="Z49" i="21"/>
  <c r="W49" i="21"/>
  <c r="X49" i="21" s="1"/>
  <c r="V49" i="21"/>
  <c r="T49" i="21"/>
  <c r="R49" i="21"/>
  <c r="P49" i="21"/>
  <c r="M49" i="21"/>
  <c r="N49" i="21" s="1"/>
  <c r="L49" i="21"/>
  <c r="G49" i="21"/>
  <c r="AA49" i="21" s="1"/>
  <c r="Z48" i="21"/>
  <c r="X48" i="21"/>
  <c r="V48" i="21"/>
  <c r="S48" i="21"/>
  <c r="T48" i="21" s="1"/>
  <c r="R48" i="21"/>
  <c r="P48" i="21"/>
  <c r="N48" i="21"/>
  <c r="K48" i="21"/>
  <c r="L48" i="21" s="1"/>
  <c r="G48" i="21"/>
  <c r="AA48" i="21" s="1"/>
  <c r="Z47" i="21"/>
  <c r="X47" i="21"/>
  <c r="U47" i="21"/>
  <c r="V47" i="21" s="1"/>
  <c r="T47" i="21"/>
  <c r="R47" i="21"/>
  <c r="P47" i="21"/>
  <c r="N47" i="21"/>
  <c r="K47" i="21"/>
  <c r="L47" i="21" s="1"/>
  <c r="G47" i="21"/>
  <c r="I47" i="21" s="1"/>
  <c r="Z46" i="21"/>
  <c r="X46" i="21"/>
  <c r="U46" i="21"/>
  <c r="V46" i="21" s="1"/>
  <c r="T46" i="21"/>
  <c r="Q46" i="21"/>
  <c r="R46" i="21" s="1"/>
  <c r="P46" i="21"/>
  <c r="N46" i="21"/>
  <c r="K46" i="21"/>
  <c r="L46" i="21" s="1"/>
  <c r="G46" i="21"/>
  <c r="AA46" i="21" s="1"/>
  <c r="Z45" i="21"/>
  <c r="X45" i="21"/>
  <c r="U45" i="21"/>
  <c r="V45" i="21" s="1"/>
  <c r="T45" i="21"/>
  <c r="R45" i="21"/>
  <c r="P45" i="21"/>
  <c r="N45" i="21"/>
  <c r="K45" i="21"/>
  <c r="L45" i="21" s="1"/>
  <c r="G45" i="21"/>
  <c r="I45" i="21" s="1"/>
  <c r="Z44" i="21"/>
  <c r="X44" i="21"/>
  <c r="V44" i="21"/>
  <c r="T44" i="21"/>
  <c r="Q44" i="21"/>
  <c r="R44" i="21" s="1"/>
  <c r="P44" i="21"/>
  <c r="N44" i="21"/>
  <c r="K44" i="21"/>
  <c r="L44" i="21" s="1"/>
  <c r="G44" i="21"/>
  <c r="AA44" i="21" s="1"/>
  <c r="Z43" i="21"/>
  <c r="X43" i="21"/>
  <c r="V43" i="21"/>
  <c r="S43" i="21"/>
  <c r="T43" i="21" s="1"/>
  <c r="R43" i="21"/>
  <c r="P43" i="21"/>
  <c r="N43" i="21"/>
  <c r="K43" i="21"/>
  <c r="L43" i="21" s="1"/>
  <c r="G43" i="21"/>
  <c r="I43" i="21" s="1"/>
  <c r="Z42" i="21"/>
  <c r="X42" i="21"/>
  <c r="U42" i="21"/>
  <c r="V42" i="21" s="1"/>
  <c r="T42" i="21"/>
  <c r="R42" i="21"/>
  <c r="P42" i="21"/>
  <c r="N42" i="21"/>
  <c r="K42" i="21"/>
  <c r="L42" i="21" s="1"/>
  <c r="G42" i="21"/>
  <c r="AA42" i="21" s="1"/>
  <c r="Z41" i="21"/>
  <c r="X41" i="21"/>
  <c r="V41" i="21"/>
  <c r="T41" i="21"/>
  <c r="Q41" i="21"/>
  <c r="R41" i="21" s="1"/>
  <c r="P41" i="21"/>
  <c r="N41" i="21"/>
  <c r="K41" i="21"/>
  <c r="L41" i="21" s="1"/>
  <c r="G41" i="21"/>
  <c r="I41" i="21" s="1"/>
  <c r="Z40" i="21"/>
  <c r="X40" i="21"/>
  <c r="V40" i="21"/>
  <c r="S40" i="21"/>
  <c r="T40" i="21" s="1"/>
  <c r="R40" i="21"/>
  <c r="P40" i="21"/>
  <c r="N40" i="21"/>
  <c r="K40" i="21"/>
  <c r="L40" i="21" s="1"/>
  <c r="G40" i="21"/>
  <c r="AA40" i="21" s="1"/>
  <c r="Z39" i="21"/>
  <c r="W39" i="21"/>
  <c r="X39" i="21" s="1"/>
  <c r="V39" i="21"/>
  <c r="T39" i="21"/>
  <c r="R39" i="21"/>
  <c r="P39" i="21"/>
  <c r="M39" i="21"/>
  <c r="N39" i="21" s="1"/>
  <c r="K39" i="21"/>
  <c r="L39" i="21" s="1"/>
  <c r="G39" i="21"/>
  <c r="I39" i="21" s="1"/>
  <c r="Z38" i="21"/>
  <c r="W38" i="21"/>
  <c r="X38" i="21" s="1"/>
  <c r="V38" i="21"/>
  <c r="T38" i="21"/>
  <c r="R38" i="21"/>
  <c r="P38" i="21"/>
  <c r="M38" i="21"/>
  <c r="N38" i="21" s="1"/>
  <c r="L38" i="21"/>
  <c r="G38" i="21"/>
  <c r="AA38" i="21" s="1"/>
  <c r="Z37" i="21"/>
  <c r="X37" i="21"/>
  <c r="U37" i="21"/>
  <c r="V37" i="21" s="1"/>
  <c r="T37" i="21"/>
  <c r="R37" i="21"/>
  <c r="P37" i="21"/>
  <c r="N37" i="21"/>
  <c r="K37" i="21"/>
  <c r="L37" i="21" s="1"/>
  <c r="G37" i="21"/>
  <c r="I37" i="21" s="1"/>
  <c r="Z36" i="21"/>
  <c r="X36" i="21"/>
  <c r="V36" i="21"/>
  <c r="S36" i="21"/>
  <c r="T36" i="21" s="1"/>
  <c r="R36" i="21"/>
  <c r="O36" i="21"/>
  <c r="O52" i="21" s="1"/>
  <c r="N36" i="21"/>
  <c r="K36" i="21"/>
  <c r="L36" i="21" s="1"/>
  <c r="G36" i="21"/>
  <c r="AA36" i="21" s="1"/>
  <c r="Z35" i="21"/>
  <c r="X35" i="21"/>
  <c r="V35" i="21"/>
  <c r="T35" i="21"/>
  <c r="Q35" i="21"/>
  <c r="R35" i="21" s="1"/>
  <c r="P35" i="21"/>
  <c r="N35" i="21"/>
  <c r="K35" i="21"/>
  <c r="L35" i="21" s="1"/>
  <c r="I35" i="21"/>
  <c r="G35" i="21"/>
  <c r="AA35" i="21" s="1"/>
  <c r="Z34" i="21"/>
  <c r="X34" i="21"/>
  <c r="V34" i="21"/>
  <c r="S34" i="21"/>
  <c r="T34" i="21" s="1"/>
  <c r="R34" i="21"/>
  <c r="P34" i="21"/>
  <c r="N34" i="21"/>
  <c r="K34" i="21"/>
  <c r="L34" i="21" s="1"/>
  <c r="G34" i="21"/>
  <c r="AA34" i="21" s="1"/>
  <c r="Z33" i="21"/>
  <c r="X33" i="21"/>
  <c r="U33" i="21"/>
  <c r="V33" i="21" s="1"/>
  <c r="T33" i="21"/>
  <c r="R33" i="21"/>
  <c r="P33" i="21"/>
  <c r="N33" i="21"/>
  <c r="K33" i="21"/>
  <c r="L33" i="21" s="1"/>
  <c r="G33" i="21"/>
  <c r="I33" i="21" s="1"/>
  <c r="Z32" i="21"/>
  <c r="W32" i="21"/>
  <c r="X32" i="21" s="1"/>
  <c r="V32" i="21"/>
  <c r="T32" i="21"/>
  <c r="R32" i="21"/>
  <c r="P32" i="21"/>
  <c r="N32" i="21"/>
  <c r="K32" i="21"/>
  <c r="L32" i="21" s="1"/>
  <c r="G32" i="21"/>
  <c r="AA32" i="21" s="1"/>
  <c r="Z31" i="21"/>
  <c r="X31" i="21"/>
  <c r="V31" i="21"/>
  <c r="S31" i="21"/>
  <c r="T31" i="21" s="1"/>
  <c r="R31" i="21"/>
  <c r="P31" i="21"/>
  <c r="N31" i="21"/>
  <c r="K31" i="21"/>
  <c r="L31" i="21" s="1"/>
  <c r="G31" i="21"/>
  <c r="I31" i="21" s="1"/>
  <c r="Z30" i="21"/>
  <c r="X30" i="21"/>
  <c r="V30" i="21"/>
  <c r="T30" i="21"/>
  <c r="Q30" i="21"/>
  <c r="R30" i="21" s="1"/>
  <c r="P30" i="21"/>
  <c r="N30" i="21"/>
  <c r="K30" i="21"/>
  <c r="L30" i="21" s="1"/>
  <c r="G30" i="21"/>
  <c r="AA30" i="21" s="1"/>
  <c r="Z29" i="21"/>
  <c r="X29" i="21"/>
  <c r="U29" i="21"/>
  <c r="V29" i="21" s="1"/>
  <c r="T29" i="21"/>
  <c r="R29" i="21"/>
  <c r="P29" i="21"/>
  <c r="N29" i="21"/>
  <c r="K29" i="21"/>
  <c r="L29" i="21" s="1"/>
  <c r="G29" i="21"/>
  <c r="I29" i="21" s="1"/>
  <c r="Z28" i="21"/>
  <c r="X28" i="21"/>
  <c r="V28" i="21"/>
  <c r="T28" i="21"/>
  <c r="Q28" i="21"/>
  <c r="R28" i="21" s="1"/>
  <c r="P28" i="21"/>
  <c r="N28" i="21"/>
  <c r="K28" i="21"/>
  <c r="L28" i="21" s="1"/>
  <c r="G28" i="21"/>
  <c r="AA28" i="21" s="1"/>
  <c r="AA27" i="21"/>
  <c r="Z27" i="21"/>
  <c r="X27" i="21"/>
  <c r="V27" i="21"/>
  <c r="T27" i="21"/>
  <c r="Q27" i="21"/>
  <c r="R27" i="21" s="1"/>
  <c r="P27" i="21"/>
  <c r="N27" i="21"/>
  <c r="K27" i="21"/>
  <c r="L27" i="21" s="1"/>
  <c r="I27" i="21"/>
  <c r="AA26" i="21"/>
  <c r="Z26" i="21"/>
  <c r="W26" i="21"/>
  <c r="X26" i="21" s="1"/>
  <c r="V26" i="21"/>
  <c r="T26" i="21"/>
  <c r="R26" i="21"/>
  <c r="P26" i="21"/>
  <c r="M26" i="21"/>
  <c r="N26" i="21" s="1"/>
  <c r="L26" i="21"/>
  <c r="I26" i="21"/>
  <c r="AA25" i="21"/>
  <c r="Z25" i="21"/>
  <c r="W25" i="21"/>
  <c r="X25" i="21" s="1"/>
  <c r="V25" i="21"/>
  <c r="T25" i="21"/>
  <c r="R25" i="21"/>
  <c r="P25" i="21"/>
  <c r="M25" i="21"/>
  <c r="L25" i="21"/>
  <c r="I25" i="21"/>
  <c r="AA24" i="21"/>
  <c r="Z24" i="21"/>
  <c r="X24" i="21"/>
  <c r="V24" i="21"/>
  <c r="T24" i="21"/>
  <c r="Q24" i="21"/>
  <c r="R24" i="21" s="1"/>
  <c r="P24" i="21"/>
  <c r="N24" i="21"/>
  <c r="K24" i="21"/>
  <c r="L24" i="21" s="1"/>
  <c r="I24" i="21"/>
  <c r="AA23" i="21"/>
  <c r="Z23" i="21"/>
  <c r="X23" i="21"/>
  <c r="V23" i="21"/>
  <c r="S23" i="21"/>
  <c r="T23" i="21" s="1"/>
  <c r="R23" i="21"/>
  <c r="P23" i="21"/>
  <c r="N23" i="21"/>
  <c r="K23" i="21"/>
  <c r="L23" i="21" s="1"/>
  <c r="I23" i="21"/>
  <c r="AA22" i="21"/>
  <c r="Z22" i="21"/>
  <c r="X22" i="21"/>
  <c r="V22" i="21"/>
  <c r="S22" i="21"/>
  <c r="T22" i="21" s="1"/>
  <c r="R22" i="21"/>
  <c r="P22" i="21"/>
  <c r="N22" i="21"/>
  <c r="K22" i="21"/>
  <c r="L22" i="21" s="1"/>
  <c r="I22" i="21"/>
  <c r="AA21" i="21"/>
  <c r="Z21" i="21"/>
  <c r="X21" i="21"/>
  <c r="U21" i="21"/>
  <c r="V21" i="21" s="1"/>
  <c r="T21" i="21"/>
  <c r="R21" i="21"/>
  <c r="P21" i="21"/>
  <c r="N21" i="21"/>
  <c r="K21" i="21"/>
  <c r="L21" i="21" s="1"/>
  <c r="I21" i="21"/>
  <c r="AA20" i="21"/>
  <c r="Z20" i="21"/>
  <c r="X20" i="21"/>
  <c r="U20" i="21"/>
  <c r="V20" i="21" s="1"/>
  <c r="T20" i="21"/>
  <c r="R20" i="21"/>
  <c r="P20" i="21"/>
  <c r="N20" i="21"/>
  <c r="K20" i="21"/>
  <c r="L20" i="21" s="1"/>
  <c r="I20" i="21"/>
  <c r="Z19" i="21"/>
  <c r="X19" i="21"/>
  <c r="V19" i="21"/>
  <c r="T19" i="21"/>
  <c r="Q19" i="21"/>
  <c r="R19" i="21" s="1"/>
  <c r="P19" i="21"/>
  <c r="N19" i="21"/>
  <c r="K19" i="21"/>
  <c r="L19" i="21" s="1"/>
  <c r="G19" i="21"/>
  <c r="I19" i="21" s="1"/>
  <c r="AA18" i="21"/>
  <c r="Z18" i="21"/>
  <c r="X18" i="21"/>
  <c r="V18" i="21"/>
  <c r="T18" i="21"/>
  <c r="Q18" i="21"/>
  <c r="R18" i="21" s="1"/>
  <c r="P18" i="21"/>
  <c r="N18" i="21"/>
  <c r="K18" i="21"/>
  <c r="L18" i="21" s="1"/>
  <c r="I18" i="21"/>
  <c r="AA17" i="21"/>
  <c r="Z17" i="21"/>
  <c r="X17" i="21"/>
  <c r="V17" i="21"/>
  <c r="T17" i="21"/>
  <c r="Q17" i="21"/>
  <c r="R17" i="21" s="1"/>
  <c r="P17" i="21"/>
  <c r="N17" i="21"/>
  <c r="K17" i="21"/>
  <c r="L17" i="21" s="1"/>
  <c r="I17" i="21"/>
  <c r="AA16" i="21"/>
  <c r="Z16" i="21"/>
  <c r="X16" i="21"/>
  <c r="V16" i="21"/>
  <c r="T16" i="21"/>
  <c r="Q16" i="21"/>
  <c r="R16" i="21" s="1"/>
  <c r="P16" i="21"/>
  <c r="N16" i="21"/>
  <c r="K16" i="21"/>
  <c r="L16" i="21" s="1"/>
  <c r="I16" i="21"/>
  <c r="AA15" i="21"/>
  <c r="Z15" i="21"/>
  <c r="X15" i="21"/>
  <c r="V15" i="21"/>
  <c r="T15" i="21"/>
  <c r="Q15" i="21"/>
  <c r="R15" i="21" s="1"/>
  <c r="P15" i="21"/>
  <c r="N15" i="21"/>
  <c r="K15" i="21"/>
  <c r="L15" i="21" s="1"/>
  <c r="I15" i="21"/>
  <c r="AA14" i="21"/>
  <c r="Z14" i="21"/>
  <c r="X14" i="21"/>
  <c r="V14" i="21"/>
  <c r="T14" i="21"/>
  <c r="Q14" i="21"/>
  <c r="R14" i="21" s="1"/>
  <c r="P14" i="21"/>
  <c r="N14" i="21"/>
  <c r="K14" i="21"/>
  <c r="L14" i="21" s="1"/>
  <c r="I14" i="21"/>
  <c r="AA13" i="21"/>
  <c r="Z13" i="21"/>
  <c r="X13" i="21"/>
  <c r="V13" i="21"/>
  <c r="T13" i="21"/>
  <c r="Q13" i="21"/>
  <c r="R13" i="21" s="1"/>
  <c r="P13" i="21"/>
  <c r="N13" i="21"/>
  <c r="K13" i="21"/>
  <c r="L13" i="21" s="1"/>
  <c r="I13" i="21"/>
  <c r="Z12" i="21"/>
  <c r="X12" i="21"/>
  <c r="V12" i="21"/>
  <c r="T12" i="21"/>
  <c r="Q12" i="21"/>
  <c r="R12" i="21" s="1"/>
  <c r="P12" i="21"/>
  <c r="N12" i="21"/>
  <c r="K12" i="21"/>
  <c r="G12" i="21"/>
  <c r="I12" i="21" s="1"/>
  <c r="AA41" i="21" l="1"/>
  <c r="AA29" i="21"/>
  <c r="Z27" i="19"/>
  <c r="H28" i="19"/>
  <c r="H34" i="19"/>
  <c r="Z37" i="19"/>
  <c r="Z26" i="19"/>
  <c r="M37" i="19"/>
  <c r="I50" i="21"/>
  <c r="AA47" i="21"/>
  <c r="AA19" i="21"/>
  <c r="M52" i="21"/>
  <c r="I28" i="21"/>
  <c r="AA33" i="21"/>
  <c r="AA39" i="21"/>
  <c r="N72" i="21"/>
  <c r="AA45" i="21"/>
  <c r="T72" i="21"/>
  <c r="AA31" i="21"/>
  <c r="S52" i="21"/>
  <c r="Q52" i="21"/>
  <c r="U52" i="21"/>
  <c r="Z52" i="21"/>
  <c r="AA37" i="21"/>
  <c r="AA12" i="21"/>
  <c r="AA52" i="21" s="1"/>
  <c r="AA43" i="21"/>
  <c r="M34" i="19"/>
  <c r="M31" i="19"/>
  <c r="Z31" i="19"/>
  <c r="H27" i="19"/>
  <c r="I16" i="23"/>
  <c r="O16" i="23"/>
  <c r="M12" i="23"/>
  <c r="Q16" i="23"/>
  <c r="S16" i="23"/>
  <c r="K16" i="23"/>
  <c r="R35" i="22"/>
  <c r="Q35" i="22"/>
  <c r="S35" i="22"/>
  <c r="X17" i="22"/>
  <c r="V35" i="22"/>
  <c r="W35" i="22"/>
  <c r="N35" i="22"/>
  <c r="X25" i="22"/>
  <c r="H25" i="22"/>
  <c r="H15" i="22"/>
  <c r="P35" i="22"/>
  <c r="H24" i="22"/>
  <c r="H30" i="22"/>
  <c r="U35" i="22"/>
  <c r="T35" i="22"/>
  <c r="H12" i="22"/>
  <c r="K35" i="22"/>
  <c r="H20" i="22"/>
  <c r="H28" i="22"/>
  <c r="M35" i="22"/>
  <c r="X14" i="22"/>
  <c r="O35" i="22"/>
  <c r="H18" i="22"/>
  <c r="H13" i="22"/>
  <c r="H21" i="22"/>
  <c r="H29" i="22"/>
  <c r="P72" i="21"/>
  <c r="L72" i="21"/>
  <c r="K72" i="21"/>
  <c r="R72" i="21"/>
  <c r="Q72" i="21"/>
  <c r="R52" i="21"/>
  <c r="T52" i="21"/>
  <c r="V52" i="21"/>
  <c r="X52" i="21"/>
  <c r="P36" i="21"/>
  <c r="P52" i="21" s="1"/>
  <c r="W52" i="21"/>
  <c r="I32" i="21"/>
  <c r="I46" i="21"/>
  <c r="I65" i="21"/>
  <c r="N25" i="21"/>
  <c r="N52" i="21" s="1"/>
  <c r="I44" i="21"/>
  <c r="I30" i="21"/>
  <c r="I68" i="21"/>
  <c r="I60" i="21"/>
  <c r="AA62" i="21"/>
  <c r="I42" i="21"/>
  <c r="I34" i="21"/>
  <c r="I48" i="21"/>
  <c r="I49" i="21"/>
  <c r="V72" i="21"/>
  <c r="I40" i="21"/>
  <c r="X72" i="21"/>
  <c r="Z72" i="21"/>
  <c r="AA63" i="21"/>
  <c r="I38" i="21"/>
  <c r="K52" i="21"/>
  <c r="I36" i="21"/>
  <c r="L12" i="21"/>
  <c r="L52" i="21" s="1"/>
  <c r="I52" i="21" l="1"/>
  <c r="M16" i="23"/>
  <c r="Z16" i="23"/>
  <c r="X35" i="22"/>
  <c r="H35" i="22"/>
  <c r="I35" i="22"/>
  <c r="AA72" i="21"/>
  <c r="I72" i="21"/>
  <c r="R21" i="17" l="1"/>
  <c r="N21" i="17"/>
  <c r="R20" i="17"/>
  <c r="T20" i="17"/>
  <c r="N20" i="17"/>
  <c r="N19" i="17"/>
  <c r="O19" i="17" s="1"/>
  <c r="R19" i="17"/>
  <c r="R18" i="17"/>
  <c r="N18" i="17"/>
  <c r="V17" i="17"/>
  <c r="R17" i="17"/>
  <c r="N17" i="17"/>
  <c r="E17" i="17"/>
  <c r="R16" i="17"/>
  <c r="N16" i="17"/>
  <c r="V15" i="17"/>
  <c r="R15" i="17"/>
  <c r="N15" i="17"/>
  <c r="E15" i="17"/>
  <c r="R14" i="17"/>
  <c r="N14" i="17"/>
  <c r="Z17" i="18"/>
  <c r="Y17" i="18"/>
  <c r="W17" i="18"/>
  <c r="T17" i="18"/>
  <c r="U17" i="18" s="1"/>
  <c r="S17" i="18"/>
  <c r="Q17" i="18"/>
  <c r="N17" i="18"/>
  <c r="O17" i="18" s="1"/>
  <c r="H17" i="18"/>
  <c r="J17" i="18" s="1"/>
  <c r="Z16" i="18"/>
  <c r="Y16" i="18"/>
  <c r="W16" i="18"/>
  <c r="T16" i="18"/>
  <c r="U16" i="18" s="1"/>
  <c r="S16" i="18"/>
  <c r="Q16" i="18"/>
  <c r="N16" i="18"/>
  <c r="O16" i="18" s="1"/>
  <c r="H16" i="18"/>
  <c r="J16" i="18" s="1"/>
  <c r="N15" i="18"/>
  <c r="T15" i="18"/>
  <c r="Z15" i="18"/>
  <c r="Z14" i="18"/>
  <c r="N14" i="18"/>
  <c r="M14" i="18"/>
  <c r="K23" i="19"/>
  <c r="L23" i="19" s="1"/>
  <c r="Z23" i="19"/>
  <c r="V28" i="20"/>
  <c r="V27" i="20"/>
  <c r="V26" i="20"/>
  <c r="V25" i="20"/>
  <c r="V24" i="20"/>
  <c r="V23" i="20"/>
  <c r="V22" i="20"/>
  <c r="V21" i="20"/>
  <c r="V20" i="20"/>
  <c r="V19" i="20"/>
  <c r="V18" i="20"/>
  <c r="V16" i="20"/>
  <c r="V15" i="20"/>
  <c r="M23" i="19"/>
  <c r="Y23" i="19"/>
  <c r="W23" i="19"/>
  <c r="U23" i="19"/>
  <c r="S23" i="19"/>
  <c r="Q23" i="19"/>
  <c r="O23" i="19"/>
  <c r="H23" i="19"/>
  <c r="Y40" i="19"/>
  <c r="W40" i="19"/>
  <c r="U40" i="19"/>
  <c r="S40" i="19"/>
  <c r="Q40" i="19"/>
  <c r="O40" i="19"/>
  <c r="H40" i="19"/>
  <c r="Y39" i="19"/>
  <c r="W39" i="19"/>
  <c r="U39" i="19"/>
  <c r="S39" i="19"/>
  <c r="Q39" i="19"/>
  <c r="O39" i="19"/>
  <c r="H39" i="19"/>
  <c r="Y38" i="19"/>
  <c r="W38" i="19"/>
  <c r="U38" i="19"/>
  <c r="S38" i="19"/>
  <c r="Q38" i="19"/>
  <c r="O38" i="19"/>
  <c r="H38" i="19"/>
  <c r="Z41" i="19"/>
  <c r="Y41" i="19"/>
  <c r="W41" i="19"/>
  <c r="U41" i="19"/>
  <c r="S41" i="19"/>
  <c r="Q41" i="19"/>
  <c r="O41" i="19"/>
  <c r="M41" i="19"/>
  <c r="H41" i="19"/>
  <c r="Z22" i="19"/>
  <c r="Y22" i="19"/>
  <c r="W22" i="19"/>
  <c r="T22" i="19"/>
  <c r="U22" i="19" s="1"/>
  <c r="S22" i="19"/>
  <c r="Q22" i="19"/>
  <c r="N22" i="19"/>
  <c r="O22" i="19" s="1"/>
  <c r="M22" i="19"/>
  <c r="H22" i="19"/>
  <c r="N28" i="20"/>
  <c r="P28" i="20"/>
  <c r="Q28" i="20" s="1"/>
  <c r="P27" i="20"/>
  <c r="N27" i="20"/>
  <c r="U27" i="20"/>
  <c r="S27" i="20"/>
  <c r="Q27" i="20"/>
  <c r="O27" i="20"/>
  <c r="M27" i="20"/>
  <c r="K27" i="20"/>
  <c r="U28" i="20"/>
  <c r="S28" i="20"/>
  <c r="O28" i="20"/>
  <c r="M28" i="20"/>
  <c r="K28" i="20"/>
  <c r="P25" i="20"/>
  <c r="Q25" i="20" s="1"/>
  <c r="U25" i="20"/>
  <c r="S25" i="20"/>
  <c r="O25" i="20"/>
  <c r="M25" i="20"/>
  <c r="K25" i="20"/>
  <c r="H25" i="20"/>
  <c r="U24" i="20"/>
  <c r="S24" i="20"/>
  <c r="Q24" i="20"/>
  <c r="O24" i="20"/>
  <c r="M24" i="20"/>
  <c r="K24" i="20"/>
  <c r="H24" i="20"/>
  <c r="T23" i="20"/>
  <c r="E23" i="20"/>
  <c r="AB17" i="18" l="1"/>
  <c r="K17" i="18"/>
  <c r="AC17" i="18" s="1"/>
  <c r="AB16" i="18"/>
  <c r="K16" i="18" s="1"/>
  <c r="AC16" i="18" s="1"/>
  <c r="R22" i="20" l="1"/>
  <c r="L22" i="20"/>
  <c r="M22" i="20" s="1"/>
  <c r="U22" i="20"/>
  <c r="S22" i="20"/>
  <c r="Q22" i="20"/>
  <c r="O22" i="20"/>
  <c r="K22" i="20"/>
  <c r="H22" i="20"/>
  <c r="R21" i="20"/>
  <c r="L21" i="20"/>
  <c r="M21" i="20" s="1"/>
  <c r="U21" i="20"/>
  <c r="S21" i="20"/>
  <c r="Q21" i="20"/>
  <c r="O21" i="20"/>
  <c r="K21" i="20"/>
  <c r="H21" i="20"/>
  <c r="R20" i="20"/>
  <c r="S20" i="20" s="1"/>
  <c r="L20" i="20"/>
  <c r="M20" i="20" s="1"/>
  <c r="U20" i="20"/>
  <c r="Q20" i="20"/>
  <c r="O20" i="20"/>
  <c r="K20" i="20"/>
  <c r="H20" i="20"/>
  <c r="R19" i="20"/>
  <c r="S19" i="20" s="1"/>
  <c r="P19" i="20"/>
  <c r="Q19" i="20" s="1"/>
  <c r="R18" i="20"/>
  <c r="L18" i="20"/>
  <c r="M18" i="20" s="1"/>
  <c r="U26" i="20"/>
  <c r="S26" i="20"/>
  <c r="Q26" i="20"/>
  <c r="O26" i="20"/>
  <c r="M26" i="20"/>
  <c r="K26" i="20"/>
  <c r="U23" i="20"/>
  <c r="S23" i="20"/>
  <c r="Q23" i="20"/>
  <c r="O23" i="20"/>
  <c r="M23" i="20"/>
  <c r="K23" i="20"/>
  <c r="H23" i="20"/>
  <c r="U19" i="20"/>
  <c r="O19" i="20"/>
  <c r="M19" i="20"/>
  <c r="K19" i="20"/>
  <c r="H19" i="20"/>
  <c r="U18" i="20"/>
  <c r="S18" i="20"/>
  <c r="Q18" i="20"/>
  <c r="O18" i="20"/>
  <c r="K18" i="20"/>
  <c r="H18" i="20"/>
  <c r="N17" i="20"/>
  <c r="N30" i="20" s="1"/>
  <c r="P16" i="20"/>
  <c r="Q16" i="20" s="1"/>
  <c r="J16" i="20"/>
  <c r="K16" i="20" s="1"/>
  <c r="J15" i="20"/>
  <c r="P15" i="20"/>
  <c r="Q15" i="20" s="1"/>
  <c r="U16" i="20"/>
  <c r="S16" i="20"/>
  <c r="O16" i="20"/>
  <c r="M16" i="20"/>
  <c r="H16" i="20"/>
  <c r="H15" i="20"/>
  <c r="U15" i="20"/>
  <c r="S15" i="20"/>
  <c r="O15" i="20"/>
  <c r="M15" i="20"/>
  <c r="R14" i="20"/>
  <c r="S14" i="20" s="1"/>
  <c r="L14" i="20"/>
  <c r="M14" i="20" s="1"/>
  <c r="V14" i="20"/>
  <c r="U14" i="20"/>
  <c r="Q14" i="20"/>
  <c r="O14" i="20"/>
  <c r="K14" i="20"/>
  <c r="H14" i="20"/>
  <c r="V13" i="20"/>
  <c r="R13" i="20"/>
  <c r="S13" i="20" s="1"/>
  <c r="L13" i="20"/>
  <c r="M13" i="20" s="1"/>
  <c r="H13" i="20"/>
  <c r="H12" i="20"/>
  <c r="L12" i="20"/>
  <c r="M12" i="20" s="1"/>
  <c r="J12" i="20"/>
  <c r="U29" i="20"/>
  <c r="S29" i="20"/>
  <c r="Q29" i="20"/>
  <c r="O29" i="20"/>
  <c r="M29" i="20"/>
  <c r="K29" i="20"/>
  <c r="I29" i="20"/>
  <c r="U17" i="20"/>
  <c r="S17" i="20"/>
  <c r="Q17" i="20"/>
  <c r="M17" i="20"/>
  <c r="K17" i="20"/>
  <c r="U13" i="20"/>
  <c r="Q13" i="20"/>
  <c r="O13" i="20"/>
  <c r="K13" i="20"/>
  <c r="T30" i="20"/>
  <c r="O12" i="20"/>
  <c r="N13" i="18"/>
  <c r="N12" i="18"/>
  <c r="M13" i="18"/>
  <c r="M12" i="18"/>
  <c r="L12" i="18"/>
  <c r="I12" i="18"/>
  <c r="P30" i="20" l="1"/>
  <c r="J30" i="20"/>
  <c r="O17" i="20"/>
  <c r="K15" i="20"/>
  <c r="R30" i="20"/>
  <c r="L30" i="20"/>
  <c r="O30" i="20"/>
  <c r="M30" i="20"/>
  <c r="K12" i="20"/>
  <c r="I30" i="20"/>
  <c r="V30" i="20"/>
  <c r="Q12" i="20"/>
  <c r="Q30" i="20" s="1"/>
  <c r="S12" i="20"/>
  <c r="S30" i="20" s="1"/>
  <c r="U12" i="20"/>
  <c r="U30" i="20" s="1"/>
  <c r="H30" i="20"/>
  <c r="K30" i="20" l="1"/>
  <c r="M15" i="19"/>
  <c r="K14" i="19"/>
  <c r="L14" i="19" s="1"/>
  <c r="K13" i="19"/>
  <c r="L13" i="19" s="1"/>
  <c r="O42" i="19" l="1"/>
  <c r="V21" i="19"/>
  <c r="N21" i="19"/>
  <c r="O21" i="19" s="1"/>
  <c r="Z42" i="19"/>
  <c r="Y42" i="19"/>
  <c r="W42" i="19"/>
  <c r="U42" i="19"/>
  <c r="S42" i="19"/>
  <c r="Q42" i="19"/>
  <c r="M42" i="19"/>
  <c r="H42" i="19"/>
  <c r="V20" i="19"/>
  <c r="W20" i="19" s="1"/>
  <c r="N20" i="19"/>
  <c r="O20" i="19" s="1"/>
  <c r="T19" i="19"/>
  <c r="U19" i="19" s="1"/>
  <c r="N19" i="19"/>
  <c r="O19" i="19" s="1"/>
  <c r="T18" i="19"/>
  <c r="U18" i="19" s="1"/>
  <c r="N18" i="19"/>
  <c r="T17" i="19"/>
  <c r="U17" i="19" s="1"/>
  <c r="N17" i="19"/>
  <c r="T16" i="19"/>
  <c r="U16" i="19" s="1"/>
  <c r="N16" i="19"/>
  <c r="O16" i="19" s="1"/>
  <c r="T15" i="19"/>
  <c r="U15" i="19" s="1"/>
  <c r="N15" i="19"/>
  <c r="O15" i="19" s="1"/>
  <c r="Z21" i="19"/>
  <c r="Y21" i="19"/>
  <c r="W21" i="19"/>
  <c r="U21" i="19"/>
  <c r="S21" i="19"/>
  <c r="Q21" i="19"/>
  <c r="M21" i="19"/>
  <c r="H21" i="19"/>
  <c r="Z20" i="19"/>
  <c r="Y20" i="19"/>
  <c r="U20" i="19"/>
  <c r="S20" i="19"/>
  <c r="Q20" i="19"/>
  <c r="M20" i="19"/>
  <c r="H20" i="19"/>
  <c r="Z19" i="19"/>
  <c r="Y19" i="19"/>
  <c r="W19" i="19"/>
  <c r="S19" i="19"/>
  <c r="Q19" i="19"/>
  <c r="M19" i="19"/>
  <c r="H19" i="19"/>
  <c r="Z18" i="19"/>
  <c r="Y18" i="19"/>
  <c r="W18" i="19"/>
  <c r="S18" i="19"/>
  <c r="Q18" i="19"/>
  <c r="O18" i="19"/>
  <c r="M18" i="19"/>
  <c r="H18" i="19"/>
  <c r="Z17" i="19"/>
  <c r="Y17" i="19"/>
  <c r="W17" i="19"/>
  <c r="S17" i="19"/>
  <c r="Q17" i="19"/>
  <c r="M17" i="19"/>
  <c r="H17" i="19"/>
  <c r="Z16" i="19"/>
  <c r="Y16" i="19"/>
  <c r="W16" i="19"/>
  <c r="S16" i="19"/>
  <c r="Q16" i="19"/>
  <c r="M16" i="19"/>
  <c r="H16" i="19"/>
  <c r="Z15" i="19"/>
  <c r="Y15" i="19"/>
  <c r="W15" i="19"/>
  <c r="S15" i="19"/>
  <c r="Q15" i="19"/>
  <c r="H15" i="19"/>
  <c r="T14" i="19"/>
  <c r="U14" i="19" s="1"/>
  <c r="P14" i="19"/>
  <c r="Q14" i="19" s="1"/>
  <c r="T13" i="19"/>
  <c r="U13" i="19" s="1"/>
  <c r="P13" i="19"/>
  <c r="Q13" i="19" s="1"/>
  <c r="N13" i="19"/>
  <c r="O13" i="19" s="1"/>
  <c r="N12" i="19"/>
  <c r="O12" i="19" s="1"/>
  <c r="P12" i="19"/>
  <c r="E12" i="19"/>
  <c r="AA43" i="19"/>
  <c r="X43" i="19"/>
  <c r="J43" i="19"/>
  <c r="I43" i="19"/>
  <c r="R43" i="19"/>
  <c r="Z14" i="19"/>
  <c r="Y14" i="19"/>
  <c r="W14" i="19"/>
  <c r="S14" i="19"/>
  <c r="O14" i="19"/>
  <c r="M14" i="19"/>
  <c r="H14" i="19"/>
  <c r="Z13" i="19"/>
  <c r="Y13" i="19"/>
  <c r="W13" i="19"/>
  <c r="S13" i="19"/>
  <c r="M13" i="19"/>
  <c r="H13" i="19"/>
  <c r="AB12" i="19"/>
  <c r="AB43" i="19" s="1"/>
  <c r="Y12" i="19"/>
  <c r="W12" i="19"/>
  <c r="U12" i="19"/>
  <c r="S12" i="19"/>
  <c r="H12" i="19"/>
  <c r="V43" i="19" l="1"/>
  <c r="M12" i="19"/>
  <c r="K12" i="19"/>
  <c r="L12" i="19" s="1"/>
  <c r="L43" i="19" s="1"/>
  <c r="Z12" i="19"/>
  <c r="N43" i="19"/>
  <c r="O17" i="19"/>
  <c r="O43" i="19" s="1"/>
  <c r="K43" i="19"/>
  <c r="W43" i="19"/>
  <c r="T43" i="19"/>
  <c r="Y43" i="19"/>
  <c r="P43" i="19"/>
  <c r="Q12" i="19"/>
  <c r="Z43" i="19"/>
  <c r="M43" i="19"/>
  <c r="Q43" i="19"/>
  <c r="U43" i="19"/>
  <c r="S43" i="19"/>
  <c r="AA22" i="18"/>
  <c r="Y22" i="18"/>
  <c r="W22" i="18"/>
  <c r="U22" i="18"/>
  <c r="S22" i="18"/>
  <c r="Q22" i="18"/>
  <c r="O22" i="18"/>
  <c r="M22" i="18"/>
  <c r="J22" i="18"/>
  <c r="AB22" i="18" s="1"/>
  <c r="AA21" i="18"/>
  <c r="Y21" i="18"/>
  <c r="W21" i="18"/>
  <c r="U21" i="18"/>
  <c r="S21" i="18"/>
  <c r="Q21" i="18"/>
  <c r="O21" i="18"/>
  <c r="L21" i="18"/>
  <c r="I21" i="18"/>
  <c r="H21" i="18"/>
  <c r="J21" i="18" s="1"/>
  <c r="AA20" i="18"/>
  <c r="Y20" i="18"/>
  <c r="W20" i="18"/>
  <c r="U20" i="18"/>
  <c r="S20" i="18"/>
  <c r="Q20" i="18"/>
  <c r="O20" i="18"/>
  <c r="H20" i="18"/>
  <c r="J20" i="18" s="1"/>
  <c r="AA19" i="18"/>
  <c r="Y19" i="18"/>
  <c r="W19" i="18"/>
  <c r="U19" i="18"/>
  <c r="S19" i="18"/>
  <c r="Q19" i="18"/>
  <c r="H19" i="18"/>
  <c r="J19" i="18" s="1"/>
  <c r="AA18" i="18"/>
  <c r="Y18" i="18"/>
  <c r="W18" i="18"/>
  <c r="U18" i="18"/>
  <c r="S18" i="18"/>
  <c r="Q18" i="18"/>
  <c r="O18" i="18"/>
  <c r="H18" i="18"/>
  <c r="Y15" i="18"/>
  <c r="W15" i="18"/>
  <c r="U15" i="18"/>
  <c r="S15" i="18"/>
  <c r="H15" i="18"/>
  <c r="J15" i="18" s="1"/>
  <c r="AB15" i="18" s="1"/>
  <c r="Y14" i="18"/>
  <c r="W14" i="18"/>
  <c r="U14" i="18"/>
  <c r="S14" i="18"/>
  <c r="Q14" i="18"/>
  <c r="O14" i="18"/>
  <c r="H14" i="18"/>
  <c r="J14" i="18" s="1"/>
  <c r="AB14" i="18" s="1"/>
  <c r="K14" i="18" s="1"/>
  <c r="AA13" i="18"/>
  <c r="Y13" i="18"/>
  <c r="W13" i="18"/>
  <c r="U13" i="18"/>
  <c r="S13" i="18"/>
  <c r="Q13" i="18"/>
  <c r="O13" i="18"/>
  <c r="H13" i="18"/>
  <c r="J13" i="18" s="1"/>
  <c r="AA12" i="18"/>
  <c r="Y12" i="18"/>
  <c r="S12" i="18"/>
  <c r="Q12" i="18"/>
  <c r="O12" i="18"/>
  <c r="H12" i="18"/>
  <c r="R13" i="17"/>
  <c r="S13" i="17" s="1"/>
  <c r="N13" i="17"/>
  <c r="R12" i="17"/>
  <c r="V12" i="17"/>
  <c r="N12" i="17"/>
  <c r="N35" i="17" s="1"/>
  <c r="AB28" i="17"/>
  <c r="AB34" i="17"/>
  <c r="O18" i="17"/>
  <c r="O21" i="17"/>
  <c r="O23" i="17"/>
  <c r="O24" i="17"/>
  <c r="O26" i="17"/>
  <c r="O28" i="17"/>
  <c r="O29" i="17"/>
  <c r="O31" i="17"/>
  <c r="O33" i="17"/>
  <c r="Z35" i="17"/>
  <c r="P35" i="17"/>
  <c r="AA34" i="17"/>
  <c r="Y34" i="17"/>
  <c r="W34" i="17"/>
  <c r="U34" i="17"/>
  <c r="S34" i="17"/>
  <c r="Q34" i="17"/>
  <c r="O34" i="17"/>
  <c r="AB33" i="17"/>
  <c r="AA33" i="17"/>
  <c r="Y33" i="17"/>
  <c r="W33" i="17"/>
  <c r="U33" i="17"/>
  <c r="S33" i="17"/>
  <c r="Q33" i="17"/>
  <c r="M33" i="17"/>
  <c r="L33" i="17"/>
  <c r="K33" i="17"/>
  <c r="H33" i="17"/>
  <c r="I33" i="17" s="1"/>
  <c r="AB32" i="17"/>
  <c r="AA32" i="17"/>
  <c r="Y32" i="17"/>
  <c r="W32" i="17"/>
  <c r="U32" i="17"/>
  <c r="S32" i="17"/>
  <c r="Q32" i="17"/>
  <c r="O32" i="17"/>
  <c r="M32" i="17"/>
  <c r="L32" i="17"/>
  <c r="K32" i="17"/>
  <c r="H32" i="17"/>
  <c r="I32" i="17" s="1"/>
  <c r="AA31" i="17"/>
  <c r="Y31" i="17"/>
  <c r="W31" i="17"/>
  <c r="U31" i="17"/>
  <c r="S31" i="17"/>
  <c r="Q31" i="17"/>
  <c r="H31" i="17"/>
  <c r="I31" i="17" s="1"/>
  <c r="AB30" i="17"/>
  <c r="AA30" i="17"/>
  <c r="Y30" i="17"/>
  <c r="W30" i="17"/>
  <c r="U30" i="17"/>
  <c r="S30" i="17"/>
  <c r="Q30" i="17"/>
  <c r="O30" i="17"/>
  <c r="M30" i="17"/>
  <c r="L30" i="17"/>
  <c r="K30" i="17"/>
  <c r="H30" i="17"/>
  <c r="I30" i="17" s="1"/>
  <c r="AB29" i="17"/>
  <c r="AA29" i="17"/>
  <c r="Y29" i="17"/>
  <c r="W29" i="17"/>
  <c r="U29" i="17"/>
  <c r="S29" i="17"/>
  <c r="Q29" i="17"/>
  <c r="M29" i="17"/>
  <c r="H29" i="17"/>
  <c r="L29" i="17"/>
  <c r="AA28" i="17"/>
  <c r="Y28" i="17"/>
  <c r="W28" i="17"/>
  <c r="U28" i="17"/>
  <c r="S28" i="17"/>
  <c r="Q28" i="17"/>
  <c r="H28" i="17"/>
  <c r="M28" i="17"/>
  <c r="AB27" i="17"/>
  <c r="AA27" i="17"/>
  <c r="Y27" i="17"/>
  <c r="W27" i="17"/>
  <c r="U27" i="17"/>
  <c r="S27" i="17"/>
  <c r="Q27" i="17"/>
  <c r="O27" i="17"/>
  <c r="M27" i="17"/>
  <c r="L27" i="17"/>
  <c r="K27" i="17"/>
  <c r="H27" i="17"/>
  <c r="I27" i="17" s="1"/>
  <c r="AA26" i="17"/>
  <c r="Y26" i="17"/>
  <c r="W26" i="17"/>
  <c r="U26" i="17"/>
  <c r="S26" i="17"/>
  <c r="Q26" i="17"/>
  <c r="H26" i="17"/>
  <c r="AB25" i="17"/>
  <c r="AA25" i="17"/>
  <c r="Y25" i="17"/>
  <c r="W25" i="17"/>
  <c r="U25" i="17"/>
  <c r="S25" i="17"/>
  <c r="Q25" i="17"/>
  <c r="O25" i="17"/>
  <c r="M25" i="17"/>
  <c r="L25" i="17"/>
  <c r="K25" i="17"/>
  <c r="H25" i="17"/>
  <c r="I25" i="17" s="1"/>
  <c r="AA24" i="17"/>
  <c r="Y24" i="17"/>
  <c r="W24" i="17"/>
  <c r="U24" i="17"/>
  <c r="S24" i="17"/>
  <c r="Q24" i="17"/>
  <c r="H24" i="17"/>
  <c r="M24" i="17"/>
  <c r="AA23" i="17"/>
  <c r="Y23" i="17"/>
  <c r="W23" i="17"/>
  <c r="U23" i="17"/>
  <c r="S23" i="17"/>
  <c r="Q23" i="17"/>
  <c r="H23" i="17"/>
  <c r="I23" i="17" s="1"/>
  <c r="J23" i="17" s="1"/>
  <c r="AA22" i="17"/>
  <c r="Y22" i="17"/>
  <c r="W22" i="17"/>
  <c r="U22" i="17"/>
  <c r="S22" i="17"/>
  <c r="Q22" i="17"/>
  <c r="O22" i="17"/>
  <c r="H22" i="17"/>
  <c r="AB22" i="17"/>
  <c r="AB21" i="17"/>
  <c r="AA21" i="17"/>
  <c r="Y21" i="17"/>
  <c r="W21" i="17"/>
  <c r="U21" i="17"/>
  <c r="S21" i="17"/>
  <c r="Q21" i="17"/>
  <c r="M21" i="17"/>
  <c r="L21" i="17"/>
  <c r="K21" i="17"/>
  <c r="H21" i="17"/>
  <c r="I21" i="17" s="1"/>
  <c r="AA20" i="17"/>
  <c r="Y20" i="17"/>
  <c r="W20" i="17"/>
  <c r="U20" i="17"/>
  <c r="S20" i="17"/>
  <c r="Q20" i="17"/>
  <c r="O20" i="17"/>
  <c r="H20" i="17"/>
  <c r="M20" i="17"/>
  <c r="AA19" i="17"/>
  <c r="Y19" i="17"/>
  <c r="W19" i="17"/>
  <c r="U19" i="17"/>
  <c r="S19" i="17"/>
  <c r="Q19" i="17"/>
  <c r="H19" i="17"/>
  <c r="AB19" i="17"/>
  <c r="AB18" i="17"/>
  <c r="AA18" i="17"/>
  <c r="Y18" i="17"/>
  <c r="W18" i="17"/>
  <c r="U18" i="17"/>
  <c r="S18" i="17"/>
  <c r="Q18" i="17"/>
  <c r="M18" i="17"/>
  <c r="L18" i="17"/>
  <c r="K18" i="17"/>
  <c r="H18" i="17"/>
  <c r="I18" i="17" s="1"/>
  <c r="AB17" i="17"/>
  <c r="AA17" i="17"/>
  <c r="Y17" i="17"/>
  <c r="W17" i="17"/>
  <c r="U17" i="17"/>
  <c r="S17" i="17"/>
  <c r="Q17" i="17"/>
  <c r="O17" i="17"/>
  <c r="M17" i="17"/>
  <c r="L17" i="17"/>
  <c r="K17" i="17"/>
  <c r="H17" i="17"/>
  <c r="I17" i="17" s="1"/>
  <c r="J17" i="17" s="1"/>
  <c r="AA16" i="17"/>
  <c r="Y16" i="17"/>
  <c r="W16" i="17"/>
  <c r="U16" i="17"/>
  <c r="S16" i="17"/>
  <c r="Q16" i="17"/>
  <c r="O16" i="17"/>
  <c r="H16" i="17"/>
  <c r="AB16" i="17"/>
  <c r="AA15" i="17"/>
  <c r="Y15" i="17"/>
  <c r="W15" i="17"/>
  <c r="U15" i="17"/>
  <c r="S15" i="17"/>
  <c r="Q15" i="17"/>
  <c r="O15" i="17"/>
  <c r="H15" i="17"/>
  <c r="M15" i="17"/>
  <c r="AB14" i="17"/>
  <c r="AA14" i="17"/>
  <c r="Y14" i="17"/>
  <c r="W14" i="17"/>
  <c r="U14" i="17"/>
  <c r="S14" i="17"/>
  <c r="Q14" i="17"/>
  <c r="O14" i="17"/>
  <c r="M14" i="17"/>
  <c r="L14" i="17"/>
  <c r="K14" i="17"/>
  <c r="H14" i="17"/>
  <c r="I14" i="17"/>
  <c r="AB13" i="17"/>
  <c r="AA13" i="17"/>
  <c r="Y13" i="17"/>
  <c r="W13" i="17"/>
  <c r="U13" i="17"/>
  <c r="Q13" i="17"/>
  <c r="O13" i="17"/>
  <c r="M13" i="17"/>
  <c r="L13" i="17"/>
  <c r="K13" i="17"/>
  <c r="H13" i="17"/>
  <c r="I13" i="17" s="1"/>
  <c r="AB12" i="17"/>
  <c r="AA12" i="17"/>
  <c r="Y12" i="17"/>
  <c r="V35" i="17"/>
  <c r="S12" i="17"/>
  <c r="Q12" i="17"/>
  <c r="H12" i="17"/>
  <c r="K12" i="17"/>
  <c r="N19" i="16"/>
  <c r="N17" i="16"/>
  <c r="N16" i="16"/>
  <c r="N15" i="16"/>
  <c r="N14" i="16"/>
  <c r="N13" i="16"/>
  <c r="N12" i="16"/>
  <c r="O20" i="16"/>
  <c r="K20" i="16"/>
  <c r="P19" i="16"/>
  <c r="L19" i="16"/>
  <c r="J19" i="16"/>
  <c r="F19" i="16"/>
  <c r="P17" i="16"/>
  <c r="L17" i="16"/>
  <c r="J17" i="16"/>
  <c r="F17" i="16"/>
  <c r="P16" i="16"/>
  <c r="L16" i="16"/>
  <c r="J16" i="16"/>
  <c r="F16" i="16"/>
  <c r="G16" i="16" s="1"/>
  <c r="P15" i="16"/>
  <c r="L15" i="16"/>
  <c r="J15" i="16"/>
  <c r="F15" i="16"/>
  <c r="P14" i="16"/>
  <c r="L14" i="16"/>
  <c r="J14" i="16"/>
  <c r="F14" i="16"/>
  <c r="G14" i="16" s="1"/>
  <c r="P13" i="16"/>
  <c r="L13" i="16"/>
  <c r="J13" i="16"/>
  <c r="F13" i="16"/>
  <c r="G13" i="16" s="1"/>
  <c r="P12" i="16"/>
  <c r="L12" i="16"/>
  <c r="J12" i="16"/>
  <c r="F12" i="16"/>
  <c r="G12" i="16" s="1"/>
  <c r="Q12" i="16" s="1"/>
  <c r="J18" i="18" l="1"/>
  <c r="AB18" i="18" s="1"/>
  <c r="K18" i="18" s="1"/>
  <c r="AC18" i="18" s="1"/>
  <c r="J12" i="18"/>
  <c r="AB12" i="18" s="1"/>
  <c r="K12" i="18" s="1"/>
  <c r="H16" i="16"/>
  <c r="Q16" i="16"/>
  <c r="H14" i="16"/>
  <c r="Q14" i="16"/>
  <c r="AB20" i="18"/>
  <c r="K20" i="18" s="1"/>
  <c r="AC20" i="18" s="1"/>
  <c r="H13" i="16"/>
  <c r="Q13" i="16"/>
  <c r="K15" i="18"/>
  <c r="AC15" i="18" s="1"/>
  <c r="AB13" i="18"/>
  <c r="K13" i="18" s="1"/>
  <c r="AC13" i="18" s="1"/>
  <c r="AB19" i="18"/>
  <c r="I23" i="18"/>
  <c r="L23" i="18"/>
  <c r="Z23" i="18"/>
  <c r="AB21" i="18"/>
  <c r="K21" i="18"/>
  <c r="AC21" i="18" s="1"/>
  <c r="K22" i="18"/>
  <c r="AC22" i="18" s="1"/>
  <c r="S23" i="18"/>
  <c r="Y23" i="18"/>
  <c r="AA23" i="18"/>
  <c r="N23" i="18"/>
  <c r="O15" i="18"/>
  <c r="O23" i="18" s="1"/>
  <c r="T23" i="18"/>
  <c r="U12" i="18"/>
  <c r="U23" i="18" s="1"/>
  <c r="V23" i="18"/>
  <c r="W12" i="18"/>
  <c r="W23" i="18" s="1"/>
  <c r="M23" i="18"/>
  <c r="P23" i="18"/>
  <c r="Q15" i="18"/>
  <c r="Q23" i="18" s="1"/>
  <c r="X23" i="18"/>
  <c r="J23" i="18"/>
  <c r="R23" i="18"/>
  <c r="O12" i="17"/>
  <c r="AC30" i="17"/>
  <c r="AD30" i="17" s="1"/>
  <c r="AC17" i="17"/>
  <c r="AD17" i="17" s="1"/>
  <c r="AC33" i="17"/>
  <c r="AD33" i="17" s="1"/>
  <c r="T35" i="17"/>
  <c r="U12" i="17"/>
  <c r="U35" i="17" s="1"/>
  <c r="I19" i="17"/>
  <c r="J19" i="17" s="1"/>
  <c r="K31" i="17"/>
  <c r="I29" i="17"/>
  <c r="J29" i="17" s="1"/>
  <c r="L31" i="17"/>
  <c r="K29" i="17"/>
  <c r="M31" i="17"/>
  <c r="K22" i="17"/>
  <c r="L22" i="17"/>
  <c r="M22" i="17"/>
  <c r="AB31" i="17"/>
  <c r="AC31" i="17" s="1"/>
  <c r="AD31" i="17" s="1"/>
  <c r="I28" i="17"/>
  <c r="AC28" i="17" s="1"/>
  <c r="AD28" i="17" s="1"/>
  <c r="L28" i="17"/>
  <c r="AB15" i="17"/>
  <c r="R35" i="17"/>
  <c r="K28" i="17"/>
  <c r="AB20" i="17"/>
  <c r="S35" i="17"/>
  <c r="J25" i="17"/>
  <c r="AC25" i="17"/>
  <c r="AD25" i="17" s="1"/>
  <c r="AC13" i="17"/>
  <c r="AD13" i="17" s="1"/>
  <c r="J13" i="17"/>
  <c r="J32" i="17"/>
  <c r="AC32" i="17"/>
  <c r="AD32" i="17" s="1"/>
  <c r="AC18" i="17"/>
  <c r="AD18" i="17" s="1"/>
  <c r="J18" i="17"/>
  <c r="O35" i="17"/>
  <c r="Q35" i="17"/>
  <c r="J14" i="17"/>
  <c r="W12" i="17"/>
  <c r="W35" i="17" s="1"/>
  <c r="I24" i="17"/>
  <c r="AA35" i="17"/>
  <c r="L19" i="17"/>
  <c r="M26" i="17"/>
  <c r="L26" i="17"/>
  <c r="I16" i="17"/>
  <c r="L16" i="17"/>
  <c r="M34" i="17"/>
  <c r="M16" i="17"/>
  <c r="Y35" i="17"/>
  <c r="K19" i="17"/>
  <c r="X35" i="17"/>
  <c r="M19" i="17"/>
  <c r="J31" i="17"/>
  <c r="I34" i="17"/>
  <c r="I26" i="17"/>
  <c r="J21" i="17"/>
  <c r="K34" i="17"/>
  <c r="K16" i="17"/>
  <c r="K26" i="17"/>
  <c r="L34" i="17"/>
  <c r="M23" i="17"/>
  <c r="L23" i="17"/>
  <c r="K23" i="17"/>
  <c r="J33" i="17"/>
  <c r="L24" i="17"/>
  <c r="K24" i="17"/>
  <c r="AB24" i="17"/>
  <c r="AC14" i="17"/>
  <c r="AD14" i="17" s="1"/>
  <c r="K15" i="17"/>
  <c r="L15" i="17"/>
  <c r="AC21" i="17"/>
  <c r="AD21" i="17" s="1"/>
  <c r="I12" i="17"/>
  <c r="J27" i="17"/>
  <c r="AC27" i="17"/>
  <c r="AD27" i="17" s="1"/>
  <c r="J30" i="17"/>
  <c r="K20" i="17"/>
  <c r="I20" i="17"/>
  <c r="I15" i="17"/>
  <c r="AB26" i="17"/>
  <c r="M12" i="17"/>
  <c r="L12" i="17"/>
  <c r="L20" i="17"/>
  <c r="I22" i="17"/>
  <c r="AB23" i="17"/>
  <c r="AC23" i="17" s="1"/>
  <c r="AD23" i="17" s="1"/>
  <c r="G17" i="16"/>
  <c r="J20" i="16"/>
  <c r="M20" i="16"/>
  <c r="P20" i="16"/>
  <c r="M20" i="15" s="1"/>
  <c r="N20" i="15" s="1"/>
  <c r="G19" i="16"/>
  <c r="H19" i="16" s="1"/>
  <c r="N20" i="16"/>
  <c r="M21" i="15" s="1"/>
  <c r="N21" i="15" s="1"/>
  <c r="F20" i="16"/>
  <c r="M18" i="15" s="1"/>
  <c r="N18" i="15" s="1"/>
  <c r="L20" i="16"/>
  <c r="I20" i="16"/>
  <c r="G15" i="16"/>
  <c r="H15" i="16" l="1"/>
  <c r="Q15" i="16"/>
  <c r="H17" i="16"/>
  <c r="Q17" i="16"/>
  <c r="K19" i="18"/>
  <c r="AC19" i="18" s="1"/>
  <c r="AC14" i="18"/>
  <c r="AB23" i="18"/>
  <c r="AC12" i="18"/>
  <c r="K23" i="18"/>
  <c r="AB35" i="17"/>
  <c r="J28" i="17"/>
  <c r="AC19" i="17"/>
  <c r="AD19" i="17" s="1"/>
  <c r="AC29" i="17"/>
  <c r="K35" i="17"/>
  <c r="AD29" i="17"/>
  <c r="J22" i="17"/>
  <c r="AC22" i="17"/>
  <c r="AD22" i="17" s="1"/>
  <c r="J15" i="17"/>
  <c r="AC15" i="17"/>
  <c r="AD15" i="17" s="1"/>
  <c r="J12" i="17"/>
  <c r="I35" i="17"/>
  <c r="AC12" i="17"/>
  <c r="AC16" i="17"/>
  <c r="AD16" i="17" s="1"/>
  <c r="J16" i="17"/>
  <c r="AC26" i="17"/>
  <c r="AD26" i="17" s="1"/>
  <c r="J26" i="17"/>
  <c r="J20" i="17"/>
  <c r="AC20" i="17"/>
  <c r="AD20" i="17" s="1"/>
  <c r="AC34" i="17"/>
  <c r="AD34" i="17"/>
  <c r="J34" i="17"/>
  <c r="L35" i="17"/>
  <c r="M35" i="17"/>
  <c r="J24" i="17"/>
  <c r="AC24" i="17"/>
  <c r="AD24" i="17" s="1"/>
  <c r="G20" i="16"/>
  <c r="L12" i="25" s="1"/>
  <c r="L21" i="25" s="1"/>
  <c r="H12" i="16"/>
  <c r="R20" i="16"/>
  <c r="H20" i="16" l="1"/>
  <c r="N12" i="25" s="1"/>
  <c r="N21" i="25" s="1"/>
  <c r="Q20" i="16"/>
  <c r="M22" i="15" s="1"/>
  <c r="AC23" i="18"/>
  <c r="AC35" i="17"/>
  <c r="AD12" i="17"/>
  <c r="AD35" i="17" s="1"/>
  <c r="J35" i="17"/>
  <c r="M24" i="15" l="1"/>
  <c r="N24" i="15" s="1"/>
  <c r="M25" i="15"/>
  <c r="N25" i="15" s="1"/>
  <c r="M23" i="15"/>
  <c r="N23" i="15" s="1"/>
  <c r="N22" i="15"/>
  <c r="M106" i="15"/>
  <c r="M105" i="15"/>
  <c r="O119" i="14"/>
  <c r="O118" i="14"/>
  <c r="L112" i="14"/>
  <c r="N112" i="14" s="1"/>
  <c r="I112" i="14"/>
  <c r="K112" i="14" s="1"/>
  <c r="L111" i="14"/>
  <c r="G111" i="14"/>
  <c r="N99" i="15"/>
  <c r="N100" i="15"/>
  <c r="N101" i="15"/>
  <c r="N123" i="15"/>
  <c r="N124" i="15"/>
  <c r="M131" i="15"/>
  <c r="N131" i="15" s="1"/>
  <c r="N132" i="15"/>
  <c r="N133" i="15"/>
  <c r="N134" i="15"/>
  <c r="N135" i="15"/>
  <c r="M202" i="15"/>
  <c r="N202" i="15" s="1"/>
  <c r="N139" i="15"/>
  <c r="N140" i="15"/>
  <c r="N148" i="15"/>
  <c r="N149" i="15"/>
  <c r="N150" i="15"/>
  <c r="N162" i="15"/>
  <c r="N163" i="15"/>
  <c r="N169" i="15"/>
  <c r="N176" i="15"/>
  <c r="N180" i="15"/>
  <c r="N181" i="15"/>
  <c r="M184" i="15"/>
  <c r="N184" i="15" s="1"/>
  <c r="M187" i="15"/>
  <c r="N187" i="15" s="1"/>
  <c r="M188" i="15"/>
  <c r="N188" i="15" s="1"/>
  <c r="M189" i="15"/>
  <c r="N189" i="15" s="1"/>
  <c r="M190" i="15"/>
  <c r="N190" i="15" s="1"/>
  <c r="M191" i="15"/>
  <c r="N191" i="15" s="1"/>
  <c r="M193" i="15"/>
  <c r="N193" i="15" s="1"/>
  <c r="H18" i="8"/>
  <c r="J11" i="6"/>
  <c r="M198" i="15" s="1"/>
  <c r="N198" i="15" s="1"/>
  <c r="Q12" i="3"/>
  <c r="Q15" i="3" s="1"/>
  <c r="Q23" i="3" s="1"/>
  <c r="R23" i="3"/>
  <c r="J19" i="2"/>
  <c r="K15" i="9"/>
  <c r="M129" i="15" l="1"/>
  <c r="N129" i="15" s="1"/>
  <c r="N111" i="14"/>
  <c r="N113" i="14" s="1"/>
  <c r="M112" i="14"/>
  <c r="I111" i="14"/>
  <c r="K111" i="14" s="1"/>
  <c r="M111" i="14" s="1"/>
  <c r="M113" i="14"/>
  <c r="K11" i="14"/>
  <c r="M11" i="14" s="1"/>
  <c r="N11" i="14"/>
  <c r="O11" i="14"/>
  <c r="K12" i="14"/>
  <c r="M12" i="14" s="1"/>
  <c r="N12" i="14"/>
  <c r="O12" i="14"/>
  <c r="K13" i="14"/>
  <c r="M13" i="14" s="1"/>
  <c r="N13" i="14"/>
  <c r="O13" i="14"/>
  <c r="K14" i="14"/>
  <c r="M14" i="14" s="1"/>
  <c r="N14" i="14"/>
  <c r="O14" i="14"/>
  <c r="K15" i="14"/>
  <c r="M15" i="14" s="1"/>
  <c r="N15" i="14"/>
  <c r="O15" i="14"/>
  <c r="K16" i="14"/>
  <c r="M16" i="14" s="1"/>
  <c r="N16" i="14"/>
  <c r="O16" i="14"/>
  <c r="K17" i="14"/>
  <c r="M17" i="14" s="1"/>
  <c r="N17" i="14"/>
  <c r="O17" i="14"/>
  <c r="K18" i="14"/>
  <c r="M18" i="14" s="1"/>
  <c r="N18" i="14"/>
  <c r="O18" i="14"/>
  <c r="K19" i="14"/>
  <c r="M19" i="14" s="1"/>
  <c r="N19" i="14"/>
  <c r="O19" i="14"/>
  <c r="K20" i="14"/>
  <c r="M20" i="14"/>
  <c r="N20" i="14"/>
  <c r="O20" i="14"/>
  <c r="I21" i="14"/>
  <c r="K21" i="14" s="1"/>
  <c r="M21" i="14" s="1"/>
  <c r="N21" i="14"/>
  <c r="I22" i="14"/>
  <c r="K22" i="14"/>
  <c r="M22" i="14" s="1"/>
  <c r="N22" i="14"/>
  <c r="I23" i="14"/>
  <c r="K23" i="14" s="1"/>
  <c r="M23" i="14" s="1"/>
  <c r="N23" i="14"/>
  <c r="I24" i="14"/>
  <c r="K24" i="14" s="1"/>
  <c r="M24" i="14" s="1"/>
  <c r="N24" i="14"/>
  <c r="I25" i="14"/>
  <c r="K25" i="14" s="1"/>
  <c r="M25" i="14" s="1"/>
  <c r="N25" i="14"/>
  <c r="I26" i="14"/>
  <c r="K26" i="14"/>
  <c r="M26" i="14" s="1"/>
  <c r="N26" i="14"/>
  <c r="I27" i="14"/>
  <c r="K27" i="14" s="1"/>
  <c r="M27" i="14" s="1"/>
  <c r="N27" i="14"/>
  <c r="I28" i="14"/>
  <c r="K28" i="14" s="1"/>
  <c r="M28" i="14" s="1"/>
  <c r="N28" i="14"/>
  <c r="I29" i="14"/>
  <c r="K29" i="14" s="1"/>
  <c r="M29" i="14" s="1"/>
  <c r="N29" i="14"/>
  <c r="K30" i="14"/>
  <c r="M30" i="14"/>
  <c r="N30" i="14"/>
  <c r="K31" i="14"/>
  <c r="M31" i="14" s="1"/>
  <c r="N31" i="14"/>
  <c r="K32" i="14"/>
  <c r="M32" i="14" s="1"/>
  <c r="N32" i="14"/>
  <c r="K33" i="14"/>
  <c r="M33" i="14" s="1"/>
  <c r="N33" i="14"/>
  <c r="K34" i="14"/>
  <c r="M34" i="14" s="1"/>
  <c r="N34" i="14"/>
  <c r="K35" i="14"/>
  <c r="M35" i="14" s="1"/>
  <c r="N35" i="14"/>
  <c r="K36" i="14"/>
  <c r="M36" i="14" s="1"/>
  <c r="N36" i="14"/>
  <c r="H37" i="14"/>
  <c r="I37" i="14" s="1"/>
  <c r="J37" i="14"/>
  <c r="N37" i="14"/>
  <c r="O37" i="14"/>
  <c r="H38" i="14"/>
  <c r="I38" i="14" s="1"/>
  <c r="J38" i="14"/>
  <c r="N38" i="14"/>
  <c r="O38" i="14"/>
  <c r="H39" i="14"/>
  <c r="I39" i="14"/>
  <c r="J39" i="14"/>
  <c r="N39" i="14"/>
  <c r="O39" i="14"/>
  <c r="I40" i="14"/>
  <c r="J40" i="14"/>
  <c r="N40" i="14"/>
  <c r="I44" i="14"/>
  <c r="K44" i="14" s="1"/>
  <c r="M44" i="14" s="1"/>
  <c r="N44" i="14"/>
  <c r="I45" i="14"/>
  <c r="K45" i="14" s="1"/>
  <c r="M45" i="14" s="1"/>
  <c r="N45" i="14"/>
  <c r="I46" i="14"/>
  <c r="K46" i="14" s="1"/>
  <c r="M46" i="14" s="1"/>
  <c r="N46" i="14"/>
  <c r="I47" i="14"/>
  <c r="K47" i="14" s="1"/>
  <c r="M47" i="14" s="1"/>
  <c r="N47" i="14"/>
  <c r="I48" i="14"/>
  <c r="K48" i="14" s="1"/>
  <c r="M48" i="14" s="1"/>
  <c r="N48" i="14"/>
  <c r="I49" i="14"/>
  <c r="K49" i="14"/>
  <c r="M49" i="14" s="1"/>
  <c r="N49" i="14"/>
  <c r="I50" i="14"/>
  <c r="K50" i="14" s="1"/>
  <c r="M50" i="14" s="1"/>
  <c r="N50" i="14"/>
  <c r="I51" i="14"/>
  <c r="K51" i="14" s="1"/>
  <c r="M51" i="14" s="1"/>
  <c r="N51" i="14"/>
  <c r="I52" i="14"/>
  <c r="K52" i="14" s="1"/>
  <c r="M52" i="14" s="1"/>
  <c r="N52" i="14"/>
  <c r="I53" i="14"/>
  <c r="K53" i="14" s="1"/>
  <c r="M53" i="14" s="1"/>
  <c r="N53" i="14"/>
  <c r="I54" i="14"/>
  <c r="K54" i="14" s="1"/>
  <c r="M54" i="14" s="1"/>
  <c r="N54" i="14"/>
  <c r="I55" i="14"/>
  <c r="K55" i="14" s="1"/>
  <c r="M55" i="14" s="1"/>
  <c r="N55" i="14"/>
  <c r="I56" i="14"/>
  <c r="K56" i="14" s="1"/>
  <c r="M56" i="14" s="1"/>
  <c r="N56" i="14"/>
  <c r="I57" i="14"/>
  <c r="K57" i="14" s="1"/>
  <c r="M57" i="14" s="1"/>
  <c r="N57" i="14"/>
  <c r="I58" i="14"/>
  <c r="K58" i="14" s="1"/>
  <c r="M58" i="14" s="1"/>
  <c r="N58" i="14"/>
  <c r="I59" i="14"/>
  <c r="K59" i="14" s="1"/>
  <c r="M59" i="14" s="1"/>
  <c r="N59" i="14"/>
  <c r="I60" i="14"/>
  <c r="K60" i="14"/>
  <c r="M60" i="14" s="1"/>
  <c r="N60" i="14"/>
  <c r="I61" i="14"/>
  <c r="K61" i="14" s="1"/>
  <c r="M61" i="14" s="1"/>
  <c r="N61" i="14"/>
  <c r="I62" i="14"/>
  <c r="K62" i="14" s="1"/>
  <c r="M62" i="14" s="1"/>
  <c r="N62" i="14"/>
  <c r="I63" i="14"/>
  <c r="K63" i="14" s="1"/>
  <c r="M63" i="14" s="1"/>
  <c r="N63" i="14"/>
  <c r="I64" i="14"/>
  <c r="K64" i="14" s="1"/>
  <c r="M64" i="14" s="1"/>
  <c r="N64" i="14"/>
  <c r="I65" i="14"/>
  <c r="K65" i="14" s="1"/>
  <c r="M65" i="14" s="1"/>
  <c r="N65" i="14"/>
  <c r="I66" i="14"/>
  <c r="K66" i="14" s="1"/>
  <c r="M66" i="14" s="1"/>
  <c r="N66" i="14"/>
  <c r="I67" i="14"/>
  <c r="K67" i="14" s="1"/>
  <c r="M67" i="14" s="1"/>
  <c r="N67" i="14"/>
  <c r="I68" i="14"/>
  <c r="K68" i="14" s="1"/>
  <c r="M68" i="14" s="1"/>
  <c r="N68" i="14"/>
  <c r="I69" i="14"/>
  <c r="K69" i="14" s="1"/>
  <c r="M69" i="14" s="1"/>
  <c r="N69" i="14"/>
  <c r="I70" i="14"/>
  <c r="K70" i="14" s="1"/>
  <c r="M70" i="14" s="1"/>
  <c r="N70" i="14"/>
  <c r="I71" i="14"/>
  <c r="K71" i="14" s="1"/>
  <c r="M71" i="14" s="1"/>
  <c r="N71" i="14"/>
  <c r="I72" i="14"/>
  <c r="K72" i="14" s="1"/>
  <c r="M72" i="14" s="1"/>
  <c r="N72" i="14"/>
  <c r="I73" i="14"/>
  <c r="K73" i="14" s="1"/>
  <c r="M73" i="14" s="1"/>
  <c r="N73" i="14"/>
  <c r="I74" i="14"/>
  <c r="K74" i="14" s="1"/>
  <c r="M74" i="14" s="1"/>
  <c r="N74" i="14"/>
  <c r="I75" i="14"/>
  <c r="K75" i="14" s="1"/>
  <c r="M75" i="14" s="1"/>
  <c r="N75" i="14"/>
  <c r="K76" i="14"/>
  <c r="M76" i="14" s="1"/>
  <c r="N76" i="14"/>
  <c r="I77" i="14"/>
  <c r="K77" i="14" s="1"/>
  <c r="M77" i="14" s="1"/>
  <c r="N77" i="14"/>
  <c r="I78" i="14"/>
  <c r="K78" i="14" s="1"/>
  <c r="M78" i="14" s="1"/>
  <c r="N78" i="14"/>
  <c r="I79" i="14"/>
  <c r="K79" i="14" s="1"/>
  <c r="N79" i="14"/>
  <c r="I80" i="14"/>
  <c r="K80" i="14" s="1"/>
  <c r="M80" i="14" s="1"/>
  <c r="N80" i="14"/>
  <c r="I81" i="14"/>
  <c r="K81" i="14" s="1"/>
  <c r="M81" i="14" s="1"/>
  <c r="N81" i="14"/>
  <c r="I82" i="14"/>
  <c r="K82" i="14" s="1"/>
  <c r="M82" i="14" s="1"/>
  <c r="N82" i="14"/>
  <c r="I83" i="14"/>
  <c r="K83" i="14" s="1"/>
  <c r="M83" i="14" s="1"/>
  <c r="N83" i="14"/>
  <c r="I84" i="14"/>
  <c r="K84" i="14" s="1"/>
  <c r="M84" i="14" s="1"/>
  <c r="N84" i="14"/>
  <c r="O85" i="14"/>
  <c r="G88" i="14"/>
  <c r="N88" i="14" s="1"/>
  <c r="O88" i="14"/>
  <c r="I89" i="14"/>
  <c r="J89" i="14"/>
  <c r="N89" i="14"/>
  <c r="O89" i="14"/>
  <c r="I90" i="14"/>
  <c r="J90" i="14"/>
  <c r="N90" i="14"/>
  <c r="O90" i="14"/>
  <c r="I91" i="14"/>
  <c r="J91" i="14"/>
  <c r="N91" i="14"/>
  <c r="O91" i="14"/>
  <c r="I92" i="14"/>
  <c r="J92" i="14"/>
  <c r="N92" i="14"/>
  <c r="O92" i="14"/>
  <c r="I93" i="14"/>
  <c r="K93" i="14" s="1"/>
  <c r="M93" i="14" s="1"/>
  <c r="N93" i="14"/>
  <c r="O93" i="14"/>
  <c r="I94" i="14"/>
  <c r="J94" i="14"/>
  <c r="N94" i="14"/>
  <c r="O94" i="14"/>
  <c r="I95" i="14"/>
  <c r="J95" i="14"/>
  <c r="N95" i="14"/>
  <c r="O95" i="14"/>
  <c r="I96" i="14"/>
  <c r="J96" i="14"/>
  <c r="N96" i="14"/>
  <c r="O96" i="14"/>
  <c r="I97" i="14"/>
  <c r="K97" i="14" s="1"/>
  <c r="M97" i="14" s="1"/>
  <c r="N97" i="14"/>
  <c r="O97" i="14"/>
  <c r="I98" i="14"/>
  <c r="K98" i="14" s="1"/>
  <c r="M98" i="14" s="1"/>
  <c r="J98" i="14"/>
  <c r="N98" i="14"/>
  <c r="O98" i="14"/>
  <c r="I99" i="14"/>
  <c r="J99" i="14"/>
  <c r="N99" i="14"/>
  <c r="O99" i="14"/>
  <c r="I100" i="14"/>
  <c r="K100" i="14" s="1"/>
  <c r="M100" i="14" s="1"/>
  <c r="N100" i="14"/>
  <c r="O100" i="14"/>
  <c r="I101" i="14"/>
  <c r="J101" i="14"/>
  <c r="N101" i="14"/>
  <c r="O101" i="14"/>
  <c r="I102" i="14"/>
  <c r="K102" i="14" s="1"/>
  <c r="M102" i="14" s="1"/>
  <c r="N102" i="14"/>
  <c r="I106" i="14"/>
  <c r="K106" i="14" s="1"/>
  <c r="M106" i="14" s="1"/>
  <c r="N106" i="14"/>
  <c r="I107" i="14"/>
  <c r="K107" i="14" s="1"/>
  <c r="M107" i="14" s="1"/>
  <c r="N107" i="14"/>
  <c r="O108" i="14"/>
  <c r="S15" i="9"/>
  <c r="S19" i="9" s="1"/>
  <c r="S24" i="9" s="1"/>
  <c r="G10" i="9"/>
  <c r="J15" i="9"/>
  <c r="J20" i="9" s="1"/>
  <c r="V15" i="9"/>
  <c r="V20" i="9" s="1"/>
  <c r="P15" i="9"/>
  <c r="P24" i="9" s="1"/>
  <c r="O15" i="9" a="1"/>
  <c r="O15" i="9" s="1"/>
  <c r="O20" i="9" s="1"/>
  <c r="N15" i="9"/>
  <c r="N18" i="9" s="1"/>
  <c r="M15" i="9"/>
  <c r="M20" i="9" s="1"/>
  <c r="L15" i="9"/>
  <c r="L20" i="9" s="1"/>
  <c r="K20" i="9"/>
  <c r="I10" i="9"/>
  <c r="I11" i="9"/>
  <c r="K39" i="14" l="1"/>
  <c r="M39" i="14" s="1"/>
  <c r="K94" i="14"/>
  <c r="M94" i="14" s="1"/>
  <c r="K92" i="14"/>
  <c r="M92" i="14" s="1"/>
  <c r="N108" i="14"/>
  <c r="K99" i="14"/>
  <c r="M99" i="14" s="1"/>
  <c r="K101" i="14"/>
  <c r="M101" i="14" s="1"/>
  <c r="I88" i="14"/>
  <c r="K88" i="14" s="1"/>
  <c r="M88" i="14" s="1"/>
  <c r="K95" i="14"/>
  <c r="M95" i="14" s="1"/>
  <c r="N106" i="15"/>
  <c r="K90" i="14"/>
  <c r="M90" i="14" s="1"/>
  <c r="K89" i="14"/>
  <c r="M89" i="14" s="1"/>
  <c r="K96" i="14"/>
  <c r="M96" i="14" s="1"/>
  <c r="N105" i="15"/>
  <c r="K40" i="14"/>
  <c r="M40" i="14" s="1"/>
  <c r="O103" i="14"/>
  <c r="O41" i="14"/>
  <c r="N41" i="14"/>
  <c r="K91" i="14"/>
  <c r="M91" i="14" s="1"/>
  <c r="K37" i="14"/>
  <c r="M37" i="14" s="1"/>
  <c r="N103" i="14"/>
  <c r="N85" i="14"/>
  <c r="K38" i="14"/>
  <c r="M38" i="14" s="1"/>
  <c r="M108" i="14"/>
  <c r="M79" i="14"/>
  <c r="M85" i="14" s="1"/>
  <c r="O116" i="14" s="1"/>
  <c r="M103" i="15" s="1"/>
  <c r="N103" i="15" s="1"/>
  <c r="T15" i="9"/>
  <c r="T17" i="9" s="1"/>
  <c r="T19" i="9" s="1"/>
  <c r="T24" i="9" s="1"/>
  <c r="W24" i="9" s="1"/>
  <c r="O17" i="9"/>
  <c r="O18" i="9"/>
  <c r="S17" i="9"/>
  <c r="G12" i="9"/>
  <c r="G15" i="9" s="1"/>
  <c r="V17" i="9"/>
  <c r="V18" i="9"/>
  <c r="I12" i="9"/>
  <c r="M17" i="9"/>
  <c r="N20" i="9"/>
  <c r="L17" i="9"/>
  <c r="J17" i="9"/>
  <c r="K17" i="9"/>
  <c r="J18" i="9"/>
  <c r="K18" i="9"/>
  <c r="L18" i="9"/>
  <c r="M18" i="9"/>
  <c r="N17" i="9"/>
  <c r="H10" i="9"/>
  <c r="H12" i="9" s="1"/>
  <c r="H15" i="9" s="1"/>
  <c r="N172" i="15" l="1"/>
  <c r="M168" i="15"/>
  <c r="N166" i="15"/>
  <c r="I15" i="9"/>
  <c r="I17" i="9" s="1"/>
  <c r="O120" i="14"/>
  <c r="M107" i="15" s="1"/>
  <c r="N107" i="15" s="1"/>
  <c r="M41" i="14"/>
  <c r="O115" i="14" s="1"/>
  <c r="M102" i="15" s="1"/>
  <c r="N102" i="15" s="1"/>
  <c r="M103" i="14"/>
  <c r="O117" i="14" s="1"/>
  <c r="M104" i="15" s="1"/>
  <c r="N104" i="15" s="1"/>
  <c r="W19" i="9"/>
  <c r="M143" i="15" s="1"/>
  <c r="N143" i="15" s="1"/>
  <c r="G17" i="9"/>
  <c r="G20" i="9"/>
  <c r="G18" i="9"/>
  <c r="W23" i="9"/>
  <c r="H17" i="9"/>
  <c r="H20" i="9"/>
  <c r="H18" i="9"/>
  <c r="N168" i="15" l="1"/>
  <c r="M167" i="15"/>
  <c r="N167" i="15" s="1"/>
  <c r="I18" i="9"/>
  <c r="I20" i="9"/>
  <c r="N170" i="15"/>
  <c r="N165" i="15"/>
  <c r="W20" i="9"/>
  <c r="M144" i="15" s="1"/>
  <c r="N144" i="15" s="1"/>
  <c r="W18" i="9"/>
  <c r="M142" i="15" s="1"/>
  <c r="N142" i="15" s="1"/>
  <c r="W17" i="9"/>
  <c r="M141" i="15" s="1"/>
  <c r="N141" i="15" s="1"/>
  <c r="N10" i="3"/>
  <c r="M12" i="3"/>
  <c r="M15" i="3" s="1"/>
  <c r="L12" i="3"/>
  <c r="L15" i="3" s="1"/>
  <c r="L25" i="3" s="1"/>
  <c r="N12" i="3"/>
  <c r="N15" i="3" s="1"/>
  <c r="S30" i="3"/>
  <c r="M178" i="15" s="1"/>
  <c r="N178" i="15" s="1"/>
  <c r="S32" i="3"/>
  <c r="I31" i="3"/>
  <c r="S31" i="3" s="1"/>
  <c r="M179" i="15" s="1"/>
  <c r="N179" i="15" s="1"/>
  <c r="J29" i="3"/>
  <c r="S29" i="3" s="1"/>
  <c r="M177" i="15" s="1"/>
  <c r="N177" i="15" s="1"/>
  <c r="I27" i="3"/>
  <c r="O15" i="3"/>
  <c r="O17" i="3" s="1"/>
  <c r="P12" i="3"/>
  <c r="P15" i="3" s="1"/>
  <c r="I12" i="3"/>
  <c r="I15" i="3" s="1"/>
  <c r="I17" i="3" s="1"/>
  <c r="K12" i="3"/>
  <c r="K15" i="3" s="1"/>
  <c r="K23" i="3" s="1"/>
  <c r="G12" i="3"/>
  <c r="G15" i="3" s="1"/>
  <c r="G18" i="3" s="1"/>
  <c r="H17" i="3"/>
  <c r="J12" i="3"/>
  <c r="J15" i="3" s="1"/>
  <c r="J24" i="2"/>
  <c r="J23" i="2"/>
  <c r="J18" i="2"/>
  <c r="H13" i="2"/>
  <c r="J25" i="2"/>
  <c r="M125" i="15" s="1"/>
  <c r="N125" i="15" s="1"/>
  <c r="J15" i="2"/>
  <c r="J14" i="2"/>
  <c r="H12" i="8"/>
  <c r="H13" i="8"/>
  <c r="H14" i="8"/>
  <c r="G15" i="8"/>
  <c r="H17" i="8"/>
  <c r="G21" i="8"/>
  <c r="G22" i="8"/>
  <c r="H23" i="8"/>
  <c r="G25" i="8"/>
  <c r="J15" i="6"/>
  <c r="M201" i="15" s="1"/>
  <c r="N201" i="15" s="1"/>
  <c r="J14" i="6"/>
  <c r="M200" i="15" s="1"/>
  <c r="N200" i="15" s="1"/>
  <c r="J13" i="6"/>
  <c r="M199" i="15" s="1"/>
  <c r="N199" i="15" s="1"/>
  <c r="M137" i="15" l="1"/>
  <c r="N137" i="15" s="1"/>
  <c r="N24" i="2"/>
  <c r="N18" i="2"/>
  <c r="M128" i="15"/>
  <c r="N128" i="15" s="1"/>
  <c r="N23" i="2"/>
  <c r="M136" i="15"/>
  <c r="N136" i="15" s="1"/>
  <c r="J19" i="3"/>
  <c r="J20" i="3"/>
  <c r="N25" i="3"/>
  <c r="N23" i="3"/>
  <c r="G19" i="3"/>
  <c r="P19" i="3"/>
  <c r="P18" i="3"/>
  <c r="S18" i="3" s="1"/>
  <c r="M154" i="15" s="1"/>
  <c r="N154" i="15" s="1"/>
  <c r="P21" i="3"/>
  <c r="S20" i="3"/>
  <c r="M160" i="15" s="1"/>
  <c r="N160" i="15" s="1"/>
  <c r="M23" i="3"/>
  <c r="L23" i="3"/>
  <c r="K25" i="3"/>
  <c r="J22" i="3"/>
  <c r="S22" i="3" s="1"/>
  <c r="M161" i="15" s="1"/>
  <c r="N161" i="15" s="1"/>
  <c r="G21" i="3"/>
  <c r="S21" i="3" l="1"/>
  <c r="M153" i="15" s="1"/>
  <c r="N153" i="15" s="1"/>
  <c r="S23" i="3"/>
  <c r="M155" i="15" s="1"/>
  <c r="N155" i="15" s="1"/>
  <c r="S19" i="3"/>
  <c r="M152" i="15" s="1"/>
  <c r="N152" i="15" s="1"/>
  <c r="S27" i="3" l="1"/>
  <c r="M159" i="15" s="1"/>
  <c r="N159" i="15" s="1"/>
  <c r="S17" i="3"/>
  <c r="M151" i="15" s="1"/>
  <c r="N151" i="15" l="1"/>
  <c r="S25" i="3"/>
  <c r="M157" i="15" s="1"/>
  <c r="N157" i="15" s="1"/>
  <c r="N174" i="15" l="1"/>
  <c r="N175" i="15"/>
  <c r="G20" i="2"/>
  <c r="J20" i="2" s="1"/>
  <c r="J12" i="2"/>
  <c r="M127" i="15" s="1"/>
  <c r="N127" i="15" s="1"/>
  <c r="J26" i="2"/>
  <c r="J13" i="2"/>
  <c r="O31" i="2"/>
  <c r="P24" i="2"/>
  <c r="J29" i="2"/>
  <c r="M138" i="15" s="1"/>
  <c r="N138" i="15" s="1"/>
  <c r="M126" i="15" l="1"/>
  <c r="N126" i="15" s="1"/>
  <c r="M130" i="15"/>
  <c r="N130" i="15" s="1"/>
  <c r="P31" i="2"/>
  <c r="M24" i="2"/>
  <c r="N3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tc={3A3CA31F-26C7-4CC6-8DFD-A84AB495C6CF}</author>
    <author>tc={576705DA-96C1-49C8-86B5-2C63AAB4490A}</author>
    <author>tc={78A1E429-7D19-48A1-A0A5-2667B90BCC52}</author>
    <author>tc={189334CB-58C2-4652-A13E-3B27D6F97B34}</author>
    <author>tc={AE12C26A-5BE8-446D-8BEC-BD1E7B5466E7}</author>
    <author>tc={82B2B541-A289-4807-B3EB-CC016D34CE51}</author>
  </authors>
  <commentList>
    <comment ref="M25" authorId="0" shapeId="0" xr:uid="{3A3CA31F-26C7-4CC6-8DFD-A84AB495C6C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37" authorId="1" shapeId="0" xr:uid="{576705DA-96C1-49C8-86B5-2C63AAB4490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49" authorId="2" shapeId="0" xr:uid="{78A1E429-7D19-48A1-A0A5-2667B90BCC5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62" authorId="3" shapeId="0" xr:uid="{189334CB-58C2-4652-A13E-3B27D6F97B3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75" authorId="4" shapeId="0" xr:uid="{AE12C26A-5BE8-446D-8BEC-BD1E7B5466E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93" authorId="5" shapeId="0" xr:uid="{82B2B541-A289-4807-B3EB-CC016D34CE51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<sst xmlns="http://schemas.openxmlformats.org/spreadsheetml/2006/main" count="1815" uniqueCount="728">
  <si>
    <t>METÁLICA</t>
  </si>
  <si>
    <t>ALUMÍNIO / INOX</t>
  </si>
  <si>
    <t>Área</t>
  </si>
  <si>
    <t>Espessura</t>
  </si>
  <si>
    <t>Tipo</t>
  </si>
  <si>
    <t>B</t>
  </si>
  <si>
    <t>A</t>
  </si>
  <si>
    <t>Peitoril</t>
  </si>
  <si>
    <t>Requadração</t>
  </si>
  <si>
    <t>Pintura</t>
  </si>
  <si>
    <t>Vidros</t>
  </si>
  <si>
    <t>Quantidade</t>
  </si>
  <si>
    <t>Dimensões</t>
  </si>
  <si>
    <t>Descrição</t>
  </si>
  <si>
    <t>ESQUADRIAS</t>
  </si>
  <si>
    <t>SERVIÇOS:</t>
  </si>
  <si>
    <t>LOCAL:</t>
  </si>
  <si>
    <t>REVISÃO:</t>
  </si>
  <si>
    <t>OBJETO:</t>
  </si>
  <si>
    <t>DATA:</t>
  </si>
  <si>
    <t>CLIENTE:</t>
  </si>
  <si>
    <t>MEMORIAL DE CÁLCULO</t>
  </si>
  <si>
    <t>Paraciclo metálico tipo “U invertido”</t>
  </si>
  <si>
    <t>SOMA</t>
  </si>
  <si>
    <t>Comprimento</t>
  </si>
  <si>
    <t>m</t>
  </si>
  <si>
    <t>Largura</t>
  </si>
  <si>
    <t>Área Bruta</t>
  </si>
  <si>
    <t>m²</t>
  </si>
  <si>
    <t>Acréscimos</t>
  </si>
  <si>
    <t>Descontos</t>
  </si>
  <si>
    <t>Área Líquida</t>
  </si>
  <si>
    <t>CIMENTADOS / CONCRETOS</t>
  </si>
  <si>
    <t>LASTRO DE BRITA PARA PISO - (OBRAS CIVIS)</t>
  </si>
  <si>
    <t>m³</t>
  </si>
  <si>
    <t>kg</t>
  </si>
  <si>
    <t>PISOS DIVERSOS</t>
  </si>
  <si>
    <t xml:space="preserve">PINTURAS </t>
  </si>
  <si>
    <t>REBOCO (1 CALH:4 ARFC+100kgCI/M3)</t>
  </si>
  <si>
    <t>EMBOÇO (1CI:4 ARML)</t>
  </si>
  <si>
    <t>CHAPISCO COMUM</t>
  </si>
  <si>
    <t xml:space="preserve">REVESTIMENTOS </t>
  </si>
  <si>
    <t>Pé-direito</t>
  </si>
  <si>
    <t>Perímetro</t>
  </si>
  <si>
    <t>PINTURA DE FAIXA ZEBRADA</t>
  </si>
  <si>
    <t>PINTURA DE SÍMBOLO (PCD, GETANTE OU IDOSO)</t>
  </si>
  <si>
    <t>DEMARCAÇÃO DE VAGAS COM TINTA POLIESPORTIVA</t>
  </si>
  <si>
    <t>und</t>
  </si>
  <si>
    <t xml:space="preserve">PAISAGISMO </t>
  </si>
  <si>
    <t>Grama São Carlos</t>
  </si>
  <si>
    <t>Areca Dourada</t>
  </si>
  <si>
    <t>Falso-íris</t>
  </si>
  <si>
    <t>Xanadu</t>
  </si>
  <si>
    <t>Abacaxi-Roxo</t>
  </si>
  <si>
    <t>Amor-Perfeito-dos-jardins</t>
  </si>
  <si>
    <t>Agapanto</t>
  </si>
  <si>
    <t>Jacarandá de minas</t>
  </si>
  <si>
    <t>Grama Amendoim</t>
  </si>
  <si>
    <t>Agerato</t>
  </si>
  <si>
    <t>Grama Preta</t>
  </si>
  <si>
    <t>Maranta-Tricolor</t>
  </si>
  <si>
    <t>Licuala</t>
  </si>
  <si>
    <t>Costela de Adão</t>
  </si>
  <si>
    <t>Orelha-de-Elefante</t>
  </si>
  <si>
    <t>COMPONENTES DE GABINETE</t>
  </si>
  <si>
    <t>Toten Grande</t>
  </si>
  <si>
    <t xml:space="preserve">Toten Bloco Mapa </t>
  </si>
  <si>
    <t>Mesa Tátil</t>
  </si>
  <si>
    <t>DIVERSOS</t>
  </si>
  <si>
    <t>VIDROS</t>
  </si>
  <si>
    <t>Unidade de Medida</t>
  </si>
  <si>
    <t>Piso Drenante Circulação</t>
  </si>
  <si>
    <t>Estacionamento</t>
  </si>
  <si>
    <t>Piso  Circulação</t>
  </si>
  <si>
    <t>PASSEIO PROTECAO EM CONC.DESEMPEN.5CM1 - INCLUSIVE LASTRO, IMPERMEABILIZADO</t>
  </si>
  <si>
    <t>Calçada</t>
  </si>
  <si>
    <t>PISO CONCRETO POLIDO</t>
  </si>
  <si>
    <t>ARMAÇÃO PARA EXECUÇÃO DE RADIER, PISO DE CONCRETO OU LAJE SOBRE SOLO, COM USO DE TELA Q-159.</t>
  </si>
  <si>
    <t>LASTRO DE AREIA - (OBRAS CIVIS)</t>
  </si>
  <si>
    <t xml:space="preserve">PISO DRENANTE </t>
  </si>
  <si>
    <t xml:space="preserve">CONTRAPISO DE CONCRETO DESEMPENADO </t>
  </si>
  <si>
    <t>Rampas</t>
  </si>
  <si>
    <t>PISO GRANITO</t>
  </si>
  <si>
    <t xml:space="preserve">PISO GRANITO BRANCO </t>
  </si>
  <si>
    <t>Placa Vidro</t>
  </si>
  <si>
    <t>Escada 1</t>
  </si>
  <si>
    <t>Escada 2</t>
  </si>
  <si>
    <t>Escada 3</t>
  </si>
  <si>
    <t>(13,52+38,46)</t>
  </si>
  <si>
    <t>Palmeira Ráfis</t>
  </si>
  <si>
    <t>PAVIMENTO:</t>
  </si>
  <si>
    <t>IMPLANTAÇÃO</t>
  </si>
  <si>
    <t>SINAPI</t>
  </si>
  <si>
    <t>FIXAÇÃO (ENCUNHAMENTO) DE ALVENARIA DE VEDAÇÃO COM ESPUMA DE POLIURETANO EXPANSIVA. (ADAPTADO CONFORME DECRETO ESTADUAL GO N° 9900/2021)</t>
  </si>
  <si>
    <t>ALVENARIA DE VEDAÇÃO DE BLOCOS VAZADOS DE CONCRETO DE 19X19X39 CM (ESPESSURA 19 CM) E ARGAMASSA DE ASSENTAMENTO COM PREPARO EM BETONEIRA. AF_12/2021</t>
  </si>
  <si>
    <t>ALVENARIA DE VEDAÇÃO DE BLOCOS VAZADOS DE CONCRETO DE 14X19X39 CM (ESPESSURA 14 CM)  E ARGAMASSA DE ASSENTAMENTO COM PREPARO EM BETONEIRA. AF_12/2021</t>
  </si>
  <si>
    <t>RESUMO</t>
  </si>
  <si>
    <t>TOTAL</t>
  </si>
  <si>
    <t>Dimensões:</t>
  </si>
  <si>
    <t>Tipo de Alvenaria:</t>
  </si>
  <si>
    <t>Acunhamento (m)</t>
  </si>
  <si>
    <t>Marcação  (m)</t>
  </si>
  <si>
    <t>Área Total (m²)</t>
  </si>
  <si>
    <t>Repetições</t>
  </si>
  <si>
    <t>Área Líquida                                        (m²)</t>
  </si>
  <si>
    <t>Desconto               (m²)</t>
  </si>
  <si>
    <t>Área Bruta (m²)</t>
  </si>
  <si>
    <t>Pé Direito                     (m)</t>
  </si>
  <si>
    <t>Perímetro                                                                                                                      (m)</t>
  </si>
  <si>
    <t>Parede</t>
  </si>
  <si>
    <t>ALVENARIAS</t>
  </si>
  <si>
    <t xml:space="preserve">BLOCO DE CONCRETO </t>
  </si>
  <si>
    <t>RESUMO GERAL DE LEVANTAMENTOS</t>
  </si>
  <si>
    <t>LEVANTAMENTOS</t>
  </si>
  <si>
    <t>Item</t>
  </si>
  <si>
    <t>Serviço</t>
  </si>
  <si>
    <t>Und</t>
  </si>
  <si>
    <t>Total</t>
  </si>
  <si>
    <t>M2</t>
  </si>
  <si>
    <t>UN</t>
  </si>
  <si>
    <t>M3</t>
  </si>
  <si>
    <t>M</t>
  </si>
  <si>
    <t>KG</t>
  </si>
  <si>
    <t>PAREDES E PAINÉIS</t>
  </si>
  <si>
    <t>PAREDES</t>
  </si>
  <si>
    <t xml:space="preserve">GUARDA CORPO COM CORRIMÃO/TUBO INDUSTRIAL  GC-1 </t>
  </si>
  <si>
    <t>CORRIMÃO/TUBO INDUSTRIAL C-1</t>
  </si>
  <si>
    <t>ALÇAPÃO FORMATO COIFA EM CHAPA VINCADA Nº. 18 H=(10+2)CM, C/ALÇAS E PORTA CADEADOS (INCLUSIVE CADEADOS Nº. 30)</t>
  </si>
  <si>
    <t>PORTA CORTA FOGO COMPLETA - P90</t>
  </si>
  <si>
    <t>PORTA CORTA FOGO COMPLETA - P100</t>
  </si>
  <si>
    <t>ESCADA TIPO MARINHEIRO SEM GUARDA CORPO PADRÃO GOINFRA ( H &lt;= 3M)</t>
  </si>
  <si>
    <t>REVESTIMENTO DE PAREDES</t>
  </si>
  <si>
    <t>CIMENTADOS E CONCRETOS</t>
  </si>
  <si>
    <t>Implantação</t>
  </si>
  <si>
    <t>14X19X39CM</t>
  </si>
  <si>
    <t>TIJOLO CERÂMICO MACIÇO LAMINADO APARENTE</t>
  </si>
  <si>
    <t>19X19X39CM</t>
  </si>
  <si>
    <t>Parede 1 - Rampa 3</t>
  </si>
  <si>
    <t>Parede 2 - Rampa 3</t>
  </si>
  <si>
    <t>Parede 3 - Rampa 3</t>
  </si>
  <si>
    <t>Parede 4 - Rampa 3</t>
  </si>
  <si>
    <t>Parede 5 - Rampa 4</t>
  </si>
  <si>
    <t>Parede 6 - Rampa 4</t>
  </si>
  <si>
    <t>Parede 7 - Rampa 4</t>
  </si>
  <si>
    <t>Parede 8 - Rampa 4</t>
  </si>
  <si>
    <t>Parede 9 - Rampa 4</t>
  </si>
  <si>
    <t>Parede 10 - Rampa 4</t>
  </si>
  <si>
    <t>(9X19X19)</t>
  </si>
  <si>
    <t>BLOCO DE CONCRETO</t>
  </si>
  <si>
    <t>(7x15x30)</t>
  </si>
  <si>
    <t>Alvenaria complementar às contenções nas rampas</t>
  </si>
  <si>
    <t>Base de apoio em alvenaria para placa identificadora da fachada</t>
  </si>
  <si>
    <t xml:space="preserve">Alvenaria das muretas de fachada </t>
  </si>
  <si>
    <t>Bancos/Floreiras</t>
  </si>
  <si>
    <t>Alvenaria Abrigo de lixo</t>
  </si>
  <si>
    <t>Bancos e Floreira  (lateral)</t>
  </si>
  <si>
    <t>Bancos e Floreira (face)</t>
  </si>
  <si>
    <t>Rampa 3</t>
  </si>
  <si>
    <t xml:space="preserve">Estrutura base </t>
  </si>
  <si>
    <t>Rampa 4</t>
  </si>
  <si>
    <t>Escada e Rampa 1</t>
  </si>
  <si>
    <t>PINTURA TEXTURIZADA C/SELADOR ACRILICO</t>
  </si>
  <si>
    <t>Entrada de Energia</t>
  </si>
  <si>
    <t>Fachada Tijolo Aparente</t>
  </si>
  <si>
    <t>Abrigo de lixo</t>
  </si>
  <si>
    <t>Canteiro Triangular</t>
  </si>
  <si>
    <t>Alvenaria para flores da escada</t>
  </si>
  <si>
    <t xml:space="preserve">Muretas </t>
  </si>
  <si>
    <t xml:space="preserve"> Fachada</t>
  </si>
  <si>
    <t>Floreira da escada</t>
  </si>
  <si>
    <t>muro externo e divisa</t>
  </si>
  <si>
    <t xml:space="preserve">Entrada de Energia </t>
  </si>
  <si>
    <t xml:space="preserve"> Rampa 2</t>
  </si>
  <si>
    <t>SECRETÁRIA DE ESTADO DE INFRAESTRUTURA (SEINFRA) - GOVERNO DO ESTADO DE GOIÁS</t>
  </si>
  <si>
    <t>CONSTRUÇÃO DE ESCOLA DE ARTES BASILEU FRANÇA</t>
  </si>
  <si>
    <t>AV. UNIVERSITÁRIA, N. 1750, ST. LESTE UNIVERSITÁRIO, GOIÂNIA, GO</t>
  </si>
  <si>
    <t xml:space="preserve">Base Reservatorio </t>
  </si>
  <si>
    <t xml:space="preserve"> Muretas</t>
  </si>
  <si>
    <t>Base de apoio para placa</t>
  </si>
  <si>
    <t xml:space="preserve">Abrigo de lixo </t>
  </si>
  <si>
    <t>MESA TÁTIL</t>
  </si>
  <si>
    <t>UND</t>
  </si>
  <si>
    <t xml:space="preserve">TOTEN BLOCO MAPA </t>
  </si>
  <si>
    <t>TOTEN GRANDE</t>
  </si>
  <si>
    <t>PLACA DE INDENTIFICAÇÃO DE VIDRO</t>
  </si>
  <si>
    <t>M²</t>
  </si>
  <si>
    <t>MARANTA-TRICOLOR</t>
  </si>
  <si>
    <t>PAISAGISMO</t>
  </si>
  <si>
    <t>PISO EM GRANITO</t>
  </si>
  <si>
    <t>PARACICLO METÁLICO TIPO “U INVERTIDO”</t>
  </si>
  <si>
    <t>GUARDA CORPO - TUBO INDUSTRIAL</t>
  </si>
  <si>
    <t>ALVENARIA DE VEDAÇÃO DE BLOCOS CERÂMICOS FURADOS NA HORIZONTAL DE 9X19X19 CM (ESPESSURA 9 CM) E ARGAMASSA DE ASSENTAMENTO COM PREPARO EM BETONEIRA. AF_12/2021</t>
  </si>
  <si>
    <t>PAVIMENTAÇÃO E REVESTIMENTO</t>
  </si>
  <si>
    <t>ALVENARIA DE TIJOLO LAMINADO 1 VEZ - ARG. (1CI : 1CH : 6ARML)</t>
  </si>
  <si>
    <t>ALVENARIA DE VEDAÇÃO DE BLOCOS VAZADOS DE CONCRETO DE 9X19X39 CM (ESPESSURA 9 CM) E ARGAMASSA DE ASSENTAMENTO COM PREPARO EM BETONEIRA. AF_12/2021</t>
  </si>
  <si>
    <t>(9X19X39)</t>
  </si>
  <si>
    <t>MURO</t>
  </si>
  <si>
    <t>PAVIMENTAÇÃO</t>
  </si>
  <si>
    <t>CONTRAPISO EM CONCRETO DESEMPENSADO, FCK 20 MPA, ESP.: 8 CM</t>
  </si>
  <si>
    <t>PISO LAMINADO COM CONCRETO USINADO 25 MPA E=10 CM (ADAPTADO CONFORME DECRETO ESTADUAL GO N° 9900/2021)</t>
  </si>
  <si>
    <t>ARMAÇÃO PARA EXECUÇÃO DE RADIER, PISO DE CONCRETO OU LAJE SOBRE SOLO, COM USO DE TELA Q-159, AF_09/2021. (adaptado conforme Decreto Estadual 9900/2021)</t>
  </si>
  <si>
    <t>PASSEIO PROTECAO EM CONC.DESEMPEN.5 CM 1:2,5:3,5 (INCLUSO ESPELHO DE 30CM/ ESCAVAÇÃO/REATERRO/APILOAMENTO/ATERRO INTERNO)</t>
  </si>
  <si>
    <t>BLOCO:</t>
  </si>
  <si>
    <t>Elemento</t>
  </si>
  <si>
    <t>Profundidade Executada</t>
  </si>
  <si>
    <t>Retirada de Material</t>
  </si>
  <si>
    <t>Carga e Transporte</t>
  </si>
  <si>
    <t>Aço</t>
  </si>
  <si>
    <t xml:space="preserve">Concreto
Executado
(m³) </t>
  </si>
  <si>
    <t>Arrasamento de estacas
(m³)</t>
  </si>
  <si>
    <t>Unitário (m)</t>
  </si>
  <si>
    <t>Total (m)</t>
  </si>
  <si>
    <t>Ø 6.3</t>
  </si>
  <si>
    <t>Ø 8.0</t>
  </si>
  <si>
    <t>Ø 12.5</t>
  </si>
  <si>
    <t>Ø 5.0</t>
  </si>
  <si>
    <t>(m³)</t>
  </si>
  <si>
    <t>Comp. (m)</t>
  </si>
  <si>
    <t>Peso (kg)</t>
  </si>
  <si>
    <t>Comp.</t>
  </si>
  <si>
    <t>Peso</t>
  </si>
  <si>
    <t>C30</t>
  </si>
  <si>
    <t>TOTAIS</t>
  </si>
  <si>
    <t>FUNDAÇÕES - ESTACAS ESCAVADA</t>
  </si>
  <si>
    <t>RAMPA 1</t>
  </si>
  <si>
    <t>Ø 30 cm</t>
  </si>
  <si>
    <t>Ø 10.0</t>
  </si>
  <si>
    <t>FUNDAÇÕES - BALDRAMES</t>
  </si>
  <si>
    <t>Quant.</t>
  </si>
  <si>
    <t>Dimensões Baldrame</t>
  </si>
  <si>
    <t>Prof.
(m)</t>
  </si>
  <si>
    <t>Escavação manual</t>
  </si>
  <si>
    <t>Retirada de material</t>
  </si>
  <si>
    <t>Apiloamento</t>
  </si>
  <si>
    <t>Lastro de concreto 
5 cm</t>
  </si>
  <si>
    <t>Forma de madeira</t>
  </si>
  <si>
    <t xml:space="preserve">Concreto
(m³) </t>
  </si>
  <si>
    <t>Reaterro compactado</t>
  </si>
  <si>
    <t>Comp.
(m)</t>
  </si>
  <si>
    <t>Larg.
(m)</t>
  </si>
  <si>
    <t>Altura
(m)</t>
  </si>
  <si>
    <t>Ø 16.0</t>
  </si>
  <si>
    <t>Ø 20.0</t>
  </si>
  <si>
    <t>(m²)</t>
  </si>
  <si>
    <t>RAMPA 1 - VB1</t>
  </si>
  <si>
    <t>RAMPA 1 - VP1</t>
  </si>
  <si>
    <t>FUNDAÇÕES - BLOCOS</t>
  </si>
  <si>
    <t>Dimensões Bloco</t>
  </si>
  <si>
    <t>C45</t>
  </si>
  <si>
    <t>A1</t>
  </si>
  <si>
    <t>A2</t>
  </si>
  <si>
    <t>PER</t>
  </si>
  <si>
    <t>RAMPA 1 - B1/B2/B3/B4/B5/B8</t>
  </si>
  <si>
    <t>RAMPA 1 - B6/B7</t>
  </si>
  <si>
    <t>RAMPA 1 - PAR1</t>
  </si>
  <si>
    <t>FUNDAÇÕES - CONTENÇÕES</t>
  </si>
  <si>
    <t>RAMPA 1 - PAR2</t>
  </si>
  <si>
    <t>RAMPA 1 - PAR3</t>
  </si>
  <si>
    <t>RAMPA 1 - P1</t>
  </si>
  <si>
    <t>RAMPA 1 - P2</t>
  </si>
  <si>
    <t>RAMPA 1 - P3</t>
  </si>
  <si>
    <t>RAMPA 1 - P4</t>
  </si>
  <si>
    <t>RAMPA 1 - P5</t>
  </si>
  <si>
    <t>RAMPA 1 - P6</t>
  </si>
  <si>
    <t>RAMPA 1 - P7</t>
  </si>
  <si>
    <t>RAMPA 1 - P8</t>
  </si>
  <si>
    <t>Dimensões Cortina</t>
  </si>
  <si>
    <t>ESTRUTURA - ESCADAS</t>
  </si>
  <si>
    <t>Escora</t>
  </si>
  <si>
    <t>ESCADA - E1</t>
  </si>
  <si>
    <t>Dimensões Escadas</t>
  </si>
  <si>
    <t>ESCADA - E2</t>
  </si>
  <si>
    <t>ESCADA - E2
P1/P2</t>
  </si>
  <si>
    <t>ESCADA - E2
P3/P4</t>
  </si>
  <si>
    <t>ESCADA - E2
V101 - BASE</t>
  </si>
  <si>
    <t>ESCADA - E2
V101 - TOPO</t>
  </si>
  <si>
    <t>ESCADA - E3
P1/P3/P4/P5/P6
P12/P17</t>
  </si>
  <si>
    <t>ESCADA - E3
P9/P11</t>
  </si>
  <si>
    <t>ESCADA - E3
P2/P7/P8</t>
  </si>
  <si>
    <t>ESCADA - E3
P16</t>
  </si>
  <si>
    <t>ESCADA - E3
P13</t>
  </si>
  <si>
    <t>ESCADA - E3
V101</t>
  </si>
  <si>
    <t>ESCADA - E3
V102</t>
  </si>
  <si>
    <t>ESCADA - E3
V103</t>
  </si>
  <si>
    <t>ESCADA - E3
TRAMO 1</t>
  </si>
  <si>
    <t>ESCADA - E3
TRAMO 2</t>
  </si>
  <si>
    <t>ESCADA - E3
TRAMO 3</t>
  </si>
  <si>
    <t>CORTINA ESCADA 3</t>
  </si>
  <si>
    <t>RAMPA 2</t>
  </si>
  <si>
    <t>RAMPA 2 - B1/B2B/3</t>
  </si>
  <si>
    <t>RAMPA 2 - B4</t>
  </si>
  <si>
    <t>RAMPA 2 - B5</t>
  </si>
  <si>
    <t>RAMPA 2 - B6</t>
  </si>
  <si>
    <t>RAMPA 2 - VB1</t>
  </si>
  <si>
    <t>RAMPA 2 - VB2</t>
  </si>
  <si>
    <t>RAMPA 2 - VB3</t>
  </si>
  <si>
    <t>RAMPA 2 - VB4</t>
  </si>
  <si>
    <t>RAMPA 2 - VB5</t>
  </si>
  <si>
    <t>RAMPA 2 - VB6</t>
  </si>
  <si>
    <t>RAMPA 2 - VB7</t>
  </si>
  <si>
    <t>RAMPA 2 - VB8</t>
  </si>
  <si>
    <t>ESTRUTURA - PILARES</t>
  </si>
  <si>
    <t>Dimensões Pilares</t>
  </si>
  <si>
    <t>Adesivo Epóxi</t>
  </si>
  <si>
    <t>Hf
(m)</t>
  </si>
  <si>
    <t>Ø 25.0</t>
  </si>
  <si>
    <t>(cm³)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</si>
  <si>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</si>
  <si>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</si>
  <si>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</si>
  <si>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</si>
  <si>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</si>
  <si>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</si>
  <si>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</si>
  <si>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</si>
  <si>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</si>
  <si>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</si>
  <si>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</si>
  <si>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</si>
  <si>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</si>
  <si>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</si>
  <si>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</si>
  <si>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</si>
  <si>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</si>
  <si>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</si>
  <si>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</si>
  <si>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</si>
  <si>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</si>
  <si>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</si>
  <si>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</si>
  <si>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</si>
  <si>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</si>
  <si>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</si>
  <si>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</si>
  <si>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</si>
  <si>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</si>
  <si>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</si>
  <si>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</si>
  <si>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</si>
  <si>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</si>
  <si>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</si>
  <si>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</si>
  <si>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</si>
  <si>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</si>
  <si>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</si>
  <si>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</si>
  <si>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RAMPA 2 - P1</t>
  </si>
  <si>
    <t>RAMPA 2 - P2</t>
  </si>
  <si>
    <t>RAMPA 2 - P3</t>
  </si>
  <si>
    <t>RAMPA 2 - P6</t>
  </si>
  <si>
    <t>RAMPA 2 - P4/P5</t>
  </si>
  <si>
    <t>ESTRUTURA - VIGAS</t>
  </si>
  <si>
    <t>Dimensões Vigas</t>
  </si>
  <si>
    <t>RAMPA 2 - VT1</t>
  </si>
  <si>
    <t>RAMPA 2 - VT2</t>
  </si>
  <si>
    <t>RAMPA 2 - VT3</t>
  </si>
  <si>
    <t>RAMPA 2 - VT4</t>
  </si>
  <si>
    <t>RAMPA 2 - VA5</t>
  </si>
  <si>
    <t>RAMPA 2 - VA6</t>
  </si>
  <si>
    <t>Treliça</t>
  </si>
  <si>
    <t>Tela</t>
  </si>
  <si>
    <t>TR20</t>
  </si>
  <si>
    <t>TR25</t>
  </si>
  <si>
    <t>ESTRUTURA - LAJES</t>
  </si>
  <si>
    <t>RAMPA 2 - L1</t>
  </si>
  <si>
    <t>RAMPA 2 - L2</t>
  </si>
  <si>
    <t>Dimensões Lajes</t>
  </si>
  <si>
    <t>RAMPA 3</t>
  </si>
  <si>
    <t>RAMPA 3 - B1/B2/B3/B4/B5
B6/B7/B8/B9/B10/B11/B12/
B13/B14</t>
  </si>
  <si>
    <t>RAMPA 3 - P1</t>
  </si>
  <si>
    <t>RAMPA 3 - P2</t>
  </si>
  <si>
    <t>RAMPA 3 - P3</t>
  </si>
  <si>
    <t>RAMPA 3 - P4</t>
  </si>
  <si>
    <t>RAMPA 3 - P5</t>
  </si>
  <si>
    <t>RAMPA 3 - P6</t>
  </si>
  <si>
    <t>RAMPA 3 - P7</t>
  </si>
  <si>
    <t>RAMPA 3 - P8</t>
  </si>
  <si>
    <t>RAMPA 3 - P9</t>
  </si>
  <si>
    <t>RAMPA 3 - P10</t>
  </si>
  <si>
    <t>RAMPA 3 - P11</t>
  </si>
  <si>
    <t>RAMPA 3 - P12</t>
  </si>
  <si>
    <t>RAMPA 3 - P13</t>
  </si>
  <si>
    <t>RAMPA 3 - P14</t>
  </si>
  <si>
    <t>CORTINA RAMPA 3</t>
  </si>
  <si>
    <t>RAMPA 4</t>
  </si>
  <si>
    <t>CORTINA RAMPA 4
PILARES</t>
  </si>
  <si>
    <t>RAMPA 4 - B1 A B24</t>
  </si>
  <si>
    <t>CORTINA RAMPA 4</t>
  </si>
  <si>
    <t>DEPÓSITO RESÍDUOS</t>
  </si>
  <si>
    <t>DEPÓSITO RESIDUOS
VB1</t>
  </si>
  <si>
    <t>DEPÓSITO RESIDUOS
VB2</t>
  </si>
  <si>
    <t>DEPÓSITO RESIDUOS
VB3</t>
  </si>
  <si>
    <t>DEPÓSITO RESIDUOS
VB4</t>
  </si>
  <si>
    <t>DEPÓSITO RESIDUOS
P1</t>
  </si>
  <si>
    <t>DEPÓSITO RESIDUOS
P2</t>
  </si>
  <si>
    <t>DEPÓSITO RESIDUOS
P3</t>
  </si>
  <si>
    <t>DEPÓSITO RESIDUOS
P4</t>
  </si>
  <si>
    <t>DEPÓSITO 
VT1</t>
  </si>
  <si>
    <t>DEPÓSITO 
VT2</t>
  </si>
  <si>
    <t>DEPÓSITO 
VT3</t>
  </si>
  <si>
    <t>DEPÓSITO 
VT4</t>
  </si>
  <si>
    <t>BASE RESERVATÓRIO</t>
  </si>
  <si>
    <t>ENTRADA DE ENERGIA 
PILARES</t>
  </si>
  <si>
    <t>ENTRADA ENERGIA - VB1</t>
  </si>
  <si>
    <t>ENTRADA ENERGIA - VB2</t>
  </si>
  <si>
    <t>ENTRADA ENERGIA - VB3</t>
  </si>
  <si>
    <t>ENTRADA ENERGIA - VB4</t>
  </si>
  <si>
    <t>ENTRADA ENERGIA - VB5</t>
  </si>
  <si>
    <t>ENTRADA ENERGIA - VB6</t>
  </si>
  <si>
    <t>ENTRADA ENERGIA - VB7</t>
  </si>
  <si>
    <t>ENTRADA ENERGIA - VB8</t>
  </si>
  <si>
    <t>ENTRADA ENERGIA V1</t>
  </si>
  <si>
    <t>ENTRADA ENERGIA V2</t>
  </si>
  <si>
    <t>ENTRADA ENERGIA V3</t>
  </si>
  <si>
    <t>ENTRADA ENERGIA V4</t>
  </si>
  <si>
    <t>ENTRADA ENERGIA V5</t>
  </si>
  <si>
    <t>ENTRADA ENERGIA V6</t>
  </si>
  <si>
    <t>ENTRADA ENERGIA V7</t>
  </si>
  <si>
    <t>ENTRADA ENERGIA V8</t>
  </si>
  <si>
    <t>ENTRADA ENERGIA VC1</t>
  </si>
  <si>
    <t>ENTRADA ENERGIA VC2</t>
  </si>
  <si>
    <t>ENTRADA ENERGIA VC3</t>
  </si>
  <si>
    <t>ENTRADA ENERGIA VC4</t>
  </si>
  <si>
    <t>FUNDAÇÕES - SAPATAS</t>
  </si>
  <si>
    <t>ENTRADA ENERGIA 
S1/S8/S9</t>
  </si>
  <si>
    <t>ENTRADA ENERGIA 
S2/S10</t>
  </si>
  <si>
    <t>ENTRADA ENERGIA 
S3</t>
  </si>
  <si>
    <t>ENTRADA ENERGIA 
S4</t>
  </si>
  <si>
    <t>ENTRADA ENERGIA 
S5</t>
  </si>
  <si>
    <t>ENTRADA ENERGIA 
S6/S7</t>
  </si>
  <si>
    <t>AÇO E CONCRETO</t>
  </si>
  <si>
    <t>FUNDAÇÕES</t>
  </si>
  <si>
    <t>ESTACAS</t>
  </si>
  <si>
    <t>CÓPIA DE FDE (02.02.101) - ESTACA ESCAVADA MECANICAMENTE DIAM 30CM, EXCLUSO CONCRETO. (Adaptado para atendimento ao Decreto Estadual 9900/2021).</t>
  </si>
  <si>
    <t>SERVIÇOS EM TERRA</t>
  </si>
  <si>
    <t>Escavação mecânica</t>
  </si>
  <si>
    <t>Estacas Fundações</t>
  </si>
  <si>
    <t>Blocos</t>
  </si>
  <si>
    <t>Baldrames</t>
  </si>
  <si>
    <t>Contenções</t>
  </si>
  <si>
    <t>Valas SPDA</t>
  </si>
  <si>
    <t xml:space="preserve">DMT CONSIDERADO (20 KM), CONFORME 6° ADITIVO </t>
  </si>
  <si>
    <t>SAPATAS</t>
  </si>
  <si>
    <t>Sapatas</t>
  </si>
  <si>
    <t>ACO CA-50A - 10,0 MM (3/8") - (OBRAS CIVIS)</t>
  </si>
  <si>
    <t>ACO CA-60 - 5,0 MM - (OBRAS CIVIS)</t>
  </si>
  <si>
    <t>CONCRETO USINADO BOMBEÁVEL FCK=30 MPA (O.C.)</t>
  </si>
  <si>
    <t>LANÇAMENTO/APLICAÇÃO/ADENSAMENTO DE CONCRETO USINADO BOMBEADO EM FUNDAÇÃO</t>
  </si>
  <si>
    <t>CORPO DE PROVA</t>
  </si>
  <si>
    <t>PREPARO COM BETONEIRA E TRANSPORTE MANUAL DE CONCRETO PARA LASTRO  - (O.C.)</t>
  </si>
  <si>
    <t>LANÇAMENTO/APLICAÇÃO/ADENSAMENTO MANUAL DE CONCRETO - (O.C.)</t>
  </si>
  <si>
    <t>FORMA TABUA COM REAPROVEITAMENTO 2 VEZES - (OBRAS CIVIS)</t>
  </si>
  <si>
    <t>ACO CA 50-A - 8,0 MM (5/16") - (OBRAS CIVIS)</t>
  </si>
  <si>
    <t>ACO CA 50-A - 12,5 MM (1/2") - (OBRAS CIVIS)</t>
  </si>
  <si>
    <t>BLOCOS</t>
  </si>
  <si>
    <t>CÓPIA DE AGETOP CIVIL (060525) - CONCRETO USINADO BOMBEÁVEL FCK=45 MPA (O.C.)</t>
  </si>
  <si>
    <t>VIGAS BALDRAMES</t>
  </si>
  <si>
    <t>ACO CA-50A - 6,3 MM (1/4") - (OBRAS CIVIS)</t>
  </si>
  <si>
    <t>CONTENÇÕES</t>
  </si>
  <si>
    <t>ACO CA - 50 - 16,0 MM (5/8") - (OBRAS CIVIS)</t>
  </si>
  <si>
    <t>TAXA DE BOMBEAMENTO CONCRETO MÍNIMO - 10 M3 (O.C.)</t>
  </si>
  <si>
    <t>ESTRUTURA</t>
  </si>
  <si>
    <t>FORMAS E ESCORAMENTOS</t>
  </si>
  <si>
    <t>ENTRADA ENERGIA</t>
  </si>
  <si>
    <t>TR12</t>
  </si>
  <si>
    <t>ESCORAMENTO METALICO(ALUGUEL),COM ESCORAS TELESCOPAVEIS OU T ORRES DE CARGA,INCLUSIVE VIGAMENTO PRINCIPAL E SECUNDARIO,PA RA ESTRUTURA CONVENCIONAL DE CONCRETO ARMADO,EXCLUSIVE CIMBR AMENTO.MEDICAO PELO VOLUME DE ESCORAMENTO (ADAPTADO CONFORME DECRETO ESTADUAL GO 9900/2021)</t>
  </si>
  <si>
    <t>MONTAGEM E DESMONTAGEM DE ESCORAMENTO METALICO,CONFORME ITEM 11.050.0010,COMPREENDENDO TRANSPORTE DO MATERIAL PARA OBRA E DESTA PARA O DEPOSITO,INCLUSIVE CARGA E DESCARGA.O CUSTO E DADO POR M3 DE ESCORAMENTO. (ADAPTADO CONFORME DECRETO ESTADUAL GO 9900/2021)</t>
  </si>
  <si>
    <t>FORMA CHAPA DE COMPENSADO PLASTIFICADO 12MM-VIGA/PILAR U=2V - (OBRAS CIVIS)</t>
  </si>
  <si>
    <t>M3xMÊS</t>
  </si>
  <si>
    <t>ARMAÇÃO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</si>
  <si>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</si>
  <si>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</si>
  <si>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</si>
  <si>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</si>
  <si>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- 60 - 5,0 MM - (OBRAS CIVIS)</t>
  </si>
  <si>
    <t>CONCRETO</t>
  </si>
  <si>
    <t>TAXA DE BOMBEAMENTO CONCRETO-MÍNIMO  10 M3 - (O.C.)</t>
  </si>
  <si>
    <t>LANÇAMENTO/APLICAÇÃO/ADENSAMENTO DE CONCRETO EM ESTRUTURA - (O.C.)</t>
  </si>
  <si>
    <t>PRÉ-FABRICADOS</t>
  </si>
  <si>
    <t>(ADAPTADO DE CPOS 13.01.310) - LAJE PRÉ-FABRICADA UNIDIRECIONAL EM VIGA TRELIÇADA/LAJOTA EM EPS LT 12 (8 + 4), SEM CAPA DE CONCRETO. (Adaptado conforme Decreto Estadual 9900/2021)</t>
  </si>
  <si>
    <t>VERGA/CONTRAVERGA EM CONCRETO ARMADO FCK = 20 MPA</t>
  </si>
  <si>
    <t>TRAÇO DE CONCRETO</t>
  </si>
  <si>
    <t>MURO DE ALVENARIA TIJOLO FURADO 1/2 VEZ ( H=2,00M) COM FUNDAÇÃO - SEM REVESTIMENTOS (PADRÃO GOINFRA)</t>
  </si>
  <si>
    <t>COMP. 62</t>
  </si>
  <si>
    <t>INSTALAÇÕES HIDROSSANITÁRIAS</t>
  </si>
  <si>
    <t>ÁGUA FRIA</t>
  </si>
  <si>
    <t>TUBO SOLDAVEL PVC MARROM DIAM. 32 MM</t>
  </si>
  <si>
    <t xml:space="preserve">UN </t>
  </si>
  <si>
    <t>CURVA 45 GRAUS SOLDAVEL DIAMETRO 50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</si>
  <si>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</si>
  <si>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</si>
  <si>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</si>
  <si>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</si>
  <si>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JOELHO 90 GRAUS SOLDAVEL 50 mm (MARROM)</t>
  </si>
  <si>
    <t>TUBO SOLDAVEL PVC MARROM DIAM. 40 MM</t>
  </si>
  <si>
    <t>TUBO SOLDAVEL PVC MARROM DIAM. 50 MM</t>
  </si>
  <si>
    <t>TUBO SOLDAVEL PVC MARROM DIAM. 60 MM</t>
  </si>
  <si>
    <t>TE 90 GRAUS SOLDAVEL DIMETRO 60 MM</t>
  </si>
  <si>
    <t>ADAPTADOR SOLDÁVEL CURTO COM BOLSA E ROSCA PARA REGISTRO 50MMX1.1/2"</t>
  </si>
  <si>
    <t xml:space="preserve">CHAVE DE BOIA AUTOMÁTICA - 15A/250V </t>
  </si>
  <si>
    <t>TORNEIRA BOIA DIAMETRO 2" (50 MM)</t>
  </si>
  <si>
    <t>LUVA SOLDAVEL DIAMETRO 60 mm</t>
  </si>
  <si>
    <t>JOELHO 90 GRAUS SOLDAVEL DIAMETRO 60 mm</t>
  </si>
  <si>
    <t>JOELHO 45 GRAUS SOLDAVEL 60 MM</t>
  </si>
  <si>
    <t>ADAPTADOR SOLDÁVEL CURTO C/ BOLSA E ROSCA PARA REGISTRO 32X1"</t>
  </si>
  <si>
    <t>ADAPTADOR SOLDÁVEL CURTO C/ BOLSA E ROSCA PARA REGISTRO 40X1 1/4"</t>
  </si>
  <si>
    <t>ADAPTADOR SOLDÁVEL CURTO C/ BOLSA E ROSCA PARA REGISTRO 60X2"</t>
  </si>
  <si>
    <t>BUCHA DE REDUCAO SOLDAVEL LONGA 60 X 32 mm</t>
  </si>
  <si>
    <t>BUCHA DE REDUCAO SOLDAVEL LONGA 60 X 40 mm</t>
  </si>
  <si>
    <t>REGISTRO DE GAVETA BRUTO DIAMETRO 1"</t>
  </si>
  <si>
    <t>REGISTRO DE GAVETA BRUTO DIAMETRO 1.1/2"</t>
  </si>
  <si>
    <t>REGISTRO DE GAVETA BRUTO DIAMETRO 1.1/4"</t>
  </si>
  <si>
    <t>REGISTRO DE GAVETA BRUTO DIAMETRO 2"</t>
  </si>
  <si>
    <t>REGISTRO DE GAVETA BRUTO DIAMETRO 2.1/2"</t>
  </si>
  <si>
    <t>VALVULA DE RETENÇÃO VERTICAL 1"</t>
  </si>
  <si>
    <t>VÁLVULA DE RETENÇÃO VERTICAL, DE BRONZE, ROSCÁVEL, 1 1/4" - FORNECIMENTO E INSTALAÇÃO. AF_08/2021. (ADAPTADO CONFORME DECRETO ESTADUAL 9900/2021)</t>
  </si>
  <si>
    <t>VÁLVULA DE RETENÇÃO VERTICAL, DE BRONZE, ROSCÁVEL, 2" - FORNECIMENTO E INSTALAÇÃO. AF_08/2021. (ADAPTADO CONFORME DECRETO ESTADUAL 9900/2021)</t>
  </si>
  <si>
    <t>VÁLVULA DE RETENÇÃO HORIZONTAL 2.1/2"</t>
  </si>
  <si>
    <t>COTOVELO 90 GRAUS, EM FERRO GALVANIZADO, CONEXÃO ROSQUEADA, DN 50 (2), INSTALADO EM RESERVAÇÃO DE ÁGUA DE EDIFICAÇÃO QUE POSSUA RESERVATÓRIO DE FIBRA/FIBROCIMENTO  FORNECIMENTO E INSTALAÇÃO. AF_06/2016. (ADAPTADO CONFORME DECRETO ESTADUAL 9900/2021)</t>
  </si>
  <si>
    <t>CURVA DE 90 GRAUS AÇO GALVANIZADO DIAM. 2"</t>
  </si>
  <si>
    <t>LUVA EM AÇO GALVANIZADO DIÂMETRO 1.1/4"</t>
  </si>
  <si>
    <t>NIPLE DUPLO FERRO GALVANIZADO 2"</t>
  </si>
  <si>
    <t>CÓPIA DE SINAPI (105176) - NIPLE DE REDUÇÃO, EM FERRO GALVANIZADO, CONEXÃO ROSQUEADA 2" X 1.1/2",. (ADAPTADO CONFORME DECRETO ESTADUAL 9900/2021)</t>
  </si>
  <si>
    <t>CÓPIA DE SINAPI (105176) - NIPLE DE REDUÇÃO, EM FERRO GALVANIZADO, CONEXÃO ROSQUEADA 2.1/2" X 2",. (ADAPTADO CONFORME DECRETO ESTADUAL 9900/2021)</t>
  </si>
  <si>
    <t>CONJ MOTOR-BOMBA (CENTRIFUGA) 4 HP. (ADAPTADO CONFORME DECRETO ESTADUAL 9900/2021)</t>
  </si>
  <si>
    <t>COTOVELO DE FERRO GALVANIZADO 90º X 2 1/2"</t>
  </si>
  <si>
    <t>NIPLE DUPLO FERRO GALVANIZADO 2.1/2"</t>
  </si>
  <si>
    <t>TÊ DE FERRO GALVANIZADO 90º X 2 1/2"</t>
  </si>
  <si>
    <t>TUBO FERRO GALVANIZADO 1.1/2"</t>
  </si>
  <si>
    <t>TUBO FERRO GALVANIZADO 2"</t>
  </si>
  <si>
    <t>TUBO FERRO GALVANIZADO 2.1/2"</t>
  </si>
  <si>
    <t>TÊ, EM FERRO GALVANIZADO, DN 50 (2"), CONEXÃO ROSQUEADA, INSTALADO EM PRUMADAS - FORNECIMENTO E INSTALAÇÃO. AF_10/2020. (ADAPTADO CONFORME DECRETO ESTADUAL 9900/2021)</t>
  </si>
  <si>
    <t>UNIÃO, EM FERRO GALVANIZADO, DN 50 (2"), CONEXÃO ROSQUEADA, INSTALADO EM PRUMADAS - FORNECIMENTO E INSTALAÇÃO. AF_10/2020. (ADAPTADO CONFORME DECRETO ESTADUAL 9900/2021)</t>
  </si>
  <si>
    <t>LUVA DE REDUÇÃO, EM FERRO GALVANIZADO, 2" X 1 1/2", CONEXÃO ROSQUEADA, INSTALADO EM PRUMADAS - FORNECIMENTO E INSTALAÇÃO. AF_10/2020. (ADAPTADO CONFORME DECRETO ESTADUAL 9900/2021)</t>
  </si>
  <si>
    <t>CAIXA DE PASSAGEM 40X40CM SEM TAMPA</t>
  </si>
  <si>
    <t>TAMPA T-5 ARTICULADA 20X20</t>
  </si>
  <si>
    <t>RESERVATORIO METALICO, CILINDRICO, COLUNA CHEIA, CAPACIDADE PARA 60 M3, PARA AGUA POTAVEL. ACO USI-SAC-41 OU COR-400, INCLUSIVE ENCANAMENTO INTERNO, ESCADAS (INTERNA E EXTERNA) ENTRADA E SAIDAS, SUPORTE CHAVE ELETRICA, DRENO AUTO LIMPANTE, BASE PARA FIXACAO, GUARDA CORPO DE PROTECAO E CORRIMAO SUPERIOR. FORNECIMENTO E INSTALACAO.</t>
  </si>
  <si>
    <t>HIDRÔMETRO EM FERRO FUNDIDO, DIÂMETRO 50 MM (2´). AF_10/2020. (ADAPTADO CONFORME DECRETO ESTADUAL 9900/2021)</t>
  </si>
  <si>
    <t>ESGOTO - TUBOS E CONEXÕES</t>
  </si>
  <si>
    <t xml:space="preserve">CAIXA DE PASSAGEM - ESCAVAÇÃO MANUAL / REATERRO/ APILOAMENTO DO FUNDO </t>
  </si>
  <si>
    <t xml:space="preserve">CAIXA DE PASSAGEM -  ALVENARIA DE 1/2 VEZ COM REVESTIMENTO INTERNO EM REBOCO PAULISTA A-14 </t>
  </si>
  <si>
    <t xml:space="preserve">CAIXA DE PASSAGEM - LASTRO DE CONCRETO 20 MPA E=5CM PARA O FUNDO </t>
  </si>
  <si>
    <t xml:space="preserve">TAMPA PARA CAIXA PASSAGEM FERRO FUNDIDO T-33 - TRÁFEGO PESADO </t>
  </si>
  <si>
    <t>ÁGUA PLUVIAL E DRENOS - TUBOS E CONEXÕES</t>
  </si>
  <si>
    <t>CURVA 45 GRAUS DIAMETRO 100 MM (ESGOTO)</t>
  </si>
  <si>
    <t>CURVA 90 GRAUS LONGA DIAM. 100 MM (ESGOTO)</t>
  </si>
  <si>
    <t>LUVA SIMPLES DIAMETRO 100 mm - (ESGOTO)</t>
  </si>
  <si>
    <t>LUVA SIMPLES DIAMETRO 50 MM - (ESGOTO)</t>
  </si>
  <si>
    <t>TUBO SOLDAVEL PARA ESGOTO DIAMETRO 100 MM</t>
  </si>
  <si>
    <t>TUBO SOLDAVEL PARA ESGOTO DIAMETRO 50 MM</t>
  </si>
  <si>
    <t>LUVA SIMPLES, PVC, SERIE R, ÁGUA PLUVIAL, DN 75 MM, JUNTA ELÁSTICA, FORNECIDO E INSTALADO EM RAMAL DE ENCAMINHAMENTO. AF_06/2022. (Adaptado conforme Decreto Estadual 9900/2021)</t>
  </si>
  <si>
    <t>LUVA SIMPLES, PVC, SERIE R, ÁGUA PLUVIAL, DN 100 MM, JUNTA ELÁSTICA, FORNECIDO E INSTALADO EM CONDUTORES VERTICAIS DE ÁGUAS PLUVIAIS. AF_06/2022. (ADAPTADO CONFORME DECRETO ESTADUAL 9900/2021)</t>
  </si>
  <si>
    <t>LUVA SIMPLES, PVC, SÉRIE NORMAL, ESGOTO PREDIAL, DN 150 MM, JUNTA ELÁSTICA, FORNECIDO E INSTALADO EM SUBCOLETOR AÉREO DE ESGOTO SANITÁRIO. AF_08/2022</t>
  </si>
  <si>
    <t>CÓPIA DE SINAPI (89512) - TUBO PVC, SÉRIE R, ESGOTO, DN 100 MM, FORNECIDO E INSTALADO EM RAMAL DE ENCAMINHAMENTO. AF_06/2022. (ADAPTADO CONFORME DECRETO ESTADUAL 9900/2021)</t>
  </si>
  <si>
    <t>CÓPIA DE SINAPI (104166) - TUBO PVC, SÉRIE R, ÁGUA PLUVIAL, DN 150 MM, FORNECIDO E INSTALADO EM RAMAL DE ENCAMINHAMENTO. AF_06/2022. (ADAPTADO CONFORME DECRETO ESTADUAL 9900/2021)</t>
  </si>
  <si>
    <t>TUBO PVC, SÉRIE R, ÁGUA PLUVIAL, DN 75 MM, FORNECIDO E INSTALADO EM RAMAL DE ENCAMINHAMENTO. AF_06/2022. (ADAPTADO CONFORME DECRETO ESTADUAL 9900/2021)</t>
  </si>
  <si>
    <t>CURVA LONGA, 90 GRAUS, PVC, JUNTA ELÁSTICA, DN 150 MM, PARA COLETOR PREDIAL DE ESGOTO. AF_06/2022. (ADAPTADO CONFORME DECRETO ESTADUAL 9900/2021)</t>
  </si>
  <si>
    <t>JOELHO 45 GRAUS, PVC, SERIE NORMAL, ESGOTO PREDIAL, DN 150 MM, JUNTA ELÁSTICA, FORNECIDO E INSTALADO EM SUBCOLETOR AÉREO DE ESGOTO SANITÁRIO. AF_08/2022</t>
  </si>
  <si>
    <t>JOELHO 90 GRAUS DIAMETRO 100 MM (ESGOTO)</t>
  </si>
  <si>
    <t>JOELHO 90 GRAUS, PVC, SERIE NORMAL, ESGOTO PREDIAL, DN 150 MM, JUNTA ELÁSTICA, FORNECIDO E INSTALADO EM SUBCOLETOR AÉREO DE ESGOTO SANITÁRIO. AF_08/2022</t>
  </si>
  <si>
    <t>LUVA SIMPLES DIAMETRO 75 MM - (ESGOTO)</t>
  </si>
  <si>
    <t>JOELHO 90 GRAUS, PVC, SERIE R, ÁGUA PLUVIAL, DN 75 MM, JUNTA ELÁSTICA, FORNECIDO E INSTALADO EM RAMAL DE ENCAMINHAMENTO. AF_06/2022. (Adaptado conforme Decreto Estadual 9900/2021)</t>
  </si>
  <si>
    <t>JUNÇÃO SIMPLES, PVC, SERIE R, ÁGUA PLUVIAL, DN 150 X 150 MM, JUNTA ELÁSTICA, FORNECIDO E INSTALADO EM CONDUTORES VERTICAIS DE ÁGUAS PLUVIAIS. AF_06/2022</t>
  </si>
  <si>
    <t>CÓPIA DE SINAPI (104170) - LUVA SIMPLES, PVC, SERIE R, ESGOTO, DN 150 MM, JUNTA ELÁSTICA, FORNECIDO E INSTALADO EM RAMAL DE ENCAMINHAMENTO. AF_06/2022. (ADAPTADO CONFORME DECRETO ESTADUAL 9900/2021)</t>
  </si>
  <si>
    <t>CÓPIA DE  SINAPI (104173) - REDUÇÃO EXCÊNTRICA, PVC, ESGOTO, DN 150 X 100 MM, JUNTA ELÁSTICA, FORNECIDO E INSTALADO EM RAMAL DE ENCAMINHAMENTO. (ADAPTADO CONFORME DECRETO ESTADUAL 9900/2021)</t>
  </si>
  <si>
    <t>TUBO PVC RÍGIDO, TIPO COLETOR ESGOTO, JUNTA ELÁSTICA, DN= 250 MM, INCLUSIVE CONEXÕES. (ADAPTADO CONFORME DECRETO ESTADUAL 9900/2021)</t>
  </si>
  <si>
    <t>JOELHO 45 GRAUS, PVC, SERIE R, ÁGUA PLUVIAL, DN 100 MM, JUNTA ELÁSTICA, FORNECIDO E INSTALADO EM RAMAL DE ENCAMINHAMENTO. AF_06/2022. (ADAPTADO CONFORME DECRETO ESTADUAL 9900/2021)</t>
  </si>
  <si>
    <t>JOELHO 90 GRAUS, PVC, SERIE R, ÁGUA PLUVIAL, DN 100 MM, JUNTA ELÁSTICA, FORNECIDO E INSTALADO EM RAMAL DE ENCAMINHAMENTO. AF_06/2022. (ADAPTADO CONFORME DECRETO ESTADUAL 9900/2021)</t>
  </si>
  <si>
    <t>JUNÇÃO SIMPLES, PVC, SERIE R, ÁGUA PLUVIAL, DN 100 X 100 MM, JUNTA ELÁSTICA, FORNECIDO E INSTALADO EM RAMAL DE ENCAMINHAMENTO. AF_06/2022. (ADAPTADO CONFORME DECRETO ESTADUAL 9900/2021)</t>
  </si>
  <si>
    <t>JUNÇÃO SIMPLES, PVC, SERIE R, ÁGUA PLUVIAL, DN 150 X 100 MM, JUNTA ELÁSTICA, FORNECIDO E INSTALADO EM RAMAL DE ENCAMINHAMENTO. AF_06/2022. (ADAPTADO CONFORME DECRETO ESTADUAL 9900/2021)</t>
  </si>
  <si>
    <t xml:space="preserve">CAIXA DE PASSAGEM - LASTRO DE BRITA PARA O FUNDO </t>
  </si>
  <si>
    <t>LAJE CIRCULAR PARA FOSSAS COM ENCABEÇAMENTO</t>
  </si>
  <si>
    <t>SUMIDOURO CIRCULAR, EM CONCRETO PRÉ-MOLDADO, DIÂMETRO INTERNO = 1,88 M, ALTURA INTERNA = 2,00 M, ÁREA DE INFILTRAÇÃO: 13,1 M² (PARA 5 CONTRIBUINTES). AF_12/2020</t>
  </si>
  <si>
    <t>INCÊNDIO</t>
  </si>
  <si>
    <t>COTOVELO FERRO GALVANIZADO 45º X 2.1/2"</t>
  </si>
  <si>
    <t>TUBO FERRO GALVANIZADO 1.1/4"</t>
  </si>
  <si>
    <t>TUBO FERRO GALVANIZADO 1"</t>
  </si>
  <si>
    <t>TUBO FERRO GALVANIZADO 1/2"</t>
  </si>
  <si>
    <t>CONJUNTO MOTOBOMBA A COMBUSTÃO PARA COMBATE A INCÊNDIO, Q = 20 m³/h, Hm = 80 m.c.a., INCLUSIVE TANQUE DE COMBUSTÍVEL RESERVA E PAINEL</t>
  </si>
  <si>
    <t>Motobomba, schneider ou similar, modelo ME-32125, 12,5 cv, trifásica 220/380v, Hman - 60mca/Q=32,06m³/h</t>
  </si>
  <si>
    <t>Bomba para incêndio jockey 2cv</t>
  </si>
  <si>
    <t>CONECTOR EM BRONZE/LATÃO, DN 28 MM X 1/2", SEM ANEL DE SOLDA, BOLSA X ROSCA F, INSTALADO EM PRUMADA DE HIDRÁULICA PREDIAL - FORNECIMENTO E INSTALAÇÃO. AF_04/2022. (ADAPTADO CONFORME DECRETO ESTADUAL 9900/2021)</t>
  </si>
  <si>
    <t>CONECTOR DE LATÃO, COBRE OU BRONZE, D = 66MM x 2.1/2". (ADAPTADO CONFORME DECRETO ESTADUAL 9900/2021)</t>
  </si>
  <si>
    <t>FLANGE AVULSO EM FERRO FUNDIDO, CLASSE PN-10, DN= 100MM. (ADAPTADO CONFORME DECRETO ESTADUAL 9900/2021)</t>
  </si>
  <si>
    <t>FORNECIMENTO E ASSENTAMENTO DE BUCHA DE REDUÇÃO DE FERRO GALVANIZADO DE 2.1/2 X 2". (ADAPTADO CONFORME DECRETO ESTADUAL 9900/2021)</t>
  </si>
  <si>
    <t>LUVA  EM AÇO GALVANIZADO DIÂMETRO 2.1/2"</t>
  </si>
  <si>
    <t>LUVA EM AÇO GALVANIZADO DIÂMETRO 1"</t>
  </si>
  <si>
    <t>UNIÃO, EM FERRO GALVANIZADO, DN 65 (2 1/2"), CONEXÃO ROSQUEADA, INSTALADO EM REDE DE ALIMENTAÇÃO PARA HIDRANTE - FORNECIMENTO E INSTALAÇÃO. AF_10/2020. (ADAPTADO CONFORME DECRETO ESTADUAL 9900/2021)</t>
  </si>
  <si>
    <t>TE DE FERRO GALVANIZADO 90º X 1"</t>
  </si>
  <si>
    <t>TE REDUÇÃO AÇO GALVANIZADO 2 1/2"; X 1". (ADAPTADO CONFORME DECRETO ESTADUAL 9900/2021)</t>
  </si>
  <si>
    <t>LUVA REDUCAO FERRO GALVANIZADO. 2.1/2" X 1.1/4". (ADAPTADO CONFORME DECRETO ESTADUAL 9900/2021)</t>
  </si>
  <si>
    <t>ADAPTADOR PARA ENGATE STORZ 2.1/2" X 1.1/2"</t>
  </si>
  <si>
    <t>TAMPÃO CEGO COM CORRENTE 2.1/2"</t>
  </si>
  <si>
    <t>CAIXA DE PASSEIO C/TAMPA DE FERRO FUNDIDO 40X60 CM P/INCÊNDIO</t>
  </si>
  <si>
    <t>MANOMETRO - 0 A 10 KG/CM2</t>
  </si>
  <si>
    <t>PRESSOSTATO 50 A 80 PSI</t>
  </si>
  <si>
    <t>VÁLVULA DE RETENÇÃO VERTICAL 2.1/2"</t>
  </si>
  <si>
    <t>VÁLVULA DE RETENÇÃO VERTICAL 1"</t>
  </si>
  <si>
    <t>IMPERMEABILIZAÇÃO</t>
  </si>
  <si>
    <t>REGULARIZAÇÃO (1:3) E=2 CM</t>
  </si>
  <si>
    <t>IMPERMEABILIZACAO VIGAS BALDRAMES E=2,0 CM</t>
  </si>
  <si>
    <t>IMPERMEABILIZAÇÃO FLEXÍVEL INCLUSIVE BASE (TRANSIÇÃO) SEMI FLEXIVEL</t>
  </si>
  <si>
    <t>PROTECAO MECANICA (1:3) E=2 CM</t>
  </si>
  <si>
    <t>MANTA ASFÁLTICA TIPO III - B ( 3 MM)</t>
  </si>
  <si>
    <t>IMPERMEABILIZACAO - ARGAMASSA SINTÉTICA SEMI-FLEXIVEL</t>
  </si>
  <si>
    <t>ADAPTADO AGETOP CIVIL (121101) - IMPERMEABILIZAÇÃO DE VIGA BALDRAME COM 4 DEMÃOS DE EMULSÃO ASFÁLTICA.</t>
  </si>
  <si>
    <t>Laje Cobertura
Entrada Energia</t>
  </si>
  <si>
    <t>COBERTURAS</t>
  </si>
  <si>
    <t>Muro</t>
  </si>
  <si>
    <t>CÓPIA DE SINAPI (101092) - GRANITO BRANCO APLICADO EM PISOS E PAREDES COM ARGAMASSA E IMPERMEABILIZADO</t>
  </si>
  <si>
    <t>PISO DE LADRILHO HIDRÁULICO COLORIDO MODELO TÁTIL ( ALERTA OU DIRECIONAL) SEM LASTRO</t>
  </si>
  <si>
    <t>PINTURA DE PAREDES</t>
  </si>
  <si>
    <t>LIMPEZA DO SUBSTRATO COM APLICAÇÃO DE JATO DE ÁGUA FRIA</t>
  </si>
  <si>
    <t>PINTURA C/VERNIZ ACRILICO-02 DEMAOS</t>
  </si>
  <si>
    <t>PREPARO DE SUPERFÍCIE COM LIXAMENTO E APLICAÇÃO DE 01 DEMÃO DE FUNDO PREPARADOR. (ADAPTADO CONFORME DECRETO 9900/2021)</t>
  </si>
  <si>
    <t>FORROS</t>
  </si>
  <si>
    <t>GESSO CORRIDO EM TETO</t>
  </si>
  <si>
    <t>PINTURA DE TETOS</t>
  </si>
  <si>
    <t>EMASSAMENTO COM MASSA PVA UMA DEMAO</t>
  </si>
  <si>
    <t>PINTURA COM SELADOR ACRILICO</t>
  </si>
  <si>
    <t>PINTURA PVA LATEX 1 DEMAO SEM SELADOR</t>
  </si>
  <si>
    <t>PINTURA DE ESQUADRIAS</t>
  </si>
  <si>
    <t>FUNDO ANTICORROSIVO PARA ESQUADRIAS METÁLICAS</t>
  </si>
  <si>
    <t>PINTURA ESMALTE 2 DEMÃOS PARA ESQUADRIAS DE FERRO (SEM FUNDO ANTICORROSIVO)</t>
  </si>
  <si>
    <t>PINTURA DIVERSAS</t>
  </si>
  <si>
    <t>PINTURA DE FAIXA DE PEDESTRE OU ZEBRADA COM TINTA ACRÍLICA, E = 30 CM, APLICAÇÃO MANUAL. AF_05/2021. (ADAPTADO CONFORME DECRETO 9900/2021)</t>
  </si>
  <si>
    <t>PINTURA DE SÍMBOLOS E TEXTOS COM TINTA ACRÍLICA, DEMARCAÇÃO COM FITA ADESIVA E APLICAÇÃO COM ROLO. AF_05/2021. (ADAPTADO CONFORME DECRETO 9900/2021)</t>
  </si>
  <si>
    <t>PLANTIO DE FORRAÇÃO. AF_05/2018</t>
  </si>
  <si>
    <t>JACARANDÁ-DE-MINAS (Jacaranda cuspidifolia) 1 m</t>
  </si>
  <si>
    <t>ARECA DOURADA (Areca vestiaria) 1 m</t>
  </si>
  <si>
    <t>LICUALA (Licuala grandis) 1 m</t>
  </si>
  <si>
    <t>PALMEIRA RAFIS (Raphis excelsa) 1 m</t>
  </si>
  <si>
    <t>ABACAXI ROXO (tradescantia spathacea), FORNECIMENTO E PLANTIO. (ADAPTADO CONFORME DECRETO 9900/2021)</t>
  </si>
  <si>
    <t>FORRAÇÃO GRAMA-AMENDOIM. (ADAPTADO CONFORME DECRETO 9900/2021)</t>
  </si>
  <si>
    <t>GRAMA PRETA EM MUDAS. (ADAPTADO CONFORME DECRETO 9900/2021)</t>
  </si>
  <si>
    <t>GRAMA SAO CARLOS EM PLACAS. (ADAPTADO CONFORME DECRETO 9900/2021)</t>
  </si>
  <si>
    <t>IRRIGACAO PARA 30 DIAS / AREA PLANTADA</t>
  </si>
  <si>
    <t>ESQUADRIAS METÁLICAS</t>
  </si>
  <si>
    <t xml:space="preserve">PORTA DE ABRIR ALUMÍNIO ANODIZADO EM VENEZIANA C/FERRAGENS (M.O.FAB.INC.MAT.) </t>
  </si>
  <si>
    <t>CÓPIA DE SINAPI (100674) - JANELA FIXA DE ALUMÍNIO, TIPO VENEZIANA VENTILADA, ACABAMENTO NATURAL. FORNECIMENTO E INSTALAÇÃO. AF_12/2019</t>
  </si>
  <si>
    <t>PORTA/PORTÃO DE CORRER EM ALUMÍNIO, NATURAL SOB MEDIDA. (ADAPTADO CONFORME DECRETO ESTADUAL GO N° 9900/2021)</t>
  </si>
  <si>
    <t>PORTÃO DE CORRER EM CHAPA DE AÇO, SOB MEDIDA. (ADAPTADO CONFORME DECRETO ESTADUAL GO N° 9900/2021)</t>
  </si>
  <si>
    <t>PORTÃO DE ABRIR 01 FOLHA TELA/TUBO FoGo 2" PT10 C/FERRAGENS</t>
  </si>
  <si>
    <t>GRADE GINASIO - TELA PORTUG.3X3CM FIO12/TB.INDUST.1.1/2"</t>
  </si>
  <si>
    <t>ALVENARIA DE TIJOLO DE VIDRO (20 x 20 x10) - PAINEL PLANO, INTERNO E COM ÁREA &lt;= 13, 00 M2 - ARG. (1CI : 3ARML)</t>
  </si>
  <si>
    <t>INSTALAÇÕES DE SDAI</t>
  </si>
  <si>
    <t>BRACADEIRA METALICA TIPO "D" DIAM. 1"</t>
  </si>
  <si>
    <t>BUCHA E ARRUELA METALICA DIAM. 1"</t>
  </si>
  <si>
    <t>ELETRODUTO FLEXÍVEL CORRUGADO, PEAD, DN 50 (1 1/2"), PARA REDE ENTERRADA DE DISTRIBUIÇÃO DE ENERGIA ELÉTRICA - FORNECIMENTO E INSTALAÇÃO. AF_12/2021</t>
  </si>
  <si>
    <t>ELETRODUTO EM AÇO ZINCADO DIÂMETRO 1"</t>
  </si>
  <si>
    <t>LUVA EM AÇO ZINCADO DIÂMETRO 1"</t>
  </si>
  <si>
    <t>CAIXA DE PASSAGEM 30X30X40CM COM TAMPA E DRENO BRITA</t>
  </si>
  <si>
    <t>BRACADEIRA METALICA TIPO "D" DIAM. 2"</t>
  </si>
  <si>
    <t>BUCHA E ARRUELA METALICA DIAM. 2"</t>
  </si>
  <si>
    <t>CABO DE FIBRA ÓTICA DE 6 VIAS</t>
  </si>
  <si>
    <t>INSTALAÇÕES DE SPDA</t>
  </si>
  <si>
    <t>CORDOALHA DE COBRE NU 50 MM², ENTERRADA, SEM ISOLADOR - FORNECIMENTO E INSTALAÇÃO. AF_12/2017</t>
  </si>
  <si>
    <t>ELETRODUTO DE PVC RIGIDO DIAMETRO 1"</t>
  </si>
  <si>
    <t xml:space="preserve">CONDULETE DE PVC - CAIXA COM 5 ENTRADAS </t>
  </si>
  <si>
    <t>TAMPA CEGA PARA CONDULETE DE PVC</t>
  </si>
  <si>
    <t>HASTE DE ATERRAMENTO 5/8  PARA SPDA - FORNECIMENTO E INSTALAÇÃO. AF_12/2017</t>
  </si>
  <si>
    <t>CONECTOR REFORCADO, CABO X HASTE EM BRONZE NATURAL PARA CABO DE 16-70MM2, REF.585 DA TERMOTECNICA OU SIMILAR. (ADAPTADO CONFORME DECRETO ESTADUAL 9900/2021)</t>
  </si>
  <si>
    <t>ATERRAMENTO - SOLDA EXOTÉRMICA - CARTUCHO 115 G</t>
  </si>
  <si>
    <t>INSTALAÇÕES DE DADOS / CFTV</t>
  </si>
  <si>
    <t>ELETRODUTO PVC FLEXÍVEL - MANGUEIRA CORRUGADA REFORÇADA - DIAM. 40MM</t>
  </si>
  <si>
    <t>LUVA PARA ELETRODUTO, PVC, ROSCÁVEL, DN 32 MM (1"), PARA CIRCUITOS TERMINAIS, INSTALADA EM LAJE - FORNECIMENTO E INSTALAÇÃO. AF_12/2015</t>
  </si>
  <si>
    <t>TAMPA DE Fo.Fo. R2 COM BASE</t>
  </si>
  <si>
    <t>CAIXA DE PASSAGEM 107 X 52 X 50CM FUNDO DE CONCRETO (PARA TAMPA R2)</t>
  </si>
  <si>
    <t>Valas Elétricas</t>
  </si>
  <si>
    <t>LUMINOTÉCNICO</t>
  </si>
  <si>
    <t>LUMINÁRIA DE EMBUTIR COM REFLETOR DE ALUMÍNIO E ALETAS 2X28W - INCLUSO CORTE NO FORRO</t>
  </si>
  <si>
    <t>LUMINÁRIA PARA JARDIM COM POSTE 3,00 M COM 01 LUMINÁRIA PLANA - INCLUSO BASE DE CONCRETO PADRÃO GOINFRA E FIXAÇÃO</t>
  </si>
  <si>
    <t xml:space="preserve">LUMINÁRIA TIPO PROJETOR CIRCULAR ATÉ 200 W - BASE E-27 </t>
  </si>
  <si>
    <t>LUMINÁRIA TIPO PROJETOR RETANGULAR ATÉ 400 W - BASE E-40</t>
  </si>
  <si>
    <t>LUMINÁRIA TIPO ARANDELA DE USO EXTERNO - BASE E-27</t>
  </si>
  <si>
    <t>LUMINÁRIA EMBUTIDA NO PISO COM FOCO ORIENTÁVEL EM ALUMÍNIO INJETADO, INCLUSIVE LÂMPADA. (ADAPTADO CONFORME DECRETO ESTADUAL 9900/2021)</t>
  </si>
  <si>
    <t>REFLETOR LED SLIM, 50W, BRANCO FRIO 6500k. (ADAPTADO CONFORME DECRETO ESTADUAL 9900/2021)</t>
  </si>
  <si>
    <t>LUMINÁRIA PARA JARDIM COM POSTE 3,00 M COM 02 LUMINÁRIAS PLANAS - INCLUSO BASE DE CONCRETO PADRÃO GOINFRA E FIXAÇÃO</t>
  </si>
  <si>
    <t>ELÉTRICO</t>
  </si>
  <si>
    <t>CABO DE COBRE FLEXÍVEL ISOLADO, 95 MM², 0,6/1,0 KV, PARA REDE AÉREA DE DISTRIBUIÇÃO DE ENERGIA ELÉTRICA DE BAIXA TENSÃO - FORNECIMENTO E INSTALAÇÃO. AF_07/2020</t>
  </si>
  <si>
    <t>CABO DE COBRE FLEXÍVEL ISOLADO, 70 MM², ANTI-CHAMA 0,6/1,0 KV, PARA REDE ENTERRADA DE DISTRIBUIÇÃO DE ENERGIA ELÉTRICA - FORNECIMENTO E INSTALAÇÃO. AF_12/2021</t>
  </si>
  <si>
    <t>CABO DE COBRE FLEXÍVEL ISOLADO, 50 MM², 0,6/1,0 KV, PARA REDE AÉREA DE DISTRIBUIÇÃO DE ENERGIA ELÉTRICA DE BAIXA TENSÃO - FORNECIMENTO E INSTALAÇÃO. AF_07/2020</t>
  </si>
  <si>
    <t>CABO DE COBRE FLEXÍVEL ISOLADO, 35 MM², 0,6/1,0 KV, PARA REDE AÉREA DE DISTRIBUIÇÃO DE ENERGIA ELÉTRICA DE BAIXA TENSÃO - FORNECIMENTO E INSTALAÇÃO. AF_07/2020</t>
  </si>
  <si>
    <t>CABO DE COBRE FLEXÍVEL ISOLADO, 10 MM², ANTI-CHAMA 0,6/1,0 KV, PARA CIRCUITOS TERMINAIS - FORNECIMENTO E INSTALAÇÃO. AF_12/2015</t>
  </si>
  <si>
    <t>CABO DE COBRE FLEXÍVEL ISOLADO, 6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</si>
  <si>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</si>
  <si>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ELETRODUTO FLEXÍVEL CORRUGADO, PEAD, DN 90 (3"),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</si>
  <si>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</si>
  <si>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ELETRODUTO METALICO FLEXIVEL DIAMETRO DIAM. 1"</t>
  </si>
  <si>
    <t>ELETRODUTO EM AÇO ZINCADO DIÂMETRO 2"</t>
  </si>
  <si>
    <t>LUVA EM AÇO ZINCADO DIÂMETRO 2"</t>
  </si>
  <si>
    <t>CAIXA RETANGULAR 4 X " ALTA (2,00 M DO PISO), METÁLICA, INSTALADA EM PAREDE - FORNECIMENTO E INSTALAÇÃO</t>
  </si>
  <si>
    <t>QUADRO DE DISTRIBUIÇÃO DE EMBUTIR EM PVC CB 12E - 80A</t>
  </si>
  <si>
    <t>QUADRO DE DISTRIBUIÇÃO DE EMBUTIR METÁLICO CB-24E - 150A</t>
  </si>
  <si>
    <t>CABO DE COBRE NU 35 MM2</t>
  </si>
  <si>
    <t>DISJUNTOR MONOPOLAR TIPO DIN, CORRENTE NOMINAL DE 20A - FORNECIMENTO E INSTALAÇÃO. AF_10/2020</t>
  </si>
  <si>
    <t>DISJUNTOR TRIPOLAR TIPO NEMA, CORRENTE NOMINAL DE 10 ATÉ 50A - FORNECIMENTO E INSTALAÇÃO. AF_10/2020</t>
  </si>
  <si>
    <t>DISJUNTOR TERMOMAGNÉTICO TRIPOLAR , CORRENTE NOMINAL DE 125A - FORNECIMENTO E INSTALAÇÃO. AF_10/2020</t>
  </si>
  <si>
    <t>DISJUNTOR TRIPOLAR TIPO NEMA, CORRENTE NOMINAL DE 60 ATÉ 100A - FORNECIMENTO E INSTALAÇÃO. AF_10/2020</t>
  </si>
  <si>
    <t>DISJUNTOR TRIPOLAR TIPO DIN, CORRENTE NOMINAL DE 50A - FORNECIMENTO E INSTALAÇÃO. AF_10/2020</t>
  </si>
  <si>
    <t>DISPOSITIVO DE PROTEÇÃO CONTRA SURTOS (D.P.S.) 275V DE 8 A 40KA</t>
  </si>
  <si>
    <t>CAIXA ENTERRADA ELÉTRICA RETANGULAR, EM ALVENARIA COM BLOCOS DE CONCRETO, FUNDO COM BRITA, DIMENSÕES INTERNAS: 0,6X0,6X0,6 M. AF_12/2020</t>
  </si>
  <si>
    <t>TOMADA ALTA DE EMBUTIR (1 MÓDULO), 2P+T 10 A, INCLUINDO SUPORTE E PLACA - FORNECIMENTO E INSTALAÇÃO. AF_12/2015</t>
  </si>
  <si>
    <t>CAIXA RETANGULAR 4 X 2" BAIXA (0,30 M DO PISO), PVC, INSTALADA EM PAREDE - FORNECIMENTO E INSTALAÇÃO</t>
  </si>
  <si>
    <t>DISJUNTOR TRIPOLAR 40 A 50A</t>
  </si>
  <si>
    <t>CAIXA ENTERRADA ELÉTRICA RETANGULAR, EM ALVENARIA COM BLOCOS DE CONCRETO, FUNDO COM BRITA, DIMENSÕES INTERNAS: 0,4X0,4X0,4 M. AF_12/2020</t>
  </si>
  <si>
    <t>PR</t>
  </si>
  <si>
    <t>ELETRODUTO DE PVC RIGIDO DIAMETRO 1.1/2"</t>
  </si>
  <si>
    <t>ELETRODUTO PVC FLEXÍVEL - MANGUEIRA CORRUGADA REFORÇADA - DIAM. 75MM</t>
  </si>
  <si>
    <t>ELETRODUTO DE PVC RIGIDO DIAMETRO 2.1/2"</t>
  </si>
  <si>
    <t>CABO FLEXÍVEL EPR/XLPE (90°C), 0,6/1 KV, 150 MM2</t>
  </si>
  <si>
    <t>ELETRODUTO DE PVC RIGIDO DIAMETRO 3"</t>
  </si>
  <si>
    <t>ELETRODUTO DE PVC RIGIDO DIAMETRO 4"</t>
  </si>
  <si>
    <t>CABO EPR/XLPE (90°C) 1 KV - 185 MM2</t>
  </si>
  <si>
    <t>CAIXA DE PASSAGEM - LASTRO DE BRITA PARA O FUNDO</t>
  </si>
  <si>
    <t>TAMPA PARA CAIXA PASSAGEM FERRO FUNDIDO T-33 - TRÁFEGO PESADO</t>
  </si>
  <si>
    <t>COPIA DA SINAPI (101878) - QUADRO DE DISTRIBUIÇÃO DE ENERGIA EM CHAPA DE AÇO GALVANIZADO, DE SOBREPOR, COM BARRAMENTO TRIFÁSICO, PARA 36 DISJUNTORES DIN 100A - FORNECIMENTO E INSTALAÇÃO. AF_10/2020 - (ADAPTADO CONFORME DECRETO ESTADUAL 9900/2021)</t>
  </si>
  <si>
    <t>DISJUNTOR TRIPOLAR DE 60 A 100-A</t>
  </si>
  <si>
    <t>DISJUNTOR TRIPOLAR DE 10 A 35-A</t>
  </si>
  <si>
    <t>DISJUNTOR TRIPOLAR DE 200-A</t>
  </si>
  <si>
    <t>COPIA DA SINAPI (101878) - QUADRO DE DISTRIBUIÇÃO DE ENERGIA EM CHAPA DE AÇO GALVANIZADO, DE SOBREPOR, COM BARRAMENTO TRIFÁSICO, PARA 24 DISJUNTORES DIN 100A - FORNECIMENTO E INSTALAÇÃO. AF_10/2020 - (ADAPTADO CONFORME DECRETO ESTADUAL 9900/2021)</t>
  </si>
  <si>
    <t>DISJUNTOR TRIPOLAR DE 150 A 175-A</t>
  </si>
  <si>
    <t>DISJUNTOR TRIPOLAR DE 300 A 350-A</t>
  </si>
  <si>
    <t>DISJUNTOR TERMOMAGNÉTICO TRIPOLAR , CORRENTE NOMINAL DE 600A - FORNECIMENTO E INSTALAÇÃO. AF_10/2020. (ADAPTADO CONFORME DECRETO ESTADUAL 9900/2021)</t>
  </si>
  <si>
    <t>DISJUNTOR MONOPOLAR TIPO DIN, CORRENTE NOMINAL DE 16A - FORNECIMENTO E INSTALAÇÃO. AF_10/2020</t>
  </si>
  <si>
    <t>DISJUNTOR MONOPOLAR DE 10 A 32-A</t>
  </si>
  <si>
    <t>ELETRODUTO PVC FLEXÍVEL - MANGUEIRA CORRUGADA LEVE - DIAM. 32MM</t>
  </si>
  <si>
    <t>CABO FLEXÍVEL PVC (70° C), 0,6/1 KV, 2,5 MM2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</si>
</sst>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[$-416]mmmm\-yy;@"/>
    <numFmt numFmtId="165" formatCode="_(* #,##0.00_);_(* \(#,##0.00\);_(* &quot;-&quot;??_);_(@_)"/>
    <numFmt numFmtId="166" formatCode="&quot;Parede&quot;\ 0"/>
    <numFmt numFmtId="167" formatCode="0_);\(0\)"/>
    <numFmt numFmtId="168" formatCode="#,##0.000"/>
  </numFmts>
  <fonts count="3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Narrow"/>
      <family val="2"/>
    </font>
    <font>
      <sz val="10"/>
      <color rgb="FFFF0000"/>
      <name val="Arial Narrow"/>
      <family val="2"/>
    </font>
    <font>
      <b/>
      <sz val="8"/>
      <color rgb="FFFF0000"/>
      <name val="Arial Narrow"/>
      <family val="2"/>
    </font>
    <font>
      <sz val="8"/>
      <color rgb="FFFF0000"/>
      <name val="Arial Narrow"/>
      <family val="2"/>
    </font>
    <font>
      <sz val="9"/>
      <color rgb="FFFF0000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indexed="8"/>
      <name val="Arial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name val="Aptos Narrow"/>
      <family val="2"/>
      <scheme val="minor"/>
    </font>
    <font>
      <sz val="9"/>
      <name val="Arial Narrow"/>
      <family val="2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10"/>
      <name val="Arial Narrow"/>
      <family val="2"/>
    </font>
    <font>
      <b/>
      <i/>
      <sz val="10"/>
      <name val="Arial Narrow"/>
      <family val="2"/>
    </font>
    <font>
      <sz val="9"/>
      <color rgb="FFFF0000"/>
      <name val="Aptos Narrow"/>
      <family val="2"/>
      <scheme val="minor"/>
    </font>
    <font>
      <b/>
      <sz val="9"/>
      <name val="Arial Narrow"/>
      <family val="2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/>
      <right/>
      <top style="hair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/>
      <right/>
      <top style="medium">
        <color theme="0" tint="-0.499984740745262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5" fillId="0" borderId="0"/>
    <xf numFmtId="164" fontId="18" fillId="0" borderId="0"/>
    <xf numFmtId="165" fontId="1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5" fontId="19" fillId="0" borderId="0" applyFont="0" applyFill="0" applyBorder="0" applyAlignment="0" applyProtection="0"/>
    <xf numFmtId="0" fontId="15" fillId="0" borderId="0"/>
    <xf numFmtId="165" fontId="1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7">
    <xf numFmtId="0" fontId="0" fillId="0" borderId="0" xfId="0"/>
    <xf numFmtId="0" fontId="2" fillId="0" borderId="0" xfId="2" applyAlignment="1">
      <alignment vertical="center"/>
    </xf>
    <xf numFmtId="0" fontId="2" fillId="0" borderId="0" xfId="2" applyAlignment="1">
      <alignment horizontal="center" vertical="center"/>
    </xf>
    <xf numFmtId="0" fontId="2" fillId="2" borderId="0" xfId="2" applyFill="1" applyAlignment="1">
      <alignment vertical="center"/>
    </xf>
    <xf numFmtId="0" fontId="3" fillId="2" borderId="0" xfId="0" applyFont="1" applyFill="1" applyAlignment="1">
      <alignment vertical="center"/>
    </xf>
    <xf numFmtId="43" fontId="4" fillId="2" borderId="1" xfId="1" applyFont="1" applyFill="1" applyBorder="1" applyAlignment="1">
      <alignment horizontal="center" vertical="center" wrapText="1"/>
    </xf>
    <xf numFmtId="43" fontId="4" fillId="2" borderId="2" xfId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43" fontId="8" fillId="2" borderId="4" xfId="1" applyFont="1" applyFill="1" applyBorder="1" applyAlignment="1">
      <alignment horizontal="center" vertical="center" wrapText="1"/>
    </xf>
    <xf numFmtId="43" fontId="8" fillId="2" borderId="5" xfId="1" applyFont="1" applyFill="1" applyBorder="1" applyAlignment="1">
      <alignment horizontal="center" vertical="center" wrapText="1"/>
    </xf>
    <xf numFmtId="43" fontId="9" fillId="2" borderId="5" xfId="1" applyFont="1" applyFill="1" applyBorder="1" applyAlignment="1">
      <alignment horizontal="center" vertical="center" wrapText="1"/>
    </xf>
    <xf numFmtId="43" fontId="4" fillId="2" borderId="4" xfId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9" xfId="0" applyFont="1" applyFill="1" applyBorder="1" applyAlignment="1">
      <alignment horizontal="justify" vertical="center" wrapText="1"/>
    </xf>
    <xf numFmtId="43" fontId="4" fillId="2" borderId="5" xfId="1" applyFont="1" applyFill="1" applyBorder="1" applyAlignment="1">
      <alignment horizontal="center" vertical="center" wrapText="1"/>
    </xf>
    <xf numFmtId="43" fontId="8" fillId="2" borderId="5" xfId="1" applyFont="1" applyFill="1" applyBorder="1" applyAlignment="1">
      <alignment vertical="center"/>
    </xf>
    <xf numFmtId="43" fontId="9" fillId="2" borderId="5" xfId="1" applyFont="1" applyFill="1" applyBorder="1" applyAlignment="1">
      <alignment vertical="center"/>
    </xf>
    <xf numFmtId="43" fontId="9" fillId="2" borderId="5" xfId="1" applyFont="1" applyFill="1" applyBorder="1" applyAlignment="1">
      <alignment horizontal="center" vertical="center"/>
    </xf>
    <xf numFmtId="43" fontId="12" fillId="0" borderId="5" xfId="1" applyFont="1" applyBorder="1" applyAlignment="1">
      <alignment vertical="center"/>
    </xf>
    <xf numFmtId="43" fontId="13" fillId="0" borderId="5" xfId="1" applyFont="1" applyBorder="1" applyAlignment="1">
      <alignment vertical="center"/>
    </xf>
    <xf numFmtId="43" fontId="8" fillId="3" borderId="12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" fontId="2" fillId="0" borderId="0" xfId="3" applyNumberFormat="1" applyFont="1" applyAlignment="1">
      <alignment vertical="center"/>
    </xf>
    <xf numFmtId="4" fontId="16" fillId="0" borderId="0" xfId="3" applyNumberFormat="1" applyFont="1" applyAlignment="1">
      <alignment vertical="center"/>
    </xf>
    <xf numFmtId="4" fontId="17" fillId="0" borderId="0" xfId="3" applyNumberFormat="1" applyFont="1" applyAlignment="1">
      <alignment vertical="center"/>
    </xf>
    <xf numFmtId="4" fontId="17" fillId="0" borderId="0" xfId="3" quotePrefix="1" applyNumberFormat="1" applyFont="1" applyAlignment="1">
      <alignment horizontal="center" vertical="center"/>
    </xf>
    <xf numFmtId="164" fontId="2" fillId="0" borderId="0" xfId="4" applyFont="1" applyAlignment="1">
      <alignment vertical="center"/>
    </xf>
    <xf numFmtId="164" fontId="17" fillId="0" borderId="0" xfId="4" applyFont="1" applyAlignment="1">
      <alignment horizontal="left" vertical="center"/>
    </xf>
    <xf numFmtId="164" fontId="2" fillId="0" borderId="0" xfId="4" applyFont="1" applyAlignment="1">
      <alignment horizontal="right" vertical="center"/>
    </xf>
    <xf numFmtId="164" fontId="2" fillId="0" borderId="0" xfId="4" applyFont="1" applyAlignment="1">
      <alignment horizontal="center" vertical="center"/>
    </xf>
    <xf numFmtId="164" fontId="17" fillId="0" borderId="0" xfId="4" applyFont="1" applyAlignment="1">
      <alignment vertical="center"/>
    </xf>
    <xf numFmtId="164" fontId="2" fillId="0" borderId="0" xfId="4" applyFont="1" applyAlignment="1">
      <alignment horizontal="left" vertical="center"/>
    </xf>
    <xf numFmtId="164" fontId="16" fillId="0" borderId="0" xfId="4" applyFont="1" applyAlignment="1">
      <alignment vertical="center"/>
    </xf>
    <xf numFmtId="164" fontId="16" fillId="0" borderId="0" xfId="4" applyFont="1" applyAlignment="1">
      <alignment horizontal="center" vertical="center"/>
    </xf>
    <xf numFmtId="165" fontId="2" fillId="0" borderId="0" xfId="5" applyFont="1" applyBorder="1" applyAlignment="1">
      <alignment vertical="center" wrapText="1"/>
    </xf>
    <xf numFmtId="165" fontId="2" fillId="0" borderId="0" xfId="5" applyFont="1" applyFill="1" applyBorder="1" applyAlignment="1">
      <alignment vertical="center" wrapText="1"/>
    </xf>
    <xf numFmtId="14" fontId="16" fillId="0" borderId="0" xfId="4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12" fillId="2" borderId="5" xfId="1" applyFont="1" applyFill="1" applyBorder="1" applyAlignment="1">
      <alignment horizontal="center" vertical="center" wrapText="1"/>
    </xf>
    <xf numFmtId="43" fontId="13" fillId="2" borderId="5" xfId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center" vertical="center" wrapText="1"/>
    </xf>
    <xf numFmtId="4" fontId="17" fillId="3" borderId="15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3" fontId="9" fillId="3" borderId="19" xfId="1" applyFont="1" applyFill="1" applyBorder="1" applyAlignment="1">
      <alignment vertical="center"/>
    </xf>
    <xf numFmtId="0" fontId="7" fillId="3" borderId="20" xfId="0" applyFont="1" applyFill="1" applyBorder="1" applyAlignment="1">
      <alignment horizontal="center" vertical="center"/>
    </xf>
    <xf numFmtId="4" fontId="7" fillId="3" borderId="20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43" fontId="9" fillId="3" borderId="19" xfId="1" applyFont="1" applyFill="1" applyBorder="1" applyAlignment="1">
      <alignment horizontal="center" vertical="center" wrapText="1"/>
    </xf>
    <xf numFmtId="43" fontId="9" fillId="3" borderId="21" xfId="1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43" fontId="9" fillId="3" borderId="12" xfId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vertical="center"/>
    </xf>
    <xf numFmtId="0" fontId="8" fillId="2" borderId="23" xfId="0" applyFont="1" applyFill="1" applyBorder="1" applyAlignment="1">
      <alignment vertical="center"/>
    </xf>
    <xf numFmtId="0" fontId="8" fillId="2" borderId="24" xfId="0" applyFont="1" applyFill="1" applyBorder="1" applyAlignment="1">
      <alignment vertical="center"/>
    </xf>
    <xf numFmtId="4" fontId="16" fillId="2" borderId="10" xfId="3" applyNumberFormat="1" applyFont="1" applyFill="1" applyBorder="1" applyAlignment="1">
      <alignment vertical="center"/>
    </xf>
    <xf numFmtId="4" fontId="2" fillId="2" borderId="10" xfId="3" applyNumberFormat="1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7" fillId="2" borderId="2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7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/>
    </xf>
    <xf numFmtId="43" fontId="4" fillId="2" borderId="29" xfId="1" applyFont="1" applyFill="1" applyBorder="1" applyAlignment="1">
      <alignment horizontal="center" vertical="center" wrapText="1"/>
    </xf>
    <xf numFmtId="43" fontId="8" fillId="2" borderId="29" xfId="1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34" xfId="0" applyFont="1" applyFill="1" applyBorder="1" applyAlignment="1">
      <alignment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vertical="center"/>
    </xf>
    <xf numFmtId="4" fontId="2" fillId="0" borderId="36" xfId="3" applyNumberFormat="1" applyFont="1" applyBorder="1" applyAlignment="1">
      <alignment vertical="center"/>
    </xf>
    <xf numFmtId="0" fontId="8" fillId="2" borderId="37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/>
    </xf>
    <xf numFmtId="0" fontId="8" fillId="2" borderId="39" xfId="0" applyFont="1" applyFill="1" applyBorder="1" applyAlignment="1">
      <alignment vertical="center"/>
    </xf>
    <xf numFmtId="0" fontId="7" fillId="3" borderId="40" xfId="0" applyFont="1" applyFill="1" applyBorder="1" applyAlignment="1">
      <alignment horizontal="center" vertical="center"/>
    </xf>
    <xf numFmtId="43" fontId="9" fillId="3" borderId="41" xfId="1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4" fontId="7" fillId="3" borderId="43" xfId="0" applyNumberFormat="1" applyFont="1" applyFill="1" applyBorder="1" applyAlignment="1">
      <alignment horizontal="center" vertical="center"/>
    </xf>
    <xf numFmtId="0" fontId="14" fillId="3" borderId="45" xfId="0" applyFont="1" applyFill="1" applyBorder="1" applyAlignment="1">
      <alignment vertical="center"/>
    </xf>
    <xf numFmtId="4" fontId="17" fillId="3" borderId="46" xfId="0" applyNumberFormat="1" applyFont="1" applyFill="1" applyBorder="1" applyAlignment="1">
      <alignment horizontal="center" vertical="center"/>
    </xf>
    <xf numFmtId="4" fontId="2" fillId="0" borderId="0" xfId="3" applyNumberFormat="1" applyFont="1" applyAlignment="1">
      <alignment horizontal="center" vertical="center"/>
    </xf>
    <xf numFmtId="43" fontId="14" fillId="2" borderId="0" xfId="0" applyNumberFormat="1" applyFont="1" applyFill="1" applyAlignment="1">
      <alignment vertical="center"/>
    </xf>
    <xf numFmtId="4" fontId="16" fillId="0" borderId="36" xfId="3" applyNumberFormat="1" applyFont="1" applyBorder="1" applyAlignment="1">
      <alignment vertical="center"/>
    </xf>
    <xf numFmtId="0" fontId="23" fillId="2" borderId="0" xfId="2" applyFont="1" applyFill="1" applyAlignment="1">
      <alignment vertical="center"/>
    </xf>
    <xf numFmtId="4" fontId="24" fillId="2" borderId="0" xfId="2" applyNumberFormat="1" applyFont="1" applyFill="1" applyAlignment="1">
      <alignment vertical="center"/>
    </xf>
    <xf numFmtId="4" fontId="23" fillId="2" borderId="0" xfId="2" applyNumberFormat="1" applyFont="1" applyFill="1" applyAlignment="1">
      <alignment vertical="center"/>
    </xf>
    <xf numFmtId="1" fontId="23" fillId="2" borderId="0" xfId="2" applyNumberFormat="1" applyFont="1" applyFill="1" applyAlignment="1">
      <alignment horizontal="center" vertical="center"/>
    </xf>
    <xf numFmtId="4" fontId="25" fillId="3" borderId="58" xfId="2" applyNumberFormat="1" applyFont="1" applyFill="1" applyBorder="1" applyAlignment="1">
      <alignment vertical="center"/>
    </xf>
    <xf numFmtId="4" fontId="25" fillId="3" borderId="61" xfId="2" applyNumberFormat="1" applyFont="1" applyFill="1" applyBorder="1" applyAlignment="1">
      <alignment vertical="center"/>
    </xf>
    <xf numFmtId="0" fontId="24" fillId="2" borderId="8" xfId="2" applyFont="1" applyFill="1" applyBorder="1" applyAlignment="1">
      <alignment horizontal="center" vertical="center"/>
    </xf>
    <xf numFmtId="0" fontId="24" fillId="2" borderId="56" xfId="2" applyFont="1" applyFill="1" applyBorder="1" applyAlignment="1">
      <alignment horizontal="center" vertical="center"/>
    </xf>
    <xf numFmtId="4" fontId="25" fillId="3" borderId="62" xfId="2" applyNumberFormat="1" applyFont="1" applyFill="1" applyBorder="1" applyAlignment="1">
      <alignment vertical="center"/>
    </xf>
    <xf numFmtId="0" fontId="24" fillId="2" borderId="23" xfId="2" applyFont="1" applyFill="1" applyBorder="1" applyAlignment="1">
      <alignment horizontal="center" vertical="center"/>
    </xf>
    <xf numFmtId="0" fontId="24" fillId="2" borderId="63" xfId="2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4" fontId="25" fillId="3" borderId="49" xfId="0" applyNumberFormat="1" applyFont="1" applyFill="1" applyBorder="1" applyAlignment="1">
      <alignment vertical="center"/>
    </xf>
    <xf numFmtId="4" fontId="25" fillId="3" borderId="48" xfId="0" applyNumberFormat="1" applyFont="1" applyFill="1" applyBorder="1" applyAlignment="1">
      <alignment vertical="center"/>
    </xf>
    <xf numFmtId="4" fontId="27" fillId="2" borderId="57" xfId="0" applyNumberFormat="1" applyFont="1" applyFill="1" applyBorder="1" applyAlignment="1">
      <alignment vertical="center"/>
    </xf>
    <xf numFmtId="4" fontId="27" fillId="2" borderId="4" xfId="0" applyNumberFormat="1" applyFont="1" applyFill="1" applyBorder="1" applyAlignment="1">
      <alignment vertical="center"/>
    </xf>
    <xf numFmtId="4" fontId="27" fillId="2" borderId="5" xfId="0" applyNumberFormat="1" applyFont="1" applyFill="1" applyBorder="1" applyAlignment="1">
      <alignment vertical="center"/>
    </xf>
    <xf numFmtId="1" fontId="27" fillId="2" borderId="5" xfId="0" applyNumberFormat="1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26" fillId="2" borderId="10" xfId="0" applyFont="1" applyFill="1" applyBorder="1" applyAlignment="1">
      <alignment vertical="center"/>
    </xf>
    <xf numFmtId="4" fontId="24" fillId="3" borderId="49" xfId="2" applyNumberFormat="1" applyFont="1" applyFill="1" applyBorder="1" applyAlignment="1">
      <alignment horizontal="center" vertical="center" wrapText="1"/>
    </xf>
    <xf numFmtId="4" fontId="24" fillId="3" borderId="48" xfId="2" applyNumberFormat="1" applyFont="1" applyFill="1" applyBorder="1" applyAlignment="1">
      <alignment horizontal="center" vertical="center" wrapText="1"/>
    </xf>
    <xf numFmtId="1" fontId="24" fillId="3" borderId="48" xfId="2" applyNumberFormat="1" applyFont="1" applyFill="1" applyBorder="1" applyAlignment="1">
      <alignment horizontal="center" vertical="center" wrapText="1"/>
    </xf>
    <xf numFmtId="0" fontId="24" fillId="3" borderId="48" xfId="2" applyFont="1" applyFill="1" applyBorder="1" applyAlignment="1">
      <alignment horizontal="center" vertical="center" wrapText="1"/>
    </xf>
    <xf numFmtId="0" fontId="25" fillId="3" borderId="63" xfId="0" applyFont="1" applyFill="1" applyBorder="1" applyAlignment="1">
      <alignment vertical="center"/>
    </xf>
    <xf numFmtId="0" fontId="25" fillId="3" borderId="23" xfId="0" applyFont="1" applyFill="1" applyBorder="1" applyAlignment="1">
      <alignment vertical="center"/>
    </xf>
    <xf numFmtId="0" fontId="25" fillId="3" borderId="24" xfId="0" applyFont="1" applyFill="1" applyBorder="1" applyAlignment="1">
      <alignment vertical="center"/>
    </xf>
    <xf numFmtId="4" fontId="27" fillId="2" borderId="0" xfId="0" applyNumberFormat="1" applyFont="1" applyFill="1" applyAlignment="1">
      <alignment vertical="center"/>
    </xf>
    <xf numFmtId="164" fontId="16" fillId="0" borderId="0" xfId="4" applyFont="1" applyAlignment="1">
      <alignment horizontal="left" vertical="center"/>
    </xf>
    <xf numFmtId="0" fontId="2" fillId="2" borderId="0" xfId="6" applyFont="1" applyFill="1" applyAlignment="1">
      <alignment vertical="center"/>
    </xf>
    <xf numFmtId="0" fontId="28" fillId="2" borderId="0" xfId="7" applyFont="1" applyFill="1" applyAlignment="1">
      <alignment vertical="center"/>
    </xf>
    <xf numFmtId="1" fontId="28" fillId="2" borderId="0" xfId="7" applyNumberFormat="1" applyFont="1" applyFill="1" applyAlignment="1">
      <alignment horizontal="center" vertical="center"/>
    </xf>
    <xf numFmtId="4" fontId="28" fillId="2" borderId="0" xfId="7" applyNumberFormat="1" applyFont="1" applyFill="1" applyAlignment="1">
      <alignment vertical="center"/>
    </xf>
    <xf numFmtId="4" fontId="29" fillId="2" borderId="0" xfId="7" applyNumberFormat="1" applyFont="1" applyFill="1" applyAlignment="1">
      <alignment vertical="center"/>
    </xf>
    <xf numFmtId="4" fontId="7" fillId="2" borderId="0" xfId="0" applyNumberFormat="1" applyFont="1" applyFill="1" applyAlignment="1">
      <alignment vertical="center"/>
    </xf>
    <xf numFmtId="0" fontId="16" fillId="2" borderId="0" xfId="8" applyFont="1" applyFill="1" applyAlignment="1">
      <alignment vertical="center"/>
    </xf>
    <xf numFmtId="0" fontId="16" fillId="2" borderId="0" xfId="10" quotePrefix="1" applyFont="1" applyFill="1" applyAlignment="1">
      <alignment vertical="center"/>
    </xf>
    <xf numFmtId="0" fontId="16" fillId="2" borderId="56" xfId="10" quotePrefix="1" applyFont="1" applyFill="1" applyBorder="1" applyAlignment="1">
      <alignment vertical="center"/>
    </xf>
    <xf numFmtId="0" fontId="16" fillId="2" borderId="8" xfId="10" applyFont="1" applyFill="1" applyBorder="1" applyAlignment="1">
      <alignment vertical="center"/>
    </xf>
    <xf numFmtId="0" fontId="16" fillId="2" borderId="7" xfId="10" applyFont="1" applyFill="1" applyBorder="1" applyAlignment="1">
      <alignment vertical="center"/>
    </xf>
    <xf numFmtId="0" fontId="16" fillId="2" borderId="5" xfId="10" applyFont="1" applyFill="1" applyBorder="1" applyAlignment="1">
      <alignment horizontal="center" vertical="center"/>
    </xf>
    <xf numFmtId="4" fontId="2" fillId="2" borderId="5" xfId="9" applyNumberFormat="1" applyFont="1" applyFill="1" applyBorder="1" applyAlignment="1">
      <alignment vertical="center"/>
    </xf>
    <xf numFmtId="4" fontId="17" fillId="4" borderId="76" xfId="9" applyNumberFormat="1" applyFont="1" applyFill="1" applyBorder="1" applyAlignment="1">
      <alignment vertical="center"/>
    </xf>
    <xf numFmtId="0" fontId="2" fillId="2" borderId="0" xfId="10" quotePrefix="1" applyFont="1" applyFill="1" applyAlignment="1">
      <alignment vertical="center"/>
    </xf>
    <xf numFmtId="0" fontId="2" fillId="2" borderId="8" xfId="10" applyFont="1" applyFill="1" applyBorder="1" applyAlignment="1">
      <alignment vertical="center"/>
    </xf>
    <xf numFmtId="0" fontId="2" fillId="2" borderId="5" xfId="10" applyFont="1" applyFill="1" applyBorder="1" applyAlignment="1">
      <alignment horizontal="center" vertical="center"/>
    </xf>
    <xf numFmtId="167" fontId="16" fillId="2" borderId="75" xfId="10" quotePrefix="1" applyNumberFormat="1" applyFont="1" applyFill="1" applyBorder="1" applyAlignment="1">
      <alignment horizontal="center" vertical="center"/>
    </xf>
    <xf numFmtId="0" fontId="16" fillId="2" borderId="8" xfId="10" quotePrefix="1" applyFont="1" applyFill="1" applyBorder="1" applyAlignment="1">
      <alignment vertical="center"/>
    </xf>
    <xf numFmtId="167" fontId="14" fillId="2" borderId="75" xfId="10" applyNumberFormat="1" applyFont="1" applyFill="1" applyBorder="1" applyAlignment="1">
      <alignment horizontal="center" vertical="center"/>
    </xf>
    <xf numFmtId="0" fontId="14" fillId="2" borderId="56" xfId="10" quotePrefix="1" applyFont="1" applyFill="1" applyBorder="1" applyAlignment="1">
      <alignment vertical="center"/>
    </xf>
    <xf numFmtId="0" fontId="14" fillId="2" borderId="8" xfId="10" applyFont="1" applyFill="1" applyBorder="1" applyAlignment="1">
      <alignment vertical="center"/>
    </xf>
    <xf numFmtId="0" fontId="14" fillId="2" borderId="7" xfId="10" applyFont="1" applyFill="1" applyBorder="1" applyAlignment="1">
      <alignment vertical="center"/>
    </xf>
    <xf numFmtId="0" fontId="14" fillId="2" borderId="5" xfId="10" applyFont="1" applyFill="1" applyBorder="1" applyAlignment="1">
      <alignment horizontal="center" vertical="center"/>
    </xf>
    <xf numFmtId="4" fontId="7" fillId="2" borderId="5" xfId="9" applyNumberFormat="1" applyFont="1" applyFill="1" applyBorder="1" applyAlignment="1">
      <alignment vertical="center"/>
    </xf>
    <xf numFmtId="167" fontId="14" fillId="2" borderId="75" xfId="10" quotePrefix="1" applyNumberFormat="1" applyFont="1" applyFill="1" applyBorder="1" applyAlignment="1">
      <alignment horizontal="center" vertical="center"/>
    </xf>
    <xf numFmtId="0" fontId="7" fillId="2" borderId="56" xfId="10" quotePrefix="1" applyFont="1" applyFill="1" applyBorder="1" applyAlignment="1">
      <alignment vertical="center"/>
    </xf>
    <xf numFmtId="0" fontId="7" fillId="2" borderId="8" xfId="10" applyFont="1" applyFill="1" applyBorder="1" applyAlignment="1">
      <alignment vertical="center"/>
    </xf>
    <xf numFmtId="0" fontId="7" fillId="2" borderId="8" xfId="10" applyFont="1" applyFill="1" applyBorder="1" applyAlignment="1" applyProtection="1">
      <alignment vertical="center"/>
      <protection locked="0"/>
    </xf>
    <xf numFmtId="0" fontId="7" fillId="2" borderId="7" xfId="10" applyFont="1" applyFill="1" applyBorder="1" applyAlignment="1" applyProtection="1">
      <alignment vertical="center"/>
      <protection locked="0"/>
    </xf>
    <xf numFmtId="0" fontId="7" fillId="2" borderId="5" xfId="10" applyFont="1" applyFill="1" applyBorder="1" applyAlignment="1">
      <alignment horizontal="center" vertical="center"/>
    </xf>
    <xf numFmtId="167" fontId="7" fillId="2" borderId="75" xfId="10" quotePrefix="1" applyNumberFormat="1" applyFont="1" applyFill="1" applyBorder="1" applyAlignment="1">
      <alignment horizontal="center" vertical="center"/>
    </xf>
    <xf numFmtId="0" fontId="14" fillId="2" borderId="8" xfId="10" quotePrefix="1" applyFont="1" applyFill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2" borderId="8" xfId="10" applyFont="1" applyFill="1" applyBorder="1" applyAlignment="1" applyProtection="1">
      <alignment horizontal="justify" vertical="center"/>
      <protection locked="0"/>
    </xf>
    <xf numFmtId="0" fontId="7" fillId="2" borderId="7" xfId="10" applyFont="1" applyFill="1" applyBorder="1" applyAlignment="1" applyProtection="1">
      <alignment horizontal="justify" vertical="center"/>
      <protection locked="0"/>
    </xf>
    <xf numFmtId="0" fontId="30" fillId="2" borderId="0" xfId="0" applyFont="1" applyFill="1" applyAlignment="1">
      <alignment vertical="center"/>
    </xf>
    <xf numFmtId="0" fontId="27" fillId="5" borderId="0" xfId="0" applyFont="1" applyFill="1" applyAlignment="1">
      <alignment vertical="center"/>
    </xf>
    <xf numFmtId="0" fontId="30" fillId="5" borderId="0" xfId="0" applyFont="1" applyFill="1" applyAlignment="1">
      <alignment vertical="center"/>
    </xf>
    <xf numFmtId="0" fontId="26" fillId="2" borderId="66" xfId="0" applyFont="1" applyFill="1" applyBorder="1" applyAlignment="1">
      <alignment vertical="center"/>
    </xf>
    <xf numFmtId="0" fontId="26" fillId="3" borderId="10" xfId="0" applyFont="1" applyFill="1" applyBorder="1" applyAlignment="1">
      <alignment vertical="center"/>
    </xf>
    <xf numFmtId="0" fontId="24" fillId="2" borderId="59" xfId="2" applyFont="1" applyFill="1" applyBorder="1" applyAlignment="1">
      <alignment horizontal="center" vertical="center"/>
    </xf>
    <xf numFmtId="0" fontId="24" fillId="2" borderId="26" xfId="2" applyFont="1" applyFill="1" applyBorder="1" applyAlignment="1">
      <alignment horizontal="center" vertical="center"/>
    </xf>
    <xf numFmtId="4" fontId="23" fillId="2" borderId="5" xfId="0" applyNumberFormat="1" applyFont="1" applyFill="1" applyBorder="1" applyAlignment="1">
      <alignment vertical="center"/>
    </xf>
    <xf numFmtId="1" fontId="23" fillId="2" borderId="5" xfId="0" applyNumberFormat="1" applyFont="1" applyFill="1" applyBorder="1" applyAlignment="1">
      <alignment horizontal="center" vertical="center"/>
    </xf>
    <xf numFmtId="4" fontId="23" fillId="2" borderId="4" xfId="0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/>
    </xf>
    <xf numFmtId="0" fontId="24" fillId="2" borderId="0" xfId="2" applyFont="1" applyFill="1" applyAlignment="1">
      <alignment horizontal="center" vertical="center"/>
    </xf>
    <xf numFmtId="43" fontId="9" fillId="2" borderId="2" xfId="1" applyFont="1" applyFill="1" applyBorder="1" applyAlignment="1">
      <alignment horizontal="center" vertical="center" wrapText="1"/>
    </xf>
    <xf numFmtId="0" fontId="9" fillId="2" borderId="84" xfId="0" applyFont="1" applyFill="1" applyBorder="1" applyAlignment="1">
      <alignment horizontal="center" vertical="center"/>
    </xf>
    <xf numFmtId="0" fontId="24" fillId="2" borderId="85" xfId="2" applyFont="1" applyFill="1" applyBorder="1" applyAlignment="1">
      <alignment horizontal="center" vertical="center"/>
    </xf>
    <xf numFmtId="0" fontId="24" fillId="2" borderId="86" xfId="2" applyFont="1" applyFill="1" applyBorder="1" applyAlignment="1">
      <alignment horizontal="center" vertical="center"/>
    </xf>
    <xf numFmtId="4" fontId="25" fillId="3" borderId="87" xfId="2" applyNumberFormat="1" applyFont="1" applyFill="1" applyBorder="1" applyAlignment="1">
      <alignment vertical="center"/>
    </xf>
    <xf numFmtId="0" fontId="17" fillId="2" borderId="8" xfId="10" applyFont="1" applyFill="1" applyBorder="1" applyAlignment="1">
      <alignment vertical="center"/>
    </xf>
    <xf numFmtId="0" fontId="17" fillId="2" borderId="7" xfId="10" applyFont="1" applyFill="1" applyBorder="1" applyAlignment="1">
      <alignment vertical="center"/>
    </xf>
    <xf numFmtId="0" fontId="17" fillId="2" borderId="5" xfId="10" applyFont="1" applyFill="1" applyBorder="1" applyAlignment="1">
      <alignment horizontal="center" vertical="center"/>
    </xf>
    <xf numFmtId="4" fontId="3" fillId="2" borderId="5" xfId="9" applyNumberFormat="1" applyFont="1" applyFill="1" applyBorder="1" applyAlignment="1">
      <alignment vertical="center"/>
    </xf>
    <xf numFmtId="0" fontId="3" fillId="2" borderId="8" xfId="10" applyFont="1" applyFill="1" applyBorder="1" applyAlignment="1" applyProtection="1">
      <alignment vertical="center"/>
      <protection locked="0"/>
    </xf>
    <xf numFmtId="0" fontId="3" fillId="2" borderId="7" xfId="10" applyFont="1" applyFill="1" applyBorder="1" applyAlignment="1" applyProtection="1">
      <alignment vertical="center"/>
      <protection locked="0"/>
    </xf>
    <xf numFmtId="0" fontId="3" fillId="2" borderId="5" xfId="10" applyFont="1" applyFill="1" applyBorder="1" applyAlignment="1">
      <alignment horizontal="center" vertical="center"/>
    </xf>
    <xf numFmtId="164" fontId="17" fillId="0" borderId="0" xfId="4" quotePrefix="1" applyFont="1" applyAlignment="1">
      <alignment horizontal="left" vertical="center"/>
    </xf>
    <xf numFmtId="0" fontId="2" fillId="2" borderId="0" xfId="0" applyFont="1" applyFill="1" applyAlignment="1">
      <alignment vertical="center"/>
    </xf>
    <xf numFmtId="4" fontId="16" fillId="3" borderId="19" xfId="3" applyNumberFormat="1" applyFont="1" applyFill="1" applyBorder="1" applyAlignment="1">
      <alignment horizontal="center" vertical="center" wrapText="1"/>
    </xf>
    <xf numFmtId="4" fontId="16" fillId="3" borderId="12" xfId="3" applyNumberFormat="1" applyFont="1" applyFill="1" applyBorder="1" applyAlignment="1">
      <alignment horizontal="center" vertical="center"/>
    </xf>
    <xf numFmtId="1" fontId="2" fillId="0" borderId="5" xfId="3" applyNumberFormat="1" applyFont="1" applyBorder="1" applyAlignment="1">
      <alignment horizontal="center" vertical="center"/>
    </xf>
    <xf numFmtId="2" fontId="2" fillId="0" borderId="5" xfId="3" applyNumberFormat="1" applyFont="1" applyBorder="1" applyAlignment="1">
      <alignment horizontal="center" vertical="center"/>
    </xf>
    <xf numFmtId="4" fontId="2" fillId="0" borderId="5" xfId="3" applyNumberFormat="1" applyFont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8" fontId="2" fillId="0" borderId="5" xfId="3" applyNumberFormat="1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10" fontId="2" fillId="2" borderId="0" xfId="12" applyNumberFormat="1" applyFont="1" applyFill="1" applyAlignment="1">
      <alignment vertical="center"/>
    </xf>
    <xf numFmtId="4" fontId="16" fillId="3" borderId="48" xfId="3" applyNumberFormat="1" applyFont="1" applyFill="1" applyBorder="1" applyAlignment="1">
      <alignment horizontal="center" vertical="center"/>
    </xf>
    <xf numFmtId="4" fontId="2" fillId="3" borderId="48" xfId="3" applyNumberFormat="1" applyFont="1" applyFill="1" applyBorder="1" applyAlignment="1">
      <alignment horizontal="center" vertical="center"/>
    </xf>
    <xf numFmtId="4" fontId="2" fillId="3" borderId="48" xfId="0" applyNumberFormat="1" applyFont="1" applyFill="1" applyBorder="1" applyAlignment="1">
      <alignment horizontal="center" vertical="center"/>
    </xf>
    <xf numFmtId="4" fontId="16" fillId="3" borderId="48" xfId="0" applyNumberFormat="1" applyFont="1" applyFill="1" applyBorder="1" applyAlignment="1">
      <alignment horizontal="center" vertical="center"/>
    </xf>
    <xf numFmtId="4" fontId="16" fillId="3" borderId="49" xfId="0" applyNumberFormat="1" applyFont="1" applyFill="1" applyBorder="1" applyAlignment="1">
      <alignment horizontal="center" vertical="center"/>
    </xf>
    <xf numFmtId="0" fontId="22" fillId="2" borderId="0" xfId="2" applyFont="1" applyFill="1" applyAlignment="1">
      <alignment vertical="center"/>
    </xf>
    <xf numFmtId="4" fontId="22" fillId="2" borderId="0" xfId="2" applyNumberFormat="1" applyFont="1" applyFill="1" applyAlignment="1">
      <alignment vertical="center"/>
    </xf>
    <xf numFmtId="4" fontId="31" fillId="2" borderId="0" xfId="2" applyNumberFormat="1" applyFont="1" applyFill="1" applyAlignment="1">
      <alignment vertical="center"/>
    </xf>
    <xf numFmtId="4" fontId="16" fillId="3" borderId="11" xfId="3" applyNumberFormat="1" applyFont="1" applyFill="1" applyBorder="1" applyAlignment="1">
      <alignment horizontal="center" vertical="center"/>
    </xf>
    <xf numFmtId="1" fontId="3" fillId="0" borderId="5" xfId="3" applyNumberFormat="1" applyFont="1" applyBorder="1" applyAlignment="1">
      <alignment horizontal="center" vertical="center"/>
    </xf>
    <xf numFmtId="2" fontId="3" fillId="0" borderId="5" xfId="3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0" borderId="4" xfId="3" applyNumberFormat="1" applyFont="1" applyBorder="1" applyAlignment="1">
      <alignment horizontal="center" vertical="center"/>
    </xf>
    <xf numFmtId="2" fontId="2" fillId="6" borderId="5" xfId="0" applyNumberFormat="1" applyFont="1" applyFill="1" applyBorder="1" applyAlignment="1">
      <alignment horizontal="center" vertical="center"/>
    </xf>
    <xf numFmtId="4" fontId="16" fillId="3" borderId="49" xfId="3" applyNumberFormat="1" applyFont="1" applyFill="1" applyBorder="1" applyAlignment="1">
      <alignment horizontal="center" vertical="center"/>
    </xf>
    <xf numFmtId="1" fontId="2" fillId="2" borderId="5" xfId="3" applyNumberFormat="1" applyFont="1" applyFill="1" applyBorder="1" applyAlignment="1">
      <alignment horizontal="center" vertical="center"/>
    </xf>
    <xf numFmtId="2" fontId="2" fillId="2" borderId="5" xfId="3" applyNumberFormat="1" applyFont="1" applyFill="1" applyBorder="1" applyAlignment="1">
      <alignment horizontal="center" vertical="center"/>
    </xf>
    <xf numFmtId="2" fontId="2" fillId="2" borderId="4" xfId="3" applyNumberFormat="1" applyFont="1" applyFill="1" applyBorder="1" applyAlignment="1">
      <alignment horizontal="center" vertical="center"/>
    </xf>
    <xf numFmtId="4" fontId="16" fillId="3" borderId="94" xfId="3" quotePrefix="1" applyNumberFormat="1" applyFont="1" applyFill="1" applyBorder="1" applyAlignment="1">
      <alignment horizontal="center" vertical="center"/>
    </xf>
    <xf numFmtId="1" fontId="3" fillId="6" borderId="10" xfId="3" applyNumberFormat="1" applyFont="1" applyFill="1" applyBorder="1" applyAlignment="1">
      <alignment horizontal="center" vertical="center"/>
    </xf>
    <xf numFmtId="2" fontId="3" fillId="6" borderId="10" xfId="3" applyNumberFormat="1" applyFont="1" applyFill="1" applyBorder="1" applyAlignment="1">
      <alignment horizontal="center" vertical="center"/>
    </xf>
    <xf numFmtId="2" fontId="3" fillId="6" borderId="10" xfId="0" applyNumberFormat="1" applyFont="1" applyFill="1" applyBorder="1" applyAlignment="1">
      <alignment horizontal="center" vertical="center"/>
    </xf>
    <xf numFmtId="2" fontId="3" fillId="6" borderId="5" xfId="3" applyNumberFormat="1" applyFont="1" applyFill="1" applyBorder="1" applyAlignment="1">
      <alignment horizontal="center" vertical="center"/>
    </xf>
    <xf numFmtId="2" fontId="3" fillId="6" borderId="5" xfId="0" applyNumberFormat="1" applyFont="1" applyFill="1" applyBorder="1" applyAlignment="1">
      <alignment horizontal="center" vertical="center"/>
    </xf>
    <xf numFmtId="2" fontId="3" fillId="6" borderId="25" xfId="3" applyNumberFormat="1" applyFont="1" applyFill="1" applyBorder="1" applyAlignment="1">
      <alignment horizontal="center" vertical="center"/>
    </xf>
    <xf numFmtId="1" fontId="3" fillId="6" borderId="5" xfId="3" applyNumberFormat="1" applyFont="1" applyFill="1" applyBorder="1" applyAlignment="1">
      <alignment horizontal="center" vertical="center"/>
    </xf>
    <xf numFmtId="2" fontId="3" fillId="6" borderId="4" xfId="3" applyNumberFormat="1" applyFont="1" applyFill="1" applyBorder="1" applyAlignment="1">
      <alignment horizontal="center" vertical="center"/>
    </xf>
    <xf numFmtId="1" fontId="2" fillId="6" borderId="2" xfId="3" applyNumberFormat="1" applyFont="1" applyFill="1" applyBorder="1" applyAlignment="1">
      <alignment horizontal="center" vertical="center"/>
    </xf>
    <xf numFmtId="2" fontId="2" fillId="6" borderId="2" xfId="3" applyNumberFormat="1" applyFont="1" applyFill="1" applyBorder="1" applyAlignment="1">
      <alignment horizontal="center" vertical="center"/>
    </xf>
    <xf numFmtId="2" fontId="2" fillId="6" borderId="2" xfId="0" applyNumberFormat="1" applyFont="1" applyFill="1" applyBorder="1" applyAlignment="1">
      <alignment horizontal="center" vertical="center"/>
    </xf>
    <xf numFmtId="2" fontId="2" fillId="6" borderId="1" xfId="3" applyNumberFormat="1" applyFont="1" applyFill="1" applyBorder="1" applyAlignment="1">
      <alignment horizontal="center" vertical="center"/>
    </xf>
    <xf numFmtId="1" fontId="2" fillId="2" borderId="10" xfId="3" applyNumberFormat="1" applyFont="1" applyFill="1" applyBorder="1" applyAlignment="1">
      <alignment horizontal="center" vertical="center"/>
    </xf>
    <xf numFmtId="2" fontId="2" fillId="2" borderId="10" xfId="3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25" xfId="3" applyNumberFormat="1" applyFont="1" applyFill="1" applyBorder="1" applyAlignment="1">
      <alignment horizontal="center" vertical="center"/>
    </xf>
    <xf numFmtId="1" fontId="2" fillId="2" borderId="2" xfId="3" applyNumberFormat="1" applyFont="1" applyFill="1" applyBorder="1" applyAlignment="1">
      <alignment horizontal="center" vertical="center"/>
    </xf>
    <xf numFmtId="2" fontId="2" fillId="2" borderId="2" xfId="3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2" fillId="2" borderId="1" xfId="3" applyNumberFormat="1" applyFont="1" applyFill="1" applyBorder="1" applyAlignment="1">
      <alignment horizontal="center" vertical="center"/>
    </xf>
    <xf numFmtId="4" fontId="8" fillId="3" borderId="15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4" fontId="2" fillId="2" borderId="5" xfId="11" applyNumberFormat="1" applyFont="1" applyFill="1" applyBorder="1" applyAlignment="1">
      <alignment vertical="center"/>
    </xf>
    <xf numFmtId="0" fontId="14" fillId="3" borderId="14" xfId="0" applyFont="1" applyFill="1" applyBorder="1" applyAlignment="1">
      <alignment vertical="center"/>
    </xf>
    <xf numFmtId="43" fontId="8" fillId="2" borderId="2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justify" vertical="center"/>
    </xf>
    <xf numFmtId="43" fontId="8" fillId="2" borderId="0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7" fillId="2" borderId="56" xfId="10" quotePrefix="1" applyFont="1" applyFill="1" applyBorder="1" applyAlignment="1">
      <alignment vertical="center"/>
    </xf>
    <xf numFmtId="0" fontId="3" fillId="2" borderId="56" xfId="10" quotePrefix="1" applyFont="1" applyFill="1" applyBorder="1" applyAlignment="1">
      <alignment vertical="center"/>
    </xf>
    <xf numFmtId="43" fontId="5" fillId="2" borderId="5" xfId="1" applyFont="1" applyFill="1" applyBorder="1" applyAlignment="1">
      <alignment horizontal="center" vertical="center" wrapText="1"/>
    </xf>
    <xf numFmtId="0" fontId="7" fillId="2" borderId="8" xfId="10" applyFont="1" applyFill="1" applyBorder="1" applyAlignment="1" applyProtection="1">
      <alignment horizontal="justify" vertical="center"/>
      <protection locked="0"/>
    </xf>
    <xf numFmtId="0" fontId="7" fillId="2" borderId="7" xfId="10" applyFont="1" applyFill="1" applyBorder="1" applyAlignment="1" applyProtection="1">
      <alignment horizontal="justify" vertical="center"/>
      <protection locked="0"/>
    </xf>
    <xf numFmtId="0" fontId="2" fillId="2" borderId="8" xfId="10" applyFont="1" applyFill="1" applyBorder="1" applyAlignment="1" applyProtection="1">
      <alignment horizontal="justify" vertical="center"/>
      <protection locked="0"/>
    </xf>
    <xf numFmtId="0" fontId="2" fillId="2" borderId="7" xfId="10" applyFont="1" applyFill="1" applyBorder="1" applyAlignment="1" applyProtection="1">
      <alignment horizontal="justify" vertical="center"/>
      <protection locked="0"/>
    </xf>
    <xf numFmtId="0" fontId="20" fillId="0" borderId="0" xfId="0" applyFont="1" applyAlignment="1">
      <alignment horizontal="center" vertical="center"/>
    </xf>
    <xf numFmtId="0" fontId="16" fillId="4" borderId="67" xfId="8" applyFont="1" applyFill="1" applyBorder="1" applyAlignment="1">
      <alignment horizontal="center" vertical="center"/>
    </xf>
    <xf numFmtId="0" fontId="16" fillId="4" borderId="71" xfId="8" applyFont="1" applyFill="1" applyBorder="1" applyAlignment="1">
      <alignment horizontal="center" vertical="center"/>
    </xf>
    <xf numFmtId="0" fontId="16" fillId="4" borderId="68" xfId="8" applyFont="1" applyFill="1" applyBorder="1" applyAlignment="1">
      <alignment horizontal="center" vertical="center"/>
    </xf>
    <xf numFmtId="0" fontId="16" fillId="4" borderId="72" xfId="8" applyFont="1" applyFill="1" applyBorder="1" applyAlignment="1">
      <alignment horizontal="center" vertical="center"/>
    </xf>
    <xf numFmtId="4" fontId="16" fillId="4" borderId="69" xfId="9" applyNumberFormat="1" applyFont="1" applyFill="1" applyBorder="1" applyAlignment="1">
      <alignment horizontal="center" vertical="center" wrapText="1"/>
    </xf>
    <xf numFmtId="4" fontId="16" fillId="4" borderId="73" xfId="9" applyNumberFormat="1" applyFont="1" applyFill="1" applyBorder="1" applyAlignment="1">
      <alignment horizontal="center" vertical="center"/>
    </xf>
    <xf numFmtId="4" fontId="16" fillId="4" borderId="70" xfId="9" applyNumberFormat="1" applyFont="1" applyFill="1" applyBorder="1" applyAlignment="1">
      <alignment horizontal="center" vertical="center"/>
    </xf>
    <xf numFmtId="4" fontId="16" fillId="4" borderId="74" xfId="9" applyNumberFormat="1" applyFont="1" applyFill="1" applyBorder="1" applyAlignment="1">
      <alignment horizontal="center" vertical="center"/>
    </xf>
    <xf numFmtId="4" fontId="2" fillId="0" borderId="6" xfId="3" quotePrefix="1" applyNumberFormat="1" applyFont="1" applyBorder="1" applyAlignment="1">
      <alignment horizontal="center" vertical="center" wrapText="1"/>
    </xf>
    <xf numFmtId="4" fontId="2" fillId="0" borderId="5" xfId="3" quotePrefix="1" applyNumberFormat="1" applyFont="1" applyBorder="1" applyAlignment="1">
      <alignment horizontal="center" vertical="center"/>
    </xf>
    <xf numFmtId="4" fontId="16" fillId="3" borderId="15" xfId="3" applyNumberFormat="1" applyFont="1" applyFill="1" applyBorder="1" applyAlignment="1">
      <alignment horizontal="center" vertical="center" wrapText="1"/>
    </xf>
    <xf numFmtId="4" fontId="16" fillId="3" borderId="19" xfId="3" applyNumberFormat="1" applyFont="1" applyFill="1" applyBorder="1" applyAlignment="1">
      <alignment horizontal="center" vertical="center" wrapText="1"/>
    </xf>
    <xf numFmtId="2" fontId="2" fillId="0" borderId="77" xfId="3" applyNumberFormat="1" applyFont="1" applyBorder="1" applyAlignment="1">
      <alignment horizontal="right" vertical="center"/>
    </xf>
    <xf numFmtId="2" fontId="2" fillId="0" borderId="26" xfId="3" applyNumberFormat="1" applyFont="1" applyBorder="1" applyAlignment="1">
      <alignment horizontal="right" vertical="center"/>
    </xf>
    <xf numFmtId="2" fontId="2" fillId="0" borderId="27" xfId="3" applyNumberFormat="1" applyFont="1" applyBorder="1" applyAlignment="1">
      <alignment horizontal="right" vertical="center"/>
    </xf>
    <xf numFmtId="4" fontId="16" fillId="3" borderId="93" xfId="3" quotePrefix="1" applyNumberFormat="1" applyFont="1" applyFill="1" applyBorder="1" applyAlignment="1">
      <alignment horizontal="center" vertical="center"/>
    </xf>
    <xf numFmtId="4" fontId="16" fillId="3" borderId="94" xfId="3" quotePrefix="1" applyNumberFormat="1" applyFont="1" applyFill="1" applyBorder="1" applyAlignment="1">
      <alignment horizontal="center" vertical="center"/>
    </xf>
    <xf numFmtId="4" fontId="16" fillId="3" borderId="95" xfId="3" quotePrefix="1" applyNumberFormat="1" applyFont="1" applyFill="1" applyBorder="1" applyAlignment="1">
      <alignment horizontal="center" vertical="center"/>
    </xf>
    <xf numFmtId="4" fontId="2" fillId="0" borderId="0" xfId="3" quotePrefix="1" applyNumberFormat="1" applyFont="1" applyAlignment="1">
      <alignment horizontal="center" vertical="center"/>
    </xf>
    <xf numFmtId="4" fontId="16" fillId="3" borderId="14" xfId="3" applyNumberFormat="1" applyFont="1" applyFill="1" applyBorder="1" applyAlignment="1">
      <alignment horizontal="center" vertical="center" wrapText="1"/>
    </xf>
    <xf numFmtId="4" fontId="16" fillId="3" borderId="20" xfId="3" applyNumberFormat="1" applyFont="1" applyFill="1" applyBorder="1" applyAlignment="1">
      <alignment horizontal="center" vertical="center" wrapText="1"/>
    </xf>
    <xf numFmtId="4" fontId="16" fillId="3" borderId="98" xfId="3" quotePrefix="1" applyNumberFormat="1" applyFont="1" applyFill="1" applyBorder="1" applyAlignment="1">
      <alignment horizontal="center" vertical="center" wrapText="1"/>
    </xf>
    <xf numFmtId="4" fontId="16" fillId="3" borderId="101" xfId="3" quotePrefix="1" applyNumberFormat="1" applyFont="1" applyFill="1" applyBorder="1" applyAlignment="1">
      <alignment horizontal="center" vertical="center" wrapText="1"/>
    </xf>
    <xf numFmtId="4" fontId="2" fillId="0" borderId="66" xfId="3" quotePrefix="1" applyNumberFormat="1" applyFont="1" applyBorder="1" applyAlignment="1">
      <alignment horizontal="center" vertical="center" wrapText="1"/>
    </xf>
    <xf numFmtId="4" fontId="2" fillId="0" borderId="10" xfId="3" quotePrefix="1" applyNumberFormat="1" applyFont="1" applyBorder="1" applyAlignment="1">
      <alignment horizontal="center" vertical="center"/>
    </xf>
    <xf numFmtId="4" fontId="16" fillId="3" borderId="16" xfId="3" quotePrefix="1" applyNumberFormat="1" applyFont="1" applyFill="1" applyBorder="1" applyAlignment="1">
      <alignment horizontal="center" vertical="center"/>
    </xf>
    <xf numFmtId="4" fontId="16" fillId="3" borderId="15" xfId="3" quotePrefix="1" applyNumberFormat="1" applyFont="1" applyFill="1" applyBorder="1" applyAlignment="1">
      <alignment horizontal="center" vertical="center"/>
    </xf>
    <xf numFmtId="4" fontId="16" fillId="3" borderId="18" xfId="3" quotePrefix="1" applyNumberFormat="1" applyFont="1" applyFill="1" applyBorder="1" applyAlignment="1">
      <alignment horizontal="center" vertical="center"/>
    </xf>
    <xf numFmtId="4" fontId="16" fillId="3" borderId="19" xfId="3" quotePrefix="1" applyNumberFormat="1" applyFont="1" applyFill="1" applyBorder="1" applyAlignment="1">
      <alignment horizontal="center" vertical="center"/>
    </xf>
    <xf numFmtId="4" fontId="16" fillId="3" borderId="13" xfId="3" quotePrefix="1" applyNumberFormat="1" applyFont="1" applyFill="1" applyBorder="1" applyAlignment="1">
      <alignment horizontal="center" vertical="center"/>
    </xf>
    <xf numFmtId="4" fontId="16" fillId="3" borderId="12" xfId="3" quotePrefix="1" applyNumberFormat="1" applyFont="1" applyFill="1" applyBorder="1" applyAlignment="1">
      <alignment horizontal="center" vertical="center"/>
    </xf>
    <xf numFmtId="4" fontId="16" fillId="3" borderId="96" xfId="3" applyNumberFormat="1" applyFont="1" applyFill="1" applyBorder="1" applyAlignment="1">
      <alignment horizontal="center" vertical="center" wrapText="1"/>
    </xf>
    <xf numFmtId="4" fontId="16" fillId="3" borderId="97" xfId="3" applyNumberFormat="1" applyFont="1" applyFill="1" applyBorder="1" applyAlignment="1">
      <alignment horizontal="center" vertical="center" wrapText="1"/>
    </xf>
    <xf numFmtId="4" fontId="16" fillId="3" borderId="101" xfId="3" applyNumberFormat="1" applyFont="1" applyFill="1" applyBorder="1" applyAlignment="1">
      <alignment horizontal="center" vertical="center" wrapText="1"/>
    </xf>
    <xf numFmtId="4" fontId="16" fillId="3" borderId="88" xfId="3" quotePrefix="1" applyNumberFormat="1" applyFont="1" applyFill="1" applyBorder="1" applyAlignment="1">
      <alignment horizontal="center" vertical="center" wrapText="1"/>
    </xf>
    <xf numFmtId="4" fontId="16" fillId="3" borderId="90" xfId="3" quotePrefix="1" applyNumberFormat="1" applyFont="1" applyFill="1" applyBorder="1" applyAlignment="1">
      <alignment horizontal="center" vertical="center" wrapText="1"/>
    </xf>
    <xf numFmtId="4" fontId="16" fillId="3" borderId="89" xfId="3" quotePrefix="1" applyNumberFormat="1" applyFont="1" applyFill="1" applyBorder="1" applyAlignment="1">
      <alignment horizontal="center" vertical="center" wrapText="1"/>
    </xf>
    <xf numFmtId="4" fontId="16" fillId="3" borderId="88" xfId="3" applyNumberFormat="1" applyFont="1" applyFill="1" applyBorder="1" applyAlignment="1">
      <alignment horizontal="center" vertical="center" wrapText="1"/>
    </xf>
    <xf numFmtId="4" fontId="16" fillId="3" borderId="89" xfId="3" applyNumberFormat="1" applyFont="1" applyFill="1" applyBorder="1" applyAlignment="1">
      <alignment horizontal="center" vertical="center" wrapText="1"/>
    </xf>
    <xf numFmtId="4" fontId="16" fillId="3" borderId="88" xfId="3" applyNumberFormat="1" applyFont="1" applyFill="1" applyBorder="1" applyAlignment="1">
      <alignment horizontal="center" vertical="center"/>
    </xf>
    <xf numFmtId="4" fontId="16" fillId="3" borderId="90" xfId="3" applyNumberFormat="1" applyFont="1" applyFill="1" applyBorder="1" applyAlignment="1">
      <alignment horizontal="center" vertical="center"/>
    </xf>
    <xf numFmtId="4" fontId="16" fillId="3" borderId="89" xfId="3" applyNumberFormat="1" applyFont="1" applyFill="1" applyBorder="1" applyAlignment="1">
      <alignment horizontal="center" vertical="center"/>
    </xf>
    <xf numFmtId="4" fontId="16" fillId="3" borderId="14" xfId="3" quotePrefix="1" applyNumberFormat="1" applyFont="1" applyFill="1" applyBorder="1" applyAlignment="1">
      <alignment horizontal="center" vertical="center" wrapText="1"/>
    </xf>
    <xf numFmtId="4" fontId="16" fillId="3" borderId="20" xfId="3" quotePrefix="1" applyNumberFormat="1" applyFont="1" applyFill="1" applyBorder="1" applyAlignment="1">
      <alignment horizontal="center" vertical="center" wrapText="1"/>
    </xf>
    <xf numFmtId="4" fontId="16" fillId="3" borderId="11" xfId="3" quotePrefix="1" applyNumberFormat="1" applyFont="1" applyFill="1" applyBorder="1" applyAlignment="1">
      <alignment horizontal="center" vertical="center" wrapText="1"/>
    </xf>
    <xf numFmtId="4" fontId="16" fillId="3" borderId="19" xfId="3" applyNumberFormat="1" applyFont="1" applyFill="1" applyBorder="1" applyAlignment="1">
      <alignment horizontal="center" vertical="center"/>
    </xf>
    <xf numFmtId="4" fontId="16" fillId="3" borderId="91" xfId="3" applyNumberFormat="1" applyFont="1" applyFill="1" applyBorder="1" applyAlignment="1">
      <alignment horizontal="center" vertical="center"/>
    </xf>
    <xf numFmtId="4" fontId="16" fillId="3" borderId="92" xfId="3" applyNumberFormat="1" applyFont="1" applyFill="1" applyBorder="1" applyAlignment="1">
      <alignment horizontal="center" vertical="center"/>
    </xf>
    <xf numFmtId="4" fontId="3" fillId="0" borderId="6" xfId="3" quotePrefix="1" applyNumberFormat="1" applyFont="1" applyBorder="1" applyAlignment="1">
      <alignment horizontal="center" vertical="center" wrapText="1"/>
    </xf>
    <xf numFmtId="4" fontId="3" fillId="0" borderId="5" xfId="3" quotePrefix="1" applyNumberFormat="1" applyFont="1" applyBorder="1" applyAlignment="1">
      <alignment horizontal="center" vertical="center"/>
    </xf>
    <xf numFmtId="4" fontId="16" fillId="3" borderId="99" xfId="3" applyNumberFormat="1" applyFont="1" applyFill="1" applyBorder="1" applyAlignment="1">
      <alignment horizontal="center" vertical="center"/>
    </xf>
    <xf numFmtId="4" fontId="16" fillId="3" borderId="100" xfId="3" applyNumberFormat="1" applyFont="1" applyFill="1" applyBorder="1" applyAlignment="1">
      <alignment horizontal="center" vertical="center"/>
    </xf>
    <xf numFmtId="4" fontId="2" fillId="2" borderId="6" xfId="3" quotePrefix="1" applyNumberFormat="1" applyFont="1" applyFill="1" applyBorder="1" applyAlignment="1">
      <alignment horizontal="center" vertical="center" wrapText="1"/>
    </xf>
    <xf numFmtId="4" fontId="2" fillId="2" borderId="5" xfId="3" quotePrefix="1" applyNumberFormat="1" applyFont="1" applyFill="1" applyBorder="1" applyAlignment="1">
      <alignment horizontal="center" vertical="center"/>
    </xf>
    <xf numFmtId="4" fontId="2" fillId="2" borderId="77" xfId="3" quotePrefix="1" applyNumberFormat="1" applyFont="1" applyFill="1" applyBorder="1" applyAlignment="1">
      <alignment horizontal="center" vertical="center" wrapText="1"/>
    </xf>
    <xf numFmtId="4" fontId="2" fillId="2" borderId="27" xfId="3" quotePrefix="1" applyNumberFormat="1" applyFont="1" applyFill="1" applyBorder="1" applyAlignment="1">
      <alignment horizontal="center" vertical="center" wrapText="1"/>
    </xf>
    <xf numFmtId="4" fontId="3" fillId="6" borderId="6" xfId="3" quotePrefix="1" applyNumberFormat="1" applyFont="1" applyFill="1" applyBorder="1" applyAlignment="1">
      <alignment horizontal="center" vertical="center" wrapText="1"/>
    </xf>
    <xf numFmtId="4" fontId="3" fillId="6" borderId="5" xfId="3" quotePrefix="1" applyNumberFormat="1" applyFont="1" applyFill="1" applyBorder="1" applyAlignment="1">
      <alignment horizontal="center" vertical="center"/>
    </xf>
    <xf numFmtId="4" fontId="2" fillId="6" borderId="77" xfId="3" quotePrefix="1" applyNumberFormat="1" applyFont="1" applyFill="1" applyBorder="1" applyAlignment="1">
      <alignment horizontal="center" vertical="center" wrapText="1"/>
    </xf>
    <xf numFmtId="4" fontId="2" fillId="6" borderId="27" xfId="3" quotePrefix="1" applyNumberFormat="1" applyFont="1" applyFill="1" applyBorder="1" applyAlignment="1">
      <alignment horizontal="center" vertical="center" wrapText="1"/>
    </xf>
    <xf numFmtId="4" fontId="16" fillId="3" borderId="15" xfId="3" applyNumberFormat="1" applyFont="1" applyFill="1" applyBorder="1" applyAlignment="1">
      <alignment horizontal="center" vertical="center"/>
    </xf>
    <xf numFmtId="4" fontId="32" fillId="6" borderId="66" xfId="3" quotePrefix="1" applyNumberFormat="1" applyFont="1" applyFill="1" applyBorder="1" applyAlignment="1">
      <alignment horizontal="center" vertical="center" wrapText="1"/>
    </xf>
    <xf numFmtId="4" fontId="3" fillId="6" borderId="10" xfId="3" quotePrefix="1" applyNumberFormat="1" applyFont="1" applyFill="1" applyBorder="1" applyAlignment="1">
      <alignment horizontal="center" vertical="center"/>
    </xf>
    <xf numFmtId="4" fontId="2" fillId="0" borderId="9" xfId="3" quotePrefix="1" applyNumberFormat="1" applyFont="1" applyBorder="1" applyAlignment="1">
      <alignment horizontal="center" vertical="center" wrapText="1"/>
    </xf>
    <xf numFmtId="4" fontId="2" fillId="0" borderId="7" xfId="3" quotePrefix="1" applyNumberFormat="1" applyFont="1" applyBorder="1" applyAlignment="1">
      <alignment horizontal="center" vertical="center" wrapText="1"/>
    </xf>
    <xf numFmtId="0" fontId="27" fillId="2" borderId="83" xfId="0" applyFont="1" applyFill="1" applyBorder="1" applyAlignment="1">
      <alignment horizontal="center" vertical="center"/>
    </xf>
    <xf numFmtId="0" fontId="27" fillId="2" borderId="78" xfId="0" applyFont="1" applyFill="1" applyBorder="1" applyAlignment="1">
      <alignment horizontal="center" vertical="center"/>
    </xf>
    <xf numFmtId="166" fontId="27" fillId="2" borderId="6" xfId="0" applyNumberFormat="1" applyFont="1" applyFill="1" applyBorder="1" applyAlignment="1">
      <alignment horizontal="left" vertical="center"/>
    </xf>
    <xf numFmtId="166" fontId="27" fillId="2" borderId="5" xfId="0" applyNumberFormat="1" applyFont="1" applyFill="1" applyBorder="1" applyAlignment="1">
      <alignment horizontal="left" vertical="center"/>
    </xf>
    <xf numFmtId="0" fontId="27" fillId="2" borderId="22" xfId="0" applyFont="1" applyFill="1" applyBorder="1" applyAlignment="1">
      <alignment horizontal="left" vertical="center"/>
    </xf>
    <xf numFmtId="0" fontId="27" fillId="2" borderId="23" xfId="0" applyFont="1" applyFill="1" applyBorder="1" applyAlignment="1">
      <alignment horizontal="left" vertical="center"/>
    </xf>
    <xf numFmtId="0" fontId="27" fillId="2" borderId="24" xfId="0" applyFont="1" applyFill="1" applyBorder="1" applyAlignment="1">
      <alignment horizontal="left" vertical="center"/>
    </xf>
    <xf numFmtId="0" fontId="25" fillId="3" borderId="10" xfId="0" applyFont="1" applyFill="1" applyBorder="1" applyAlignment="1">
      <alignment horizontal="left" vertical="center"/>
    </xf>
    <xf numFmtId="0" fontId="25" fillId="3" borderId="63" xfId="0" applyFont="1" applyFill="1" applyBorder="1" applyAlignment="1">
      <alignment horizontal="left" vertical="center"/>
    </xf>
    <xf numFmtId="0" fontId="25" fillId="3" borderId="23" xfId="0" applyFont="1" applyFill="1" applyBorder="1" applyAlignment="1">
      <alignment horizontal="left" vertical="center"/>
    </xf>
    <xf numFmtId="0" fontId="25" fillId="3" borderId="62" xfId="0" applyFont="1" applyFill="1" applyBorder="1" applyAlignment="1">
      <alignment horizontal="left" vertical="center"/>
    </xf>
    <xf numFmtId="0" fontId="27" fillId="2" borderId="79" xfId="0" applyFont="1" applyFill="1" applyBorder="1" applyAlignment="1">
      <alignment horizontal="center" vertical="center" wrapText="1"/>
    </xf>
    <xf numFmtId="0" fontId="27" fillId="2" borderId="79" xfId="0" applyFont="1" applyFill="1" applyBorder="1" applyAlignment="1">
      <alignment horizontal="center" vertical="center"/>
    </xf>
    <xf numFmtId="0" fontId="26" fillId="2" borderId="50" xfId="0" applyFont="1" applyFill="1" applyBorder="1" applyAlignment="1">
      <alignment horizontal="center" vertical="center"/>
    </xf>
    <xf numFmtId="0" fontId="26" fillId="2" borderId="64" xfId="0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6" fillId="2" borderId="53" xfId="0" applyFont="1" applyFill="1" applyBorder="1" applyAlignment="1">
      <alignment horizontal="center" vertical="center"/>
    </xf>
    <xf numFmtId="0" fontId="26" fillId="2" borderId="54" xfId="0" applyFont="1" applyFill="1" applyBorder="1" applyAlignment="1">
      <alignment horizontal="center" vertical="center"/>
    </xf>
    <xf numFmtId="0" fontId="26" fillId="2" borderId="60" xfId="0" applyFont="1" applyFill="1" applyBorder="1" applyAlignment="1">
      <alignment horizontal="center" vertical="center"/>
    </xf>
    <xf numFmtId="0" fontId="26" fillId="2" borderId="55" xfId="0" applyFont="1" applyFill="1" applyBorder="1" applyAlignment="1">
      <alignment horizontal="center" vertical="center"/>
    </xf>
    <xf numFmtId="0" fontId="24" fillId="2" borderId="26" xfId="2" applyFont="1" applyFill="1" applyBorder="1" applyAlignment="1">
      <alignment horizontal="justify" vertical="center" wrapText="1"/>
    </xf>
    <xf numFmtId="0" fontId="24" fillId="2" borderId="27" xfId="2" applyFont="1" applyFill="1" applyBorder="1" applyAlignment="1">
      <alignment horizontal="justify" vertical="center" wrapText="1"/>
    </xf>
    <xf numFmtId="4" fontId="26" fillId="3" borderId="65" xfId="0" applyNumberFormat="1" applyFont="1" applyFill="1" applyBorder="1" applyAlignment="1">
      <alignment horizontal="center" vertical="center"/>
    </xf>
    <xf numFmtId="4" fontId="26" fillId="3" borderId="48" xfId="0" applyNumberFormat="1" applyFont="1" applyFill="1" applyBorder="1" applyAlignment="1">
      <alignment horizontal="center" vertical="center"/>
    </xf>
    <xf numFmtId="0" fontId="24" fillId="2" borderId="8" xfId="2" applyFont="1" applyFill="1" applyBorder="1" applyAlignment="1">
      <alignment horizontal="justify" vertical="center" wrapText="1"/>
    </xf>
    <xf numFmtId="0" fontId="24" fillId="2" borderId="7" xfId="2" applyFont="1" applyFill="1" applyBorder="1" applyAlignment="1">
      <alignment horizontal="justify" vertical="center" wrapText="1"/>
    </xf>
    <xf numFmtId="0" fontId="24" fillId="2" borderId="8" xfId="2" applyFont="1" applyFill="1" applyBorder="1" applyAlignment="1">
      <alignment horizontal="left" vertical="center" wrapText="1"/>
    </xf>
    <xf numFmtId="0" fontId="24" fillId="2" borderId="7" xfId="2" applyFont="1" applyFill="1" applyBorder="1" applyAlignment="1">
      <alignment horizontal="left" vertical="center" wrapText="1"/>
    </xf>
    <xf numFmtId="0" fontId="25" fillId="3" borderId="24" xfId="0" applyFont="1" applyFill="1" applyBorder="1" applyAlignment="1">
      <alignment horizontal="left" vertical="center"/>
    </xf>
    <xf numFmtId="0" fontId="24" fillId="2" borderId="23" xfId="2" applyFont="1" applyFill="1" applyBorder="1" applyAlignment="1">
      <alignment horizontal="justify" vertical="center" wrapText="1"/>
    </xf>
    <xf numFmtId="0" fontId="24" fillId="2" borderId="24" xfId="2" applyFont="1" applyFill="1" applyBorder="1" applyAlignment="1">
      <alignment horizontal="justify" vertical="center" wrapText="1"/>
    </xf>
    <xf numFmtId="0" fontId="26" fillId="3" borderId="22" xfId="0" applyFont="1" applyFill="1" applyBorder="1" applyAlignment="1">
      <alignment horizontal="left" vertical="center"/>
    </xf>
    <xf numFmtId="0" fontId="26" fillId="3" borderId="23" xfId="0" applyFont="1" applyFill="1" applyBorder="1" applyAlignment="1">
      <alignment horizontal="left" vertical="center"/>
    </xf>
    <xf numFmtId="0" fontId="26" fillId="3" borderId="24" xfId="0" applyFont="1" applyFill="1" applyBorder="1" applyAlignment="1">
      <alignment horizontal="left" vertical="center"/>
    </xf>
    <xf numFmtId="166" fontId="23" fillId="2" borderId="6" xfId="0" applyNumberFormat="1" applyFont="1" applyFill="1" applyBorder="1" applyAlignment="1">
      <alignment horizontal="left" vertical="center"/>
    </xf>
    <xf numFmtId="166" fontId="23" fillId="2" borderId="5" xfId="0" applyNumberFormat="1" applyFont="1" applyFill="1" applyBorder="1" applyAlignment="1">
      <alignment horizontal="left" vertical="center"/>
    </xf>
    <xf numFmtId="0" fontId="24" fillId="3" borderId="65" xfId="2" applyFont="1" applyFill="1" applyBorder="1" applyAlignment="1">
      <alignment horizontal="center" vertical="center"/>
    </xf>
    <xf numFmtId="0" fontId="24" fillId="3" borderId="48" xfId="2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 wrapText="1"/>
    </xf>
    <xf numFmtId="0" fontId="27" fillId="2" borderId="83" xfId="0" applyFont="1" applyFill="1" applyBorder="1" applyAlignment="1">
      <alignment horizontal="center" vertical="center" wrapText="1"/>
    </xf>
    <xf numFmtId="0" fontId="27" fillId="2" borderId="78" xfId="0" applyFont="1" applyFill="1" applyBorder="1" applyAlignment="1">
      <alignment horizontal="center" vertical="center" wrapText="1"/>
    </xf>
    <xf numFmtId="0" fontId="27" fillId="2" borderId="80" xfId="0" applyFont="1" applyFill="1" applyBorder="1" applyAlignment="1">
      <alignment horizontal="center" vertical="center"/>
    </xf>
    <xf numFmtId="0" fontId="27" fillId="2" borderId="81" xfId="0" applyFont="1" applyFill="1" applyBorder="1" applyAlignment="1">
      <alignment horizontal="center" vertical="center"/>
    </xf>
    <xf numFmtId="0" fontId="27" fillId="2" borderId="8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11" fillId="3" borderId="19" xfId="0" applyFont="1" applyFill="1" applyBorder="1" applyAlignment="1">
      <alignment horizontal="right" vertical="center" wrapText="1"/>
    </xf>
    <xf numFmtId="0" fontId="11" fillId="3" borderId="13" xfId="0" applyFont="1" applyFill="1" applyBorder="1" applyAlignment="1">
      <alignment horizontal="right" vertical="center" wrapText="1"/>
    </xf>
    <xf numFmtId="0" fontId="11" fillId="3" borderId="12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justify" vertical="center" wrapText="1"/>
    </xf>
    <xf numFmtId="0" fontId="9" fillId="2" borderId="8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6" xfId="0" applyFont="1" applyFill="1" applyBorder="1" applyAlignment="1">
      <alignment horizontal="justify" vertical="center"/>
    </xf>
    <xf numFmtId="0" fontId="9" fillId="2" borderId="5" xfId="0" applyFont="1" applyFill="1" applyBorder="1" applyAlignment="1">
      <alignment horizontal="justify" vertical="center"/>
    </xf>
    <xf numFmtId="0" fontId="14" fillId="3" borderId="16" xfId="0" applyFont="1" applyFill="1" applyBorder="1" applyAlignment="1">
      <alignment horizontal="right" vertical="center" wrapText="1"/>
    </xf>
    <xf numFmtId="0" fontId="14" fillId="3" borderId="15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4" fontId="8" fillId="3" borderId="15" xfId="0" applyNumberFormat="1" applyFont="1" applyFill="1" applyBorder="1" applyAlignment="1">
      <alignment horizontal="center" vertical="center" wrapText="1"/>
    </xf>
    <xf numFmtId="4" fontId="8" fillId="3" borderId="1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justify" vertical="center" wrapText="1"/>
    </xf>
    <xf numFmtId="0" fontId="22" fillId="2" borderId="5" xfId="0" applyFont="1" applyFill="1" applyBorder="1" applyAlignment="1">
      <alignment horizontal="justify" vertical="center" wrapText="1"/>
    </xf>
    <xf numFmtId="0" fontId="10" fillId="2" borderId="9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9" fillId="2" borderId="34" xfId="0" applyFont="1" applyFill="1" applyBorder="1" applyAlignment="1">
      <alignment horizontal="justify" vertical="center"/>
    </xf>
    <xf numFmtId="0" fontId="9" fillId="2" borderId="8" xfId="0" applyFont="1" applyFill="1" applyBorder="1" applyAlignment="1">
      <alignment horizontal="justify" vertical="center"/>
    </xf>
    <xf numFmtId="0" fontId="9" fillId="2" borderId="7" xfId="0" applyFont="1" applyFill="1" applyBorder="1" applyAlignment="1">
      <alignment horizontal="justify" vertical="center"/>
    </xf>
    <xf numFmtId="0" fontId="24" fillId="2" borderId="0" xfId="2" applyFont="1" applyFill="1" applyAlignment="1">
      <alignment horizontal="justify" vertical="center" wrapText="1"/>
    </xf>
    <xf numFmtId="0" fontId="11" fillId="3" borderId="44" xfId="0" applyFont="1" applyFill="1" applyBorder="1" applyAlignment="1">
      <alignment horizontal="right" vertical="center" wrapText="1"/>
    </xf>
    <xf numFmtId="0" fontId="11" fillId="3" borderId="42" xfId="0" applyFont="1" applyFill="1" applyBorder="1" applyAlignment="1">
      <alignment horizontal="right" vertical="center" wrapText="1"/>
    </xf>
    <xf numFmtId="0" fontId="11" fillId="3" borderId="41" xfId="0" applyFont="1" applyFill="1" applyBorder="1" applyAlignment="1">
      <alignment horizontal="right" vertical="center" wrapText="1"/>
    </xf>
    <xf numFmtId="0" fontId="9" fillId="2" borderId="32" xfId="0" applyFont="1" applyFill="1" applyBorder="1" applyAlignment="1">
      <alignment horizontal="justify" vertical="center"/>
    </xf>
    <xf numFmtId="0" fontId="9" fillId="2" borderId="31" xfId="0" applyFont="1" applyFill="1" applyBorder="1" applyAlignment="1">
      <alignment horizontal="justify" vertical="center"/>
    </xf>
    <xf numFmtId="0" fontId="9" fillId="2" borderId="30" xfId="0" applyFont="1" applyFill="1" applyBorder="1" applyAlignment="1">
      <alignment horizontal="justify" vertical="center"/>
    </xf>
    <xf numFmtId="0" fontId="14" fillId="3" borderId="47" xfId="0" applyFont="1" applyFill="1" applyBorder="1" applyAlignment="1">
      <alignment horizontal="right" vertical="center" wrapText="1"/>
    </xf>
    <xf numFmtId="0" fontId="14" fillId="3" borderId="46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justify" vertical="center"/>
    </xf>
    <xf numFmtId="0" fontId="8" fillId="2" borderId="9" xfId="0" applyFont="1" applyFill="1" applyBorder="1" applyAlignment="1">
      <alignment horizontal="justify" vertical="center"/>
    </xf>
    <xf numFmtId="0" fontId="8" fillId="2" borderId="8" xfId="0" applyFont="1" applyFill="1" applyBorder="1" applyAlignment="1">
      <alignment horizontal="justify" vertical="center"/>
    </xf>
    <xf numFmtId="0" fontId="8" fillId="2" borderId="7" xfId="0" applyFont="1" applyFill="1" applyBorder="1" applyAlignment="1">
      <alignment horizontal="justify" vertical="center"/>
    </xf>
    <xf numFmtId="0" fontId="9" fillId="2" borderId="9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77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24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justify" vertical="center" wrapText="1"/>
    </xf>
    <xf numFmtId="0" fontId="9" fillId="2" borderId="5" xfId="0" applyFont="1" applyFill="1" applyBorder="1" applyAlignment="1">
      <alignment horizontal="justify" vertical="center" wrapText="1"/>
    </xf>
    <xf numFmtId="0" fontId="2" fillId="2" borderId="8" xfId="10" applyFont="1" applyFill="1" applyBorder="1" applyAlignment="1" applyProtection="1">
      <alignment vertical="center"/>
      <protection locked="0"/>
    </xf>
    <xf numFmtId="0" fontId="2" fillId="2" borderId="7" xfId="10" applyFont="1" applyFill="1" applyBorder="1" applyAlignment="1" applyProtection="1">
      <alignment vertical="center"/>
      <protection locked="0"/>
    </xf>
    <xf numFmtId="0" fontId="2" fillId="2" borderId="8" xfId="10" applyFont="1" applyFill="1" applyBorder="1" applyAlignment="1" applyProtection="1">
      <alignment horizontal="justify" vertical="center" wrapText="1"/>
      <protection locked="0"/>
    </xf>
    <xf numFmtId="0" fontId="2" fillId="2" borderId="7" xfId="10" applyFont="1" applyFill="1" applyBorder="1" applyAlignment="1" applyProtection="1">
      <alignment horizontal="justify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2" borderId="8" xfId="10" applyFont="1" applyFill="1" applyBorder="1" applyAlignment="1" applyProtection="1">
      <alignment horizontal="left" vertical="center"/>
      <protection locked="0"/>
    </xf>
    <xf numFmtId="0" fontId="2" fillId="2" borderId="7" xfId="10" applyFont="1" applyFill="1" applyBorder="1" applyAlignment="1" applyProtection="1">
      <alignment horizontal="left" vertical="center"/>
      <protection locked="0"/>
    </xf>
    <xf numFmtId="0" fontId="2" fillId="2" borderId="8" xfId="10" applyFont="1" applyFill="1" applyBorder="1" applyAlignment="1" applyProtection="1">
      <alignment horizontal="left" vertical="center" wrapText="1"/>
      <protection locked="0"/>
    </xf>
    <xf numFmtId="0" fontId="2" fillId="2" borderId="7" xfId="10" applyFont="1" applyFill="1" applyBorder="1" applyAlignment="1" applyProtection="1">
      <alignment horizontal="left" vertical="center" wrapText="1"/>
      <protection locked="0"/>
    </xf>
    <xf numFmtId="43" fontId="2" fillId="2" borderId="5" xfId="10" applyNumberFormat="1" applyFont="1" applyFill="1" applyBorder="1" applyAlignment="1">
      <alignment horizontal="center" vertical="center"/>
    </xf>
  </cellXfs>
  <cellStyles count="13">
    <cellStyle name="Normal" xfId="0" builtinId="0"/>
    <cellStyle name="Normal 3 2" xfId="4" xr:uid="{677C2503-BAC1-48FB-ACD5-25A842F58CB6}"/>
    <cellStyle name="Normal_CS-COMP" xfId="6" xr:uid="{E15FE232-D3D4-4C82-B996-B72DE90AEE5E}"/>
    <cellStyle name="Normal_modelo_lev_rev_interno" xfId="2" xr:uid="{B1CFB346-E06E-430E-A2B2-17820371CC3F}"/>
    <cellStyle name="Normal_Mov_terra_118rev" xfId="3" xr:uid="{269F50D1-4856-4A69-8A27-039F7E0B54DA}"/>
    <cellStyle name="Normal_Plan1 (2)" xfId="8" xr:uid="{83C8C396-9253-4D4E-9379-E3F438EB7E76}"/>
    <cellStyle name="Normal_Plan1 (4)" xfId="10" xr:uid="{E0C80200-98F6-4AF3-8B64-E7A8CF952DCE}"/>
    <cellStyle name="Normal_RESESTR (2)" xfId="7" xr:uid="{A4CB078A-A1B8-4F1F-B422-05AFC339B385}"/>
    <cellStyle name="Porcentagem" xfId="12" builtinId="5"/>
    <cellStyle name="Separador de milhares 2 2 4 2" xfId="9" xr:uid="{66F30A27-4C4A-4BB8-A56E-E7522E12026F}"/>
    <cellStyle name="Separador de milhares 2 2 4 2 2" xfId="11" xr:uid="{40A91943-6D10-4D38-B1B9-2C7106EB0AA8}"/>
    <cellStyle name="Vírgula" xfId="1" builtinId="3"/>
    <cellStyle name="Vírgula 2 2" xfId="5" xr:uid="{9DA66953-3E1E-416F-80C4-026C8F3D11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14</xdr:col>
      <xdr:colOff>96155</xdr:colOff>
      <xdr:row>53</xdr:row>
      <xdr:rowOff>134470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3610278-CCDA-D9E5-9852-B726C47DD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059" y="5087471"/>
          <a:ext cx="10215067" cy="50314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BAS-OR&#199;-BL1-R00-ATUAL-30-09-25.xlsx" TargetMode="External"/><Relationship Id="rId1" Type="http://schemas.openxmlformats.org/officeDocument/2006/relationships/externalLinkPath" Target="BAS-OR&#199;-BL1-R00-ATUAL-30-09-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 IMPLANTAÇÃO E ABRIGO DE RESÍD."/>
      <sheetName val="BLOCO 1"/>
      <sheetName val="BLOCO 2"/>
      <sheetName val="BLOCO 3"/>
      <sheetName val="BLOCO 4"/>
      <sheetName val="Planilha5"/>
      <sheetName val="COMPOSIÇÕES"/>
      <sheetName val="SEINFRA"/>
      <sheetName val="GOINFRA"/>
      <sheetName val="SINAPI"/>
      <sheetName val="Planilha3"/>
      <sheetName val="Planilha2"/>
      <sheetName val="Planilha4"/>
      <sheetName val="Planilha1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40">
          <cell r="D540" t="str">
            <v>ESTRUTURA METÁLICA CONVENCIONAL EM AÇO DO TIPO MR-250 / ASTM A36 COM FUNDO ANTICORROSIVO</v>
          </cell>
        </row>
        <row r="541">
          <cell r="D541" t="str">
            <v>CALHA DE CHAPA GALVANIZADA</v>
          </cell>
        </row>
        <row r="542">
          <cell r="D542" t="str">
            <v>RUFO DE CHAPA GALVANIZADA</v>
          </cell>
        </row>
        <row r="543">
          <cell r="D543" t="str">
            <v>TELHAMENTO COM TELHA METÁLICA TERMOACÚSTICA E = 30 MM, COM ATÉ 2 ÁGUAS, INCLUSO IÇAMENTO. AF_07/2019</v>
          </cell>
        </row>
        <row r="593">
          <cell r="D593" t="str">
            <v>LIMPEZA DO SUBSTRATO COM APLICAÇÃO DE JATO DE ÁGUA FRIA</v>
          </cell>
        </row>
        <row r="594">
          <cell r="D594" t="str">
            <v>PINTURA C/VERNIZ ACRILICO-02 DEMAOS</v>
          </cell>
        </row>
        <row r="622">
          <cell r="D622" t="str">
            <v>FORRACAO - AGAPANTO. (ADAPTADO CONFORME DECRETO 9900/2021)</v>
          </cell>
        </row>
        <row r="623">
          <cell r="D623" t="str">
            <v>PLANTA COSTELA DE ADÃO (mostera deliciosa), FORNECIMENTO E PLANTIO. (ADAPTADO CONFORME DECRETO 9900/2021)</v>
          </cell>
        </row>
        <row r="624">
          <cell r="D624" t="str">
            <v>FORRAÇÃO FALSO-IRIS. (ADAPTADO CONFORME DECRETO 9900/2021)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AGO ALVES SILVA" id="{250880CA-A1FC-4739-9AEF-1623F004ED19}" userId="f8d921bf6bd3ea4d" providerId="Windows Liv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5" dT="2025-10-27T21:42:02.66" personId="{250880CA-A1FC-4739-9AEF-1623F004ED19}" id="{3A3CA31F-26C7-4CC6-8DFD-A84AB495C6CF}">
    <text>CONSIDERADO O VOLUME DE CADA CAMINHÃO SENDO 8 M3.
2 AMOSTRAS POR CADA CARGA
3 IDADES PARA ENSAIO</text>
  </threadedComment>
  <threadedComment ref="M37" dT="2025-10-27T21:42:02.66" personId="{250880CA-A1FC-4739-9AEF-1623F004ED19}" id="{576705DA-96C1-49C8-86B5-2C63AAB4490A}">
    <text>CONSIDERADO O VOLUME DE CADA CAMINHÃO SENDO 8 M3.
2 AMOSTRAS POR CADA CARGA
3 IDADES PARA ENSAIO</text>
  </threadedComment>
  <threadedComment ref="M49" dT="2025-10-27T21:42:02.66" personId="{250880CA-A1FC-4739-9AEF-1623F004ED19}" id="{78A1E429-7D19-48A1-A0A5-2667B90BCC52}">
    <text>CONSIDERADO O VOLUME DE CADA CAMINHÃO SENDO 8 M3.
2 AMOSTRAS POR CADA CARGA
3 IDADES PARA ENSAIO</text>
  </threadedComment>
  <threadedComment ref="M62" dT="2025-10-27T21:42:02.66" personId="{250880CA-A1FC-4739-9AEF-1623F004ED19}" id="{189334CB-58C2-4652-A13E-3B27D6F97B34}">
    <text>CONSIDERADO O VOLUME DE CADA CAMINHÃO SENDO 8 M3.
2 AMOSTRAS POR CADA CARGA
3 IDADES PARA ENSAIO</text>
  </threadedComment>
  <threadedComment ref="M75" dT="2025-10-27T21:42:02.66" personId="{250880CA-A1FC-4739-9AEF-1623F004ED19}" id="{AE12C26A-5BE8-446D-8BEC-BD1E7B5466E7}">
    <text>CONSIDERADO O VOLUME DE CADA CAMINHÃO SENDO 8 M3.
2 AMOSTRAS POR CADA CARGA
3 IDADES PARA ENSAIO</text>
  </threadedComment>
  <threadedComment ref="M93" dT="2025-10-27T21:42:02.66" personId="{250880CA-A1FC-4739-9AEF-1623F004ED19}" id="{82B2B541-A289-4807-B3EB-CC016D34CE51}">
    <text>CONSIDERADO O VOLUME DE CADA CAMINHÃO SENDO 8 M3.
2 AMOSTRAS POR CADA CARGA
3 IDADES PARA ENSAIO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10F59-A88D-484B-8A7E-1A7A34FC977E}">
  <dimension ref="A1:P429"/>
  <sheetViews>
    <sheetView showGridLines="0" showZeros="0" tabSelected="1" view="pageBreakPreview" zoomScale="85" zoomScaleNormal="70" zoomScaleSheetLayoutView="85" workbookViewId="0">
      <selection activeCell="J17" sqref="J17"/>
    </sheetView>
  </sheetViews>
  <sheetFormatPr defaultRowHeight="12.75" x14ac:dyDescent="0.25"/>
  <cols>
    <col min="1" max="1" width="1.7109375" style="39" customWidth="1"/>
    <col min="2" max="2" width="9.140625" style="39" customWidth="1"/>
    <col min="3" max="6" width="1.7109375" style="39" customWidth="1"/>
    <col min="7" max="10" width="16.7109375" style="39" customWidth="1"/>
    <col min="11" max="11" width="32.140625" style="39" customWidth="1"/>
    <col min="12" max="12" width="13.7109375" style="39" customWidth="1"/>
    <col min="13" max="13" width="17" style="154" customWidth="1"/>
    <col min="14" max="14" width="10.42578125" style="154" customWidth="1"/>
    <col min="15" max="15" width="1.7109375" style="39" customWidth="1"/>
    <col min="16" max="16" width="13" style="40" customWidth="1"/>
    <col min="17" max="17" width="11.7109375" style="39" bestFit="1" customWidth="1"/>
    <col min="18" max="18" width="47.28515625" style="39" bestFit="1" customWidth="1"/>
    <col min="19" max="19" width="11.42578125" style="39" bestFit="1" customWidth="1"/>
    <col min="20" max="16384" width="9.140625" style="39"/>
  </cols>
  <sheetData>
    <row r="1" spans="1:16" ht="9.9499999999999993" customHeight="1" x14ac:dyDescent="0.25">
      <c r="B1" s="253" t="s">
        <v>112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6" ht="9.9499999999999993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6" ht="9.9499999999999993" customHeight="1" x14ac:dyDescent="0.25"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6" ht="9.9499999999999993" customHeight="1" x14ac:dyDescent="0.25"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6" ht="9.9499999999999993" customHeight="1" x14ac:dyDescent="0.25"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6" ht="9.9499999999999993" customHeight="1" x14ac:dyDescent="0.25"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6" x14ac:dyDescent="0.25">
      <c r="M7" s="39"/>
      <c r="N7" s="39"/>
    </row>
    <row r="8" spans="1:16" s="28" customFormat="1" ht="15" customHeight="1" x14ac:dyDescent="0.25">
      <c r="B8" s="33" t="s">
        <v>20</v>
      </c>
      <c r="C8" s="34" t="s">
        <v>173</v>
      </c>
      <c r="D8" s="34"/>
      <c r="E8" s="34"/>
      <c r="F8" s="34"/>
      <c r="G8" s="34"/>
      <c r="H8" s="34"/>
      <c r="I8" s="34"/>
      <c r="L8" s="30" t="s">
        <v>19</v>
      </c>
      <c r="M8" s="38"/>
      <c r="P8" s="31"/>
    </row>
    <row r="9" spans="1:16" s="28" customFormat="1" ht="15" customHeight="1" x14ac:dyDescent="0.25">
      <c r="B9" s="33" t="s">
        <v>18</v>
      </c>
      <c r="C9" s="34" t="s">
        <v>174</v>
      </c>
      <c r="L9" s="30" t="s">
        <v>17</v>
      </c>
      <c r="M9" s="35"/>
      <c r="P9" s="31"/>
    </row>
    <row r="10" spans="1:16" s="28" customFormat="1" ht="15" customHeight="1" x14ac:dyDescent="0.25">
      <c r="B10" s="33" t="s">
        <v>16</v>
      </c>
      <c r="C10" s="34" t="s">
        <v>175</v>
      </c>
      <c r="P10" s="31"/>
    </row>
    <row r="11" spans="1:16" s="28" customFormat="1" ht="8.1" customHeight="1" x14ac:dyDescent="0.25">
      <c r="B11" s="30"/>
      <c r="P11" s="31"/>
    </row>
    <row r="12" spans="1:16" s="28" customFormat="1" ht="12.75" customHeight="1" x14ac:dyDescent="0.25">
      <c r="B12" s="33" t="s">
        <v>15</v>
      </c>
      <c r="C12" s="34" t="s">
        <v>113</v>
      </c>
      <c r="L12" s="30" t="s">
        <v>90</v>
      </c>
      <c r="M12" s="120" t="s">
        <v>91</v>
      </c>
      <c r="P12" s="31"/>
    </row>
    <row r="13" spans="1:16" s="8" customFormat="1" ht="6.95" customHeight="1" thickBot="1" x14ac:dyDescent="0.3">
      <c r="G13" s="121"/>
      <c r="H13" s="122"/>
      <c r="I13" s="122"/>
      <c r="J13" s="123"/>
      <c r="K13" s="124"/>
      <c r="L13" s="125"/>
      <c r="M13" s="126"/>
      <c r="P13" s="23"/>
    </row>
    <row r="14" spans="1:16" ht="27.95" customHeight="1" x14ac:dyDescent="0.25">
      <c r="A14" s="127"/>
      <c r="B14" s="254" t="s">
        <v>114</v>
      </c>
      <c r="C14" s="256" t="s">
        <v>115</v>
      </c>
      <c r="D14" s="256"/>
      <c r="E14" s="256"/>
      <c r="F14" s="256"/>
      <c r="G14" s="256"/>
      <c r="H14" s="256"/>
      <c r="I14" s="256"/>
      <c r="J14" s="256"/>
      <c r="K14" s="256"/>
      <c r="L14" s="256" t="s">
        <v>116</v>
      </c>
      <c r="M14" s="258" t="s">
        <v>133</v>
      </c>
      <c r="N14" s="260" t="s">
        <v>117</v>
      </c>
    </row>
    <row r="15" spans="1:16" ht="27.95" customHeight="1" thickBot="1" x14ac:dyDescent="0.3">
      <c r="A15" s="127"/>
      <c r="B15" s="255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9"/>
      <c r="N15" s="261"/>
    </row>
    <row r="16" spans="1:16" s="8" customFormat="1" ht="24.95" customHeight="1" x14ac:dyDescent="0.25">
      <c r="A16" s="128"/>
      <c r="B16" s="140"/>
      <c r="C16" s="141"/>
      <c r="D16" s="130" t="s">
        <v>431</v>
      </c>
      <c r="E16" s="130"/>
      <c r="F16" s="130"/>
      <c r="G16" s="130"/>
      <c r="H16" s="130"/>
      <c r="I16" s="130"/>
      <c r="J16" s="130"/>
      <c r="K16" s="131"/>
      <c r="L16" s="132"/>
      <c r="M16" s="133"/>
      <c r="N16" s="134">
        <f t="shared" ref="N16:N24" si="0">SUM(M16:M16)</f>
        <v>0</v>
      </c>
      <c r="P16" s="23"/>
    </row>
    <row r="17" spans="1:16" s="8" customFormat="1" ht="24.95" customHeight="1" x14ac:dyDescent="0.25">
      <c r="A17" s="135"/>
      <c r="B17" s="146"/>
      <c r="C17" s="147"/>
      <c r="D17" s="136"/>
      <c r="E17" s="130" t="s">
        <v>432</v>
      </c>
      <c r="F17" s="446"/>
      <c r="G17" s="446"/>
      <c r="H17" s="446"/>
      <c r="I17" s="446"/>
      <c r="J17" s="446"/>
      <c r="K17" s="447"/>
      <c r="L17" s="137"/>
      <c r="M17" s="133"/>
      <c r="N17" s="134">
        <f t="shared" si="0"/>
        <v>0</v>
      </c>
      <c r="P17" s="23"/>
    </row>
    <row r="18" spans="1:16" s="8" customFormat="1" ht="24.95" customHeight="1" x14ac:dyDescent="0.25">
      <c r="A18" s="135"/>
      <c r="B18" s="152"/>
      <c r="C18" s="147"/>
      <c r="D18" s="136"/>
      <c r="E18" s="136"/>
      <c r="F18" s="251" t="s">
        <v>433</v>
      </c>
      <c r="G18" s="251"/>
      <c r="H18" s="251"/>
      <c r="I18" s="251"/>
      <c r="J18" s="251"/>
      <c r="K18" s="252"/>
      <c r="L18" s="137" t="s">
        <v>121</v>
      </c>
      <c r="M18" s="133">
        <f>+'IMP-FUN-EST-R00'!F20</f>
        <v>158</v>
      </c>
      <c r="N18" s="134">
        <f t="shared" si="0"/>
        <v>158</v>
      </c>
      <c r="P18" s="92"/>
    </row>
    <row r="19" spans="1:16" s="8" customFormat="1" ht="24.95" customHeight="1" x14ac:dyDescent="0.25">
      <c r="A19" s="135"/>
      <c r="B19" s="152"/>
      <c r="C19" s="147"/>
      <c r="D19" s="136"/>
      <c r="E19" s="136"/>
      <c r="F19" s="251" t="s">
        <v>452</v>
      </c>
      <c r="G19" s="251"/>
      <c r="H19" s="251"/>
      <c r="I19" s="251"/>
      <c r="J19" s="251"/>
      <c r="K19" s="252"/>
      <c r="L19" s="137" t="s">
        <v>122</v>
      </c>
      <c r="M19" s="133">
        <f>'IMP-FUN-EST-R00'!L20</f>
        <v>77.232600000000005</v>
      </c>
      <c r="N19" s="134">
        <f t="shared" si="0"/>
        <v>77.232600000000005</v>
      </c>
      <c r="P19" s="92"/>
    </row>
    <row r="20" spans="1:16" s="8" customFormat="1" ht="24.95" customHeight="1" x14ac:dyDescent="0.25">
      <c r="A20" s="135"/>
      <c r="B20" s="152"/>
      <c r="C20" s="147"/>
      <c r="D20" s="136"/>
      <c r="E20" s="136"/>
      <c r="F20" s="251" t="s">
        <v>444</v>
      </c>
      <c r="G20" s="251"/>
      <c r="H20" s="251"/>
      <c r="I20" s="251"/>
      <c r="J20" s="251"/>
      <c r="K20" s="252"/>
      <c r="L20" s="137" t="s">
        <v>122</v>
      </c>
      <c r="M20" s="133">
        <f>'IMP-FUN-EST-R00'!P20</f>
        <v>138.37361999999999</v>
      </c>
      <c r="N20" s="134">
        <f t="shared" si="0"/>
        <v>138.37361999999999</v>
      </c>
      <c r="P20" s="92"/>
    </row>
    <row r="21" spans="1:16" s="8" customFormat="1" ht="24.95" customHeight="1" x14ac:dyDescent="0.25">
      <c r="A21" s="135"/>
      <c r="B21" s="152"/>
      <c r="C21" s="147"/>
      <c r="D21" s="136"/>
      <c r="E21" s="136"/>
      <c r="F21" s="251" t="s">
        <v>445</v>
      </c>
      <c r="G21" s="251"/>
      <c r="H21" s="251"/>
      <c r="I21" s="251"/>
      <c r="J21" s="251"/>
      <c r="K21" s="252"/>
      <c r="L21" s="137" t="s">
        <v>122</v>
      </c>
      <c r="M21" s="133">
        <f>'IMP-FUN-EST-R00'!N20</f>
        <v>560.4828</v>
      </c>
      <c r="N21" s="134">
        <f t="shared" si="0"/>
        <v>560.4828</v>
      </c>
      <c r="P21" s="92"/>
    </row>
    <row r="22" spans="1:16" s="8" customFormat="1" ht="24.95" customHeight="1" x14ac:dyDescent="0.25">
      <c r="A22" s="135"/>
      <c r="B22" s="152"/>
      <c r="C22" s="147"/>
      <c r="D22" s="136"/>
      <c r="E22" s="136"/>
      <c r="F22" s="251" t="s">
        <v>446</v>
      </c>
      <c r="G22" s="251"/>
      <c r="H22" s="251"/>
      <c r="I22" s="251"/>
      <c r="J22" s="251"/>
      <c r="K22" s="252"/>
      <c r="L22" s="137" t="s">
        <v>120</v>
      </c>
      <c r="M22" s="133">
        <f>'IMP-FUN-EST-R00'!Q20</f>
        <v>17.98</v>
      </c>
      <c r="N22" s="134">
        <f t="shared" si="0"/>
        <v>17.98</v>
      </c>
      <c r="P22" s="92"/>
    </row>
    <row r="23" spans="1:16" s="8" customFormat="1" ht="24.95" customHeight="1" x14ac:dyDescent="0.25">
      <c r="A23" s="135"/>
      <c r="B23" s="152"/>
      <c r="C23" s="147"/>
      <c r="D23" s="136"/>
      <c r="E23" s="136"/>
      <c r="F23" s="251" t="s">
        <v>460</v>
      </c>
      <c r="G23" s="251"/>
      <c r="H23" s="251"/>
      <c r="I23" s="251"/>
      <c r="J23" s="251"/>
      <c r="K23" s="252"/>
      <c r="L23" s="137" t="s">
        <v>120</v>
      </c>
      <c r="M23" s="133">
        <f>+M22</f>
        <v>17.98</v>
      </c>
      <c r="N23" s="134">
        <f t="shared" ref="N23" si="1">SUM(M23:M23)</f>
        <v>17.98</v>
      </c>
      <c r="P23" s="92"/>
    </row>
    <row r="24" spans="1:16" s="8" customFormat="1" ht="24.95" customHeight="1" x14ac:dyDescent="0.25">
      <c r="A24" s="135"/>
      <c r="B24" s="152"/>
      <c r="C24" s="147"/>
      <c r="D24" s="136"/>
      <c r="E24" s="136"/>
      <c r="F24" s="448" t="s">
        <v>447</v>
      </c>
      <c r="G24" s="448"/>
      <c r="H24" s="448"/>
      <c r="I24" s="448"/>
      <c r="J24" s="448"/>
      <c r="K24" s="449"/>
      <c r="L24" s="137" t="s">
        <v>120</v>
      </c>
      <c r="M24" s="133">
        <f>M22</f>
        <v>17.98</v>
      </c>
      <c r="N24" s="134">
        <f t="shared" si="0"/>
        <v>17.98</v>
      </c>
      <c r="P24" s="92"/>
    </row>
    <row r="25" spans="1:16" s="8" customFormat="1" ht="24.95" customHeight="1" x14ac:dyDescent="0.25">
      <c r="A25" s="135"/>
      <c r="B25" s="152"/>
      <c r="C25" s="147"/>
      <c r="D25" s="136"/>
      <c r="E25" s="136"/>
      <c r="F25" s="251" t="s">
        <v>448</v>
      </c>
      <c r="G25" s="251"/>
      <c r="H25" s="251"/>
      <c r="I25" s="251"/>
      <c r="J25" s="251"/>
      <c r="K25" s="252"/>
      <c r="L25" s="137" t="s">
        <v>119</v>
      </c>
      <c r="M25" s="239">
        <f>+ROUNDUP((M22/8)*3*2,0)</f>
        <v>14</v>
      </c>
      <c r="N25" s="134">
        <f t="shared" ref="N25:N81" si="2">SUM(M25:M25)</f>
        <v>14</v>
      </c>
      <c r="P25" s="92"/>
    </row>
    <row r="26" spans="1:16" s="8" customFormat="1" ht="24.95" customHeight="1" x14ac:dyDescent="0.25">
      <c r="A26" s="135"/>
      <c r="B26" s="146"/>
      <c r="C26" s="147"/>
      <c r="D26" s="136"/>
      <c r="E26" s="130" t="s">
        <v>442</v>
      </c>
      <c r="F26" s="446"/>
      <c r="G26" s="446"/>
      <c r="H26" s="446"/>
      <c r="I26" s="446"/>
      <c r="J26" s="446"/>
      <c r="K26" s="447"/>
      <c r="L26" s="137"/>
      <c r="M26" s="133"/>
      <c r="N26" s="134">
        <f t="shared" si="2"/>
        <v>0</v>
      </c>
      <c r="P26" s="23"/>
    </row>
    <row r="27" spans="1:16" s="8" customFormat="1" ht="24.95" customHeight="1" x14ac:dyDescent="0.25">
      <c r="A27" s="135"/>
      <c r="B27" s="152"/>
      <c r="C27" s="147"/>
      <c r="D27" s="136"/>
      <c r="E27" s="136"/>
      <c r="F27" s="251" t="s">
        <v>449</v>
      </c>
      <c r="G27" s="251"/>
      <c r="H27" s="251"/>
      <c r="I27" s="251"/>
      <c r="J27" s="251"/>
      <c r="K27" s="252"/>
      <c r="L27" s="137" t="s">
        <v>120</v>
      </c>
      <c r="M27" s="133">
        <f>'IMP-FUN-SAP-R00'!L20</f>
        <v>0.61875000000000002</v>
      </c>
      <c r="N27" s="134">
        <f t="shared" si="2"/>
        <v>0.61875000000000002</v>
      </c>
      <c r="P27" s="92"/>
    </row>
    <row r="28" spans="1:16" s="8" customFormat="1" ht="24.95" customHeight="1" x14ac:dyDescent="0.25">
      <c r="A28" s="135"/>
      <c r="B28" s="152"/>
      <c r="C28" s="147"/>
      <c r="D28" s="136"/>
      <c r="E28" s="136"/>
      <c r="F28" s="251" t="s">
        <v>450</v>
      </c>
      <c r="G28" s="251"/>
      <c r="H28" s="251"/>
      <c r="I28" s="251"/>
      <c r="J28" s="251"/>
      <c r="K28" s="252"/>
      <c r="L28" s="137" t="s">
        <v>120</v>
      </c>
      <c r="M28" s="133">
        <f>+M27</f>
        <v>0.61875000000000002</v>
      </c>
      <c r="N28" s="134">
        <f t="shared" si="2"/>
        <v>0.61875000000000002</v>
      </c>
      <c r="P28" s="92"/>
    </row>
    <row r="29" spans="1:16" s="8" customFormat="1" ht="24.95" customHeight="1" x14ac:dyDescent="0.25">
      <c r="A29" s="135"/>
      <c r="B29" s="152"/>
      <c r="C29" s="147"/>
      <c r="D29" s="136"/>
      <c r="E29" s="136"/>
      <c r="F29" s="251" t="s">
        <v>451</v>
      </c>
      <c r="G29" s="251"/>
      <c r="H29" s="251"/>
      <c r="I29" s="251"/>
      <c r="J29" s="251"/>
      <c r="K29" s="252"/>
      <c r="L29" s="137" t="s">
        <v>118</v>
      </c>
      <c r="M29" s="133">
        <f>'IMP-FUN-SAP-R00'!M20</f>
        <v>11.11</v>
      </c>
      <c r="N29" s="134">
        <f t="shared" ref="N29:N30" si="3">SUM(M29:M29)</f>
        <v>11.11</v>
      </c>
      <c r="P29" s="92"/>
    </row>
    <row r="30" spans="1:16" s="8" customFormat="1" ht="24.95" customHeight="1" x14ac:dyDescent="0.25">
      <c r="A30" s="135"/>
      <c r="B30" s="152"/>
      <c r="C30" s="147"/>
      <c r="D30" s="136"/>
      <c r="E30" s="136"/>
      <c r="F30" s="251" t="s">
        <v>452</v>
      </c>
      <c r="G30" s="251"/>
      <c r="H30" s="251"/>
      <c r="I30" s="251"/>
      <c r="J30" s="251"/>
      <c r="K30" s="252"/>
      <c r="L30" s="137" t="s">
        <v>122</v>
      </c>
      <c r="M30" s="133">
        <f>'IMP-FUN-SAP-R00'!S20</f>
        <v>56.208500000000008</v>
      </c>
      <c r="N30" s="134">
        <f t="shared" si="3"/>
        <v>56.208500000000008</v>
      </c>
      <c r="P30" s="92"/>
    </row>
    <row r="31" spans="1:16" s="8" customFormat="1" ht="24.95" customHeight="1" x14ac:dyDescent="0.25">
      <c r="A31" s="135"/>
      <c r="B31" s="152"/>
      <c r="C31" s="147"/>
      <c r="D31" s="136"/>
      <c r="E31" s="136"/>
      <c r="F31" s="251" t="s">
        <v>444</v>
      </c>
      <c r="G31" s="251"/>
      <c r="H31" s="251"/>
      <c r="I31" s="251"/>
      <c r="J31" s="251"/>
      <c r="K31" s="252"/>
      <c r="L31" s="137" t="s">
        <v>122</v>
      </c>
      <c r="M31" s="133">
        <f>'IMP-FUN-SAP-R00'!U20</f>
        <v>31.2819</v>
      </c>
      <c r="N31" s="134">
        <f t="shared" si="2"/>
        <v>31.2819</v>
      </c>
      <c r="P31" s="92"/>
    </row>
    <row r="32" spans="1:16" s="8" customFormat="1" ht="24.95" customHeight="1" x14ac:dyDescent="0.25">
      <c r="A32" s="135"/>
      <c r="B32" s="152"/>
      <c r="C32" s="147"/>
      <c r="D32" s="136"/>
      <c r="E32" s="136"/>
      <c r="F32" s="251" t="s">
        <v>453</v>
      </c>
      <c r="G32" s="251"/>
      <c r="H32" s="251"/>
      <c r="I32" s="251"/>
      <c r="J32" s="251"/>
      <c r="K32" s="252"/>
      <c r="L32" s="137" t="s">
        <v>122</v>
      </c>
      <c r="M32" s="133">
        <f>'IMP-FUN-SAP-R00'!W20</f>
        <v>12.422700000000001</v>
      </c>
      <c r="N32" s="134">
        <f t="shared" si="2"/>
        <v>12.422700000000001</v>
      </c>
      <c r="P32" s="92"/>
    </row>
    <row r="33" spans="1:16" s="8" customFormat="1" ht="24.95" customHeight="1" x14ac:dyDescent="0.25">
      <c r="A33" s="135"/>
      <c r="B33" s="152"/>
      <c r="C33" s="147"/>
      <c r="D33" s="136"/>
      <c r="E33" s="136"/>
      <c r="F33" s="251" t="s">
        <v>445</v>
      </c>
      <c r="G33" s="251"/>
      <c r="H33" s="251"/>
      <c r="I33" s="251"/>
      <c r="J33" s="251"/>
      <c r="K33" s="252"/>
      <c r="L33" s="137" t="s">
        <v>122</v>
      </c>
      <c r="M33" s="133">
        <f>'IMP-FUN-SAP-R00'!O20</f>
        <v>9.6096000000000004</v>
      </c>
      <c r="N33" s="134">
        <f t="shared" si="2"/>
        <v>9.6096000000000004</v>
      </c>
      <c r="P33" s="92"/>
    </row>
    <row r="34" spans="1:16" s="8" customFormat="1" ht="24.95" customHeight="1" x14ac:dyDescent="0.25">
      <c r="A34" s="135"/>
      <c r="B34" s="152"/>
      <c r="C34" s="147"/>
      <c r="D34" s="136"/>
      <c r="E34" s="136"/>
      <c r="F34" s="251" t="s">
        <v>446</v>
      </c>
      <c r="G34" s="251"/>
      <c r="H34" s="251"/>
      <c r="I34" s="251"/>
      <c r="J34" s="251"/>
      <c r="K34" s="252"/>
      <c r="L34" s="137" t="s">
        <v>120</v>
      </c>
      <c r="M34" s="133">
        <f>'IMP-FUN-SAP-R00'!AA20</f>
        <v>2.08</v>
      </c>
      <c r="N34" s="134">
        <f t="shared" si="2"/>
        <v>2.08</v>
      </c>
      <c r="P34" s="92"/>
    </row>
    <row r="35" spans="1:16" s="8" customFormat="1" ht="24.95" customHeight="1" x14ac:dyDescent="0.25">
      <c r="A35" s="135"/>
      <c r="B35" s="152"/>
      <c r="C35" s="147"/>
      <c r="D35" s="136"/>
      <c r="E35" s="136"/>
      <c r="F35" s="251" t="s">
        <v>460</v>
      </c>
      <c r="G35" s="251"/>
      <c r="H35" s="251"/>
      <c r="I35" s="251"/>
      <c r="J35" s="251"/>
      <c r="K35" s="252"/>
      <c r="L35" s="137" t="s">
        <v>120</v>
      </c>
      <c r="M35" s="133">
        <f>+M34</f>
        <v>2.08</v>
      </c>
      <c r="N35" s="134">
        <f t="shared" si="2"/>
        <v>2.08</v>
      </c>
      <c r="P35" s="92"/>
    </row>
    <row r="36" spans="1:16" s="8" customFormat="1" ht="24.95" customHeight="1" x14ac:dyDescent="0.25">
      <c r="A36" s="135"/>
      <c r="B36" s="152"/>
      <c r="C36" s="147"/>
      <c r="D36" s="136"/>
      <c r="E36" s="136"/>
      <c r="F36" s="448" t="s">
        <v>447</v>
      </c>
      <c r="G36" s="448"/>
      <c r="H36" s="448"/>
      <c r="I36" s="448"/>
      <c r="J36" s="448"/>
      <c r="K36" s="449"/>
      <c r="L36" s="137" t="s">
        <v>120</v>
      </c>
      <c r="M36" s="133">
        <f>M34</f>
        <v>2.08</v>
      </c>
      <c r="N36" s="134">
        <f t="shared" si="2"/>
        <v>2.08</v>
      </c>
      <c r="P36" s="92"/>
    </row>
    <row r="37" spans="1:16" s="8" customFormat="1" ht="24.95" customHeight="1" x14ac:dyDescent="0.25">
      <c r="A37" s="135"/>
      <c r="B37" s="152"/>
      <c r="C37" s="147"/>
      <c r="D37" s="136"/>
      <c r="E37" s="136"/>
      <c r="F37" s="251" t="s">
        <v>448</v>
      </c>
      <c r="G37" s="251"/>
      <c r="H37" s="251"/>
      <c r="I37" s="251"/>
      <c r="J37" s="251"/>
      <c r="K37" s="252"/>
      <c r="L37" s="137" t="s">
        <v>119</v>
      </c>
      <c r="M37" s="239">
        <f>+ROUNDUP((M34/8)*3*2,0)</f>
        <v>2</v>
      </c>
      <c r="N37" s="134">
        <f t="shared" ref="N37:N48" si="4">SUM(M37:M37)</f>
        <v>2</v>
      </c>
      <c r="P37" s="92"/>
    </row>
    <row r="38" spans="1:16" s="8" customFormat="1" ht="24.95" customHeight="1" x14ac:dyDescent="0.25">
      <c r="A38" s="135"/>
      <c r="B38" s="146"/>
      <c r="C38" s="147"/>
      <c r="D38" s="136"/>
      <c r="E38" s="130" t="s">
        <v>454</v>
      </c>
      <c r="F38" s="446"/>
      <c r="G38" s="446"/>
      <c r="H38" s="446"/>
      <c r="I38" s="446"/>
      <c r="J38" s="446"/>
      <c r="K38" s="447"/>
      <c r="L38" s="137"/>
      <c r="M38" s="133"/>
      <c r="N38" s="134">
        <f t="shared" si="4"/>
        <v>0</v>
      </c>
      <c r="P38" s="23"/>
    </row>
    <row r="39" spans="1:16" s="8" customFormat="1" ht="24.95" customHeight="1" x14ac:dyDescent="0.25">
      <c r="A39" s="135"/>
      <c r="B39" s="152"/>
      <c r="C39" s="147"/>
      <c r="D39" s="136"/>
      <c r="E39" s="136"/>
      <c r="F39" s="251" t="s">
        <v>449</v>
      </c>
      <c r="G39" s="251"/>
      <c r="H39" s="251"/>
      <c r="I39" s="251"/>
      <c r="J39" s="251"/>
      <c r="K39" s="252"/>
      <c r="L39" s="137" t="s">
        <v>120</v>
      </c>
      <c r="M39" s="133">
        <f>'IMP-FUN-BLO-R00'!L23</f>
        <v>3.6841250000000016</v>
      </c>
      <c r="N39" s="134">
        <f t="shared" si="4"/>
        <v>3.6841250000000016</v>
      </c>
      <c r="P39" s="92"/>
    </row>
    <row r="40" spans="1:16" s="8" customFormat="1" ht="24.95" customHeight="1" x14ac:dyDescent="0.25">
      <c r="A40" s="135"/>
      <c r="B40" s="152"/>
      <c r="C40" s="147"/>
      <c r="D40" s="136"/>
      <c r="E40" s="136"/>
      <c r="F40" s="251" t="s">
        <v>450</v>
      </c>
      <c r="G40" s="251"/>
      <c r="H40" s="251"/>
      <c r="I40" s="251"/>
      <c r="J40" s="251"/>
      <c r="K40" s="252"/>
      <c r="L40" s="137" t="s">
        <v>120</v>
      </c>
      <c r="M40" s="133">
        <f>+M39</f>
        <v>3.6841250000000016</v>
      </c>
      <c r="N40" s="134">
        <f t="shared" si="4"/>
        <v>3.6841250000000016</v>
      </c>
      <c r="P40" s="92"/>
    </row>
    <row r="41" spans="1:16" s="8" customFormat="1" ht="24.95" customHeight="1" x14ac:dyDescent="0.25">
      <c r="A41" s="135"/>
      <c r="B41" s="152"/>
      <c r="C41" s="147"/>
      <c r="D41" s="136"/>
      <c r="E41" s="136"/>
      <c r="F41" s="251" t="s">
        <v>451</v>
      </c>
      <c r="G41" s="251"/>
      <c r="H41" s="251"/>
      <c r="I41" s="251"/>
      <c r="J41" s="251"/>
      <c r="K41" s="252"/>
      <c r="L41" s="137" t="s">
        <v>118</v>
      </c>
      <c r="M41" s="133">
        <f>+'IMP-FUN-BLO-R00'!M23</f>
        <v>84.350000000000009</v>
      </c>
      <c r="N41" s="134">
        <f t="shared" si="4"/>
        <v>84.350000000000009</v>
      </c>
      <c r="P41" s="92"/>
    </row>
    <row r="42" spans="1:16" s="8" customFormat="1" ht="24.95" customHeight="1" x14ac:dyDescent="0.25">
      <c r="A42" s="135"/>
      <c r="B42" s="152"/>
      <c r="C42" s="147"/>
      <c r="D42" s="136"/>
      <c r="E42" s="136"/>
      <c r="F42" s="251" t="s">
        <v>452</v>
      </c>
      <c r="G42" s="251"/>
      <c r="H42" s="251"/>
      <c r="I42" s="251"/>
      <c r="J42" s="251"/>
      <c r="K42" s="252"/>
      <c r="L42" s="137" t="s">
        <v>122</v>
      </c>
      <c r="M42" s="133">
        <f>+'IMP-FUN-BLO-R00'!S23</f>
        <v>403.40559999999999</v>
      </c>
      <c r="N42" s="134">
        <f t="shared" si="4"/>
        <v>403.40559999999999</v>
      </c>
      <c r="P42" s="92"/>
    </row>
    <row r="43" spans="1:16" s="8" customFormat="1" ht="24.95" customHeight="1" x14ac:dyDescent="0.25">
      <c r="A43" s="135"/>
      <c r="B43" s="152"/>
      <c r="C43" s="147"/>
      <c r="D43" s="136"/>
      <c r="E43" s="136"/>
      <c r="F43" s="251" t="s">
        <v>444</v>
      </c>
      <c r="G43" s="251"/>
      <c r="H43" s="251"/>
      <c r="I43" s="251"/>
      <c r="J43" s="251"/>
      <c r="K43" s="252"/>
      <c r="L43" s="137" t="s">
        <v>122</v>
      </c>
      <c r="M43" s="133">
        <f>+'IMP-FUN-BLO-R00'!U23</f>
        <v>14.326739999999999</v>
      </c>
      <c r="N43" s="134">
        <f t="shared" si="4"/>
        <v>14.326739999999999</v>
      </c>
      <c r="P43" s="92"/>
    </row>
    <row r="44" spans="1:16" s="8" customFormat="1" ht="24.95" customHeight="1" x14ac:dyDescent="0.25">
      <c r="A44" s="135"/>
      <c r="B44" s="152"/>
      <c r="C44" s="147"/>
      <c r="D44" s="136"/>
      <c r="E44" s="136"/>
      <c r="F44" s="251" t="s">
        <v>445</v>
      </c>
      <c r="G44" s="251"/>
      <c r="H44" s="251"/>
      <c r="I44" s="251"/>
      <c r="J44" s="251"/>
      <c r="K44" s="252"/>
      <c r="L44" s="137" t="s">
        <v>122</v>
      </c>
      <c r="M44" s="133">
        <f>+'IMP-FUN-BLO-R00'!O23</f>
        <v>759.37092000000007</v>
      </c>
      <c r="N44" s="134">
        <f t="shared" si="4"/>
        <v>759.37092000000007</v>
      </c>
      <c r="P44" s="92"/>
    </row>
    <row r="45" spans="1:16" s="8" customFormat="1" ht="24.95" customHeight="1" x14ac:dyDescent="0.25">
      <c r="A45" s="135"/>
      <c r="B45" s="152"/>
      <c r="C45" s="147"/>
      <c r="D45" s="136"/>
      <c r="E45" s="136"/>
      <c r="F45" s="251" t="s">
        <v>446</v>
      </c>
      <c r="G45" s="251"/>
      <c r="H45" s="251"/>
      <c r="I45" s="251"/>
      <c r="J45" s="251"/>
      <c r="K45" s="252"/>
      <c r="L45" s="137" t="s">
        <v>120</v>
      </c>
      <c r="M45" s="133">
        <f>+'IMP-FUN-BLO-R00'!AA23</f>
        <v>16.543625000000002</v>
      </c>
      <c r="N45" s="134">
        <f t="shared" si="4"/>
        <v>16.543625000000002</v>
      </c>
      <c r="P45" s="92"/>
    </row>
    <row r="46" spans="1:16" s="8" customFormat="1" ht="24.95" customHeight="1" x14ac:dyDescent="0.25">
      <c r="A46" s="135"/>
      <c r="B46" s="152"/>
      <c r="C46" s="147"/>
      <c r="D46" s="136"/>
      <c r="E46" s="136"/>
      <c r="F46" s="251" t="s">
        <v>455</v>
      </c>
      <c r="G46" s="251"/>
      <c r="H46" s="251"/>
      <c r="I46" s="251"/>
      <c r="J46" s="251"/>
      <c r="K46" s="252"/>
      <c r="L46" s="137" t="s">
        <v>120</v>
      </c>
      <c r="M46" s="133">
        <f>+'IMP-FUN-BLO-R00'!Z23</f>
        <v>1.6739999999999999</v>
      </c>
      <c r="N46" s="134">
        <f t="shared" ref="N46:N47" si="5">SUM(M46:M46)</f>
        <v>1.6739999999999999</v>
      </c>
      <c r="P46" s="92"/>
    </row>
    <row r="47" spans="1:16" s="8" customFormat="1" ht="24.95" customHeight="1" x14ac:dyDescent="0.25">
      <c r="A47" s="135"/>
      <c r="B47" s="152"/>
      <c r="C47" s="147"/>
      <c r="D47" s="136"/>
      <c r="E47" s="136"/>
      <c r="F47" s="251" t="s">
        <v>460</v>
      </c>
      <c r="G47" s="251"/>
      <c r="H47" s="251"/>
      <c r="I47" s="251"/>
      <c r="J47" s="251"/>
      <c r="K47" s="252"/>
      <c r="L47" s="137" t="s">
        <v>120</v>
      </c>
      <c r="M47" s="133">
        <f>+M45+M46</f>
        <v>18.217625000000002</v>
      </c>
      <c r="N47" s="134">
        <f t="shared" si="5"/>
        <v>18.217625000000002</v>
      </c>
      <c r="P47" s="92"/>
    </row>
    <row r="48" spans="1:16" s="8" customFormat="1" ht="24.95" customHeight="1" x14ac:dyDescent="0.25">
      <c r="A48" s="135"/>
      <c r="B48" s="152"/>
      <c r="C48" s="147"/>
      <c r="D48" s="136"/>
      <c r="E48" s="136"/>
      <c r="F48" s="448" t="s">
        <v>447</v>
      </c>
      <c r="G48" s="448"/>
      <c r="H48" s="448"/>
      <c r="I48" s="448"/>
      <c r="J48" s="448"/>
      <c r="K48" s="449"/>
      <c r="L48" s="137" t="s">
        <v>120</v>
      </c>
      <c r="M48" s="133">
        <f>+M45+M46</f>
        <v>18.217625000000002</v>
      </c>
      <c r="N48" s="134">
        <f t="shared" si="4"/>
        <v>18.217625000000002</v>
      </c>
      <c r="P48" s="92"/>
    </row>
    <row r="49" spans="1:16" s="8" customFormat="1" ht="24.95" customHeight="1" x14ac:dyDescent="0.25">
      <c r="A49" s="135"/>
      <c r="B49" s="152"/>
      <c r="C49" s="147"/>
      <c r="D49" s="136"/>
      <c r="E49" s="136"/>
      <c r="F49" s="251" t="s">
        <v>448</v>
      </c>
      <c r="G49" s="251"/>
      <c r="H49" s="251"/>
      <c r="I49" s="251"/>
      <c r="J49" s="251"/>
      <c r="K49" s="252"/>
      <c r="L49" s="137" t="s">
        <v>119</v>
      </c>
      <c r="M49" s="239">
        <f>+ROUNDUP((M48/8)*3*2,0)</f>
        <v>14</v>
      </c>
      <c r="N49" s="134">
        <f t="shared" ref="N49:N62" si="6">SUM(M49:M49)</f>
        <v>14</v>
      </c>
      <c r="P49" s="92"/>
    </row>
    <row r="50" spans="1:16" s="8" customFormat="1" ht="24.95" customHeight="1" x14ac:dyDescent="0.25">
      <c r="A50" s="135"/>
      <c r="B50" s="146"/>
      <c r="C50" s="147"/>
      <c r="D50" s="136"/>
      <c r="E50" s="130" t="s">
        <v>456</v>
      </c>
      <c r="F50" s="446"/>
      <c r="G50" s="446"/>
      <c r="H50" s="446"/>
      <c r="I50" s="446"/>
      <c r="J50" s="446"/>
      <c r="K50" s="447"/>
      <c r="L50" s="137"/>
      <c r="M50" s="133"/>
      <c r="N50" s="134">
        <f t="shared" si="6"/>
        <v>0</v>
      </c>
      <c r="P50" s="23"/>
    </row>
    <row r="51" spans="1:16" s="8" customFormat="1" ht="24.95" customHeight="1" x14ac:dyDescent="0.25">
      <c r="A51" s="135"/>
      <c r="B51" s="152"/>
      <c r="C51" s="147"/>
      <c r="D51" s="136"/>
      <c r="E51" s="136"/>
      <c r="F51" s="251" t="s">
        <v>449</v>
      </c>
      <c r="G51" s="251"/>
      <c r="H51" s="251"/>
      <c r="I51" s="251"/>
      <c r="J51" s="251"/>
      <c r="K51" s="252"/>
      <c r="L51" s="137" t="s">
        <v>120</v>
      </c>
      <c r="M51" s="133">
        <f>+'IMP-FUN-VIG-R00'!L35</f>
        <v>2.2416749999999999</v>
      </c>
      <c r="N51" s="134">
        <f t="shared" si="6"/>
        <v>2.2416749999999999</v>
      </c>
      <c r="P51" s="92"/>
    </row>
    <row r="52" spans="1:16" s="8" customFormat="1" ht="24.95" customHeight="1" x14ac:dyDescent="0.25">
      <c r="A52" s="135"/>
      <c r="B52" s="152"/>
      <c r="C52" s="147"/>
      <c r="D52" s="136"/>
      <c r="E52" s="136"/>
      <c r="F52" s="251" t="s">
        <v>450</v>
      </c>
      <c r="G52" s="251"/>
      <c r="H52" s="251"/>
      <c r="I52" s="251"/>
      <c r="J52" s="251"/>
      <c r="K52" s="252"/>
      <c r="L52" s="137" t="s">
        <v>120</v>
      </c>
      <c r="M52" s="133">
        <f>+M51</f>
        <v>2.2416749999999999</v>
      </c>
      <c r="N52" s="134">
        <f t="shared" si="6"/>
        <v>2.2416749999999999</v>
      </c>
      <c r="P52" s="92"/>
    </row>
    <row r="53" spans="1:16" s="8" customFormat="1" ht="24.95" customHeight="1" x14ac:dyDescent="0.25">
      <c r="A53" s="135"/>
      <c r="B53" s="152"/>
      <c r="C53" s="147"/>
      <c r="D53" s="136"/>
      <c r="E53" s="136"/>
      <c r="F53" s="251" t="s">
        <v>451</v>
      </c>
      <c r="G53" s="251"/>
      <c r="H53" s="251"/>
      <c r="I53" s="251"/>
      <c r="J53" s="251"/>
      <c r="K53" s="252"/>
      <c r="L53" s="137" t="s">
        <v>118</v>
      </c>
      <c r="M53" s="133">
        <f>+'IMP-FUN-VIG-R00'!M35</f>
        <v>70.427999999999997</v>
      </c>
      <c r="N53" s="134">
        <f t="shared" si="6"/>
        <v>70.427999999999997</v>
      </c>
      <c r="P53" s="92"/>
    </row>
    <row r="54" spans="1:16" s="8" customFormat="1" ht="24.95" customHeight="1" x14ac:dyDescent="0.25">
      <c r="A54" s="135"/>
      <c r="B54" s="152"/>
      <c r="C54" s="147"/>
      <c r="D54" s="136"/>
      <c r="E54" s="136"/>
      <c r="F54" s="251" t="s">
        <v>457</v>
      </c>
      <c r="G54" s="251"/>
      <c r="H54" s="251"/>
      <c r="I54" s="251"/>
      <c r="J54" s="251"/>
      <c r="K54" s="252"/>
      <c r="L54" s="137" t="s">
        <v>122</v>
      </c>
      <c r="M54" s="133">
        <f>+'IMP-FUN-VIG-R00'!Q35</f>
        <v>7.1245999999999992</v>
      </c>
      <c r="N54" s="134">
        <f t="shared" ref="N54" si="7">SUM(M54:M54)</f>
        <v>7.1245999999999992</v>
      </c>
      <c r="P54" s="92"/>
    </row>
    <row r="55" spans="1:16" s="8" customFormat="1" ht="24.95" customHeight="1" x14ac:dyDescent="0.25">
      <c r="A55" s="135"/>
      <c r="B55" s="152"/>
      <c r="C55" s="147"/>
      <c r="D55" s="136"/>
      <c r="E55" s="136"/>
      <c r="F55" s="251" t="s">
        <v>452</v>
      </c>
      <c r="G55" s="251"/>
      <c r="H55" s="251"/>
      <c r="I55" s="251"/>
      <c r="J55" s="251"/>
      <c r="K55" s="252"/>
      <c r="L55" s="137" t="s">
        <v>122</v>
      </c>
      <c r="M55" s="133">
        <f>+'IMP-FUN-VIG-R00'!S35</f>
        <v>174.3451</v>
      </c>
      <c r="N55" s="134">
        <f t="shared" si="6"/>
        <v>174.3451</v>
      </c>
      <c r="P55" s="92"/>
    </row>
    <row r="56" spans="1:16" s="8" customFormat="1" ht="24.95" customHeight="1" x14ac:dyDescent="0.25">
      <c r="A56" s="135"/>
      <c r="B56" s="152"/>
      <c r="C56" s="147"/>
      <c r="D56" s="136"/>
      <c r="E56" s="136"/>
      <c r="F56" s="251" t="s">
        <v>444</v>
      </c>
      <c r="G56" s="251"/>
      <c r="H56" s="251"/>
      <c r="I56" s="251"/>
      <c r="J56" s="251"/>
      <c r="K56" s="252"/>
      <c r="L56" s="137" t="s">
        <v>122</v>
      </c>
      <c r="M56" s="133">
        <f>+'IMP-FUN-VIG-R00'!U35</f>
        <v>62.261469999999996</v>
      </c>
      <c r="N56" s="134">
        <f t="shared" si="6"/>
        <v>62.261469999999996</v>
      </c>
      <c r="P56" s="92"/>
    </row>
    <row r="57" spans="1:16" s="8" customFormat="1" ht="24.95" customHeight="1" x14ac:dyDescent="0.25">
      <c r="A57" s="135"/>
      <c r="B57" s="152"/>
      <c r="C57" s="147"/>
      <c r="D57" s="136"/>
      <c r="E57" s="136"/>
      <c r="F57" s="251" t="s">
        <v>453</v>
      </c>
      <c r="G57" s="251"/>
      <c r="H57" s="251"/>
      <c r="I57" s="251"/>
      <c r="J57" s="251"/>
      <c r="K57" s="252"/>
      <c r="L57" s="137" t="s">
        <v>122</v>
      </c>
      <c r="M57" s="133">
        <f>+'IMP-FUN-VIG-R00'!W35</f>
        <v>69.77897999999999</v>
      </c>
      <c r="N57" s="134">
        <f t="shared" si="6"/>
        <v>69.77897999999999</v>
      </c>
      <c r="P57" s="92"/>
    </row>
    <row r="58" spans="1:16" s="8" customFormat="1" ht="24.95" customHeight="1" x14ac:dyDescent="0.25">
      <c r="A58" s="135"/>
      <c r="B58" s="152"/>
      <c r="C58" s="147"/>
      <c r="D58" s="136"/>
      <c r="E58" s="136"/>
      <c r="F58" s="251" t="s">
        <v>445</v>
      </c>
      <c r="G58" s="251"/>
      <c r="H58" s="251"/>
      <c r="I58" s="251"/>
      <c r="J58" s="251"/>
      <c r="K58" s="252"/>
      <c r="L58" s="137" t="s">
        <v>122</v>
      </c>
      <c r="M58" s="133">
        <f>+'IMP-FUN-VIG-R00'!O35</f>
        <v>88.277419999999992</v>
      </c>
      <c r="N58" s="134">
        <f t="shared" si="6"/>
        <v>88.277419999999992</v>
      </c>
      <c r="P58" s="92"/>
    </row>
    <row r="59" spans="1:16" s="8" customFormat="1" ht="24.95" customHeight="1" x14ac:dyDescent="0.25">
      <c r="A59" s="135"/>
      <c r="B59" s="152"/>
      <c r="C59" s="147"/>
      <c r="D59" s="136"/>
      <c r="E59" s="136"/>
      <c r="F59" s="251" t="s">
        <v>446</v>
      </c>
      <c r="G59" s="251"/>
      <c r="H59" s="251"/>
      <c r="I59" s="251"/>
      <c r="J59" s="251"/>
      <c r="K59" s="252"/>
      <c r="L59" s="137" t="s">
        <v>120</v>
      </c>
      <c r="M59" s="133">
        <f>+'IMP-FUN-VIG-R00'!AB35</f>
        <v>5.2820999999999998</v>
      </c>
      <c r="N59" s="134">
        <f t="shared" si="6"/>
        <v>5.2820999999999998</v>
      </c>
      <c r="P59" s="92"/>
    </row>
    <row r="60" spans="1:16" s="8" customFormat="1" ht="24.95" customHeight="1" x14ac:dyDescent="0.25">
      <c r="A60" s="135"/>
      <c r="B60" s="152"/>
      <c r="C60" s="147"/>
      <c r="D60" s="136"/>
      <c r="E60" s="136"/>
      <c r="F60" s="251" t="s">
        <v>460</v>
      </c>
      <c r="G60" s="251"/>
      <c r="H60" s="251"/>
      <c r="I60" s="251"/>
      <c r="J60" s="251"/>
      <c r="K60" s="252"/>
      <c r="L60" s="137" t="s">
        <v>120</v>
      </c>
      <c r="M60" s="133">
        <f>+M59</f>
        <v>5.2820999999999998</v>
      </c>
      <c r="N60" s="134">
        <f t="shared" si="6"/>
        <v>5.2820999999999998</v>
      </c>
      <c r="P60" s="92"/>
    </row>
    <row r="61" spans="1:16" s="8" customFormat="1" ht="24.95" customHeight="1" x14ac:dyDescent="0.25">
      <c r="A61" s="135"/>
      <c r="B61" s="152"/>
      <c r="C61" s="147"/>
      <c r="D61" s="136"/>
      <c r="E61" s="136"/>
      <c r="F61" s="448" t="s">
        <v>447</v>
      </c>
      <c r="G61" s="448"/>
      <c r="H61" s="448"/>
      <c r="I61" s="448"/>
      <c r="J61" s="448"/>
      <c r="K61" s="449"/>
      <c r="L61" s="137" t="s">
        <v>120</v>
      </c>
      <c r="M61" s="133">
        <f>M59</f>
        <v>5.2820999999999998</v>
      </c>
      <c r="N61" s="134">
        <f t="shared" si="6"/>
        <v>5.2820999999999998</v>
      </c>
      <c r="P61" s="92"/>
    </row>
    <row r="62" spans="1:16" s="8" customFormat="1" ht="24.95" customHeight="1" x14ac:dyDescent="0.25">
      <c r="A62" s="135"/>
      <c r="B62" s="152"/>
      <c r="C62" s="147"/>
      <c r="D62" s="136"/>
      <c r="E62" s="136"/>
      <c r="F62" s="251" t="s">
        <v>448</v>
      </c>
      <c r="G62" s="251"/>
      <c r="H62" s="251"/>
      <c r="I62" s="251"/>
      <c r="J62" s="251"/>
      <c r="K62" s="252"/>
      <c r="L62" s="137" t="s">
        <v>119</v>
      </c>
      <c r="M62" s="239">
        <f>+ROUNDUP((M59/8)*3*2,0)</f>
        <v>4</v>
      </c>
      <c r="N62" s="134">
        <f t="shared" si="6"/>
        <v>4</v>
      </c>
      <c r="P62" s="92"/>
    </row>
    <row r="63" spans="1:16" s="8" customFormat="1" ht="24.95" customHeight="1" x14ac:dyDescent="0.25">
      <c r="A63" s="135"/>
      <c r="B63" s="146"/>
      <c r="C63" s="147"/>
      <c r="D63" s="136"/>
      <c r="E63" s="130" t="s">
        <v>458</v>
      </c>
      <c r="F63" s="446"/>
      <c r="G63" s="446"/>
      <c r="H63" s="446"/>
      <c r="I63" s="446"/>
      <c r="J63" s="446"/>
      <c r="K63" s="447"/>
      <c r="L63" s="137"/>
      <c r="M63" s="133"/>
      <c r="N63" s="134">
        <f t="shared" ref="N63:N75" si="8">SUM(M63:M63)</f>
        <v>0</v>
      </c>
      <c r="P63" s="23"/>
    </row>
    <row r="64" spans="1:16" s="8" customFormat="1" ht="24.95" customHeight="1" x14ac:dyDescent="0.25">
      <c r="A64" s="135"/>
      <c r="B64" s="152"/>
      <c r="C64" s="147"/>
      <c r="D64" s="136"/>
      <c r="E64" s="136"/>
      <c r="F64" s="251" t="s">
        <v>449</v>
      </c>
      <c r="G64" s="251"/>
      <c r="H64" s="251"/>
      <c r="I64" s="251"/>
      <c r="J64" s="251"/>
      <c r="K64" s="252"/>
      <c r="L64" s="137" t="s">
        <v>120</v>
      </c>
      <c r="M64" s="133">
        <f>+'IMP-FUN-COR-R00'!L43</f>
        <v>5.0613250000000001</v>
      </c>
      <c r="N64" s="134">
        <f t="shared" si="8"/>
        <v>5.0613250000000001</v>
      </c>
      <c r="P64" s="92"/>
    </row>
    <row r="65" spans="1:16" s="8" customFormat="1" ht="24.95" customHeight="1" x14ac:dyDescent="0.25">
      <c r="A65" s="135"/>
      <c r="B65" s="152"/>
      <c r="C65" s="147"/>
      <c r="D65" s="136"/>
      <c r="E65" s="136"/>
      <c r="F65" s="251" t="s">
        <v>450</v>
      </c>
      <c r="G65" s="251"/>
      <c r="H65" s="251"/>
      <c r="I65" s="251"/>
      <c r="J65" s="251"/>
      <c r="K65" s="252"/>
      <c r="L65" s="137" t="s">
        <v>120</v>
      </c>
      <c r="M65" s="133">
        <f>+M64</f>
        <v>5.0613250000000001</v>
      </c>
      <c r="N65" s="134">
        <f t="shared" si="8"/>
        <v>5.0613250000000001</v>
      </c>
      <c r="P65" s="92"/>
    </row>
    <row r="66" spans="1:16" s="8" customFormat="1" ht="24.95" customHeight="1" x14ac:dyDescent="0.25">
      <c r="A66" s="135"/>
      <c r="B66" s="152"/>
      <c r="C66" s="147"/>
      <c r="D66" s="136"/>
      <c r="E66" s="136"/>
      <c r="F66" s="251" t="s">
        <v>451</v>
      </c>
      <c r="G66" s="251"/>
      <c r="H66" s="251"/>
      <c r="I66" s="251"/>
      <c r="J66" s="251"/>
      <c r="K66" s="252"/>
      <c r="L66" s="137" t="s">
        <v>118</v>
      </c>
      <c r="M66" s="133">
        <f>+'IMP-FUN-COR-R00'!M43</f>
        <v>450.88080000000002</v>
      </c>
      <c r="N66" s="134">
        <f t="shared" si="8"/>
        <v>450.88080000000002</v>
      </c>
      <c r="P66" s="92"/>
    </row>
    <row r="67" spans="1:16" s="8" customFormat="1" ht="24.95" customHeight="1" x14ac:dyDescent="0.25">
      <c r="A67" s="135"/>
      <c r="B67" s="152"/>
      <c r="C67" s="147"/>
      <c r="D67" s="136"/>
      <c r="E67" s="136"/>
      <c r="F67" s="251" t="s">
        <v>457</v>
      </c>
      <c r="G67" s="251"/>
      <c r="H67" s="251"/>
      <c r="I67" s="251"/>
      <c r="J67" s="251"/>
      <c r="K67" s="252"/>
      <c r="L67" s="137" t="s">
        <v>122</v>
      </c>
      <c r="M67" s="133">
        <f>'IMP-FUN-COR-R00'!Q43</f>
        <v>466.34280000000001</v>
      </c>
      <c r="N67" s="134">
        <f t="shared" si="8"/>
        <v>466.34280000000001</v>
      </c>
      <c r="P67" s="92"/>
    </row>
    <row r="68" spans="1:16" s="8" customFormat="1" ht="24.95" customHeight="1" x14ac:dyDescent="0.25">
      <c r="A68" s="135"/>
      <c r="B68" s="152"/>
      <c r="C68" s="147"/>
      <c r="D68" s="136"/>
      <c r="E68" s="136"/>
      <c r="F68" s="251" t="s">
        <v>444</v>
      </c>
      <c r="G68" s="251"/>
      <c r="H68" s="251"/>
      <c r="I68" s="251"/>
      <c r="J68" s="251"/>
      <c r="K68" s="252"/>
      <c r="L68" s="137" t="s">
        <v>122</v>
      </c>
      <c r="M68" s="133">
        <f>'IMP-FUN-COR-R00'!U43</f>
        <v>1003.8960199999999</v>
      </c>
      <c r="N68" s="134">
        <f t="shared" si="8"/>
        <v>1003.8960199999999</v>
      </c>
      <c r="P68" s="92"/>
    </row>
    <row r="69" spans="1:16" s="8" customFormat="1" ht="24.95" customHeight="1" x14ac:dyDescent="0.25">
      <c r="A69" s="135"/>
      <c r="B69" s="152"/>
      <c r="C69" s="147"/>
      <c r="D69" s="136"/>
      <c r="E69" s="136"/>
      <c r="F69" s="251" t="s">
        <v>453</v>
      </c>
      <c r="G69" s="251"/>
      <c r="H69" s="251"/>
      <c r="I69" s="251"/>
      <c r="J69" s="251"/>
      <c r="K69" s="252"/>
      <c r="L69" s="137" t="s">
        <v>122</v>
      </c>
      <c r="M69" s="133">
        <f>'IMP-FUN-COR-R00'!W43</f>
        <v>1030.1403599999999</v>
      </c>
      <c r="N69" s="134">
        <f t="shared" si="8"/>
        <v>1030.1403599999999</v>
      </c>
      <c r="P69" s="92"/>
    </row>
    <row r="70" spans="1:16" s="8" customFormat="1" ht="24.95" customHeight="1" x14ac:dyDescent="0.25">
      <c r="A70" s="135"/>
      <c r="B70" s="152"/>
      <c r="C70" s="147"/>
      <c r="D70" s="136"/>
      <c r="E70" s="136"/>
      <c r="F70" s="251" t="s">
        <v>459</v>
      </c>
      <c r="G70" s="251"/>
      <c r="H70" s="251"/>
      <c r="I70" s="251"/>
      <c r="J70" s="251"/>
      <c r="K70" s="252"/>
      <c r="L70" s="137" t="s">
        <v>122</v>
      </c>
      <c r="M70" s="133">
        <f>'IMP-FUN-COR-R00'!Y43</f>
        <v>108.2508</v>
      </c>
      <c r="N70" s="134">
        <f t="shared" ref="N70" si="9">SUM(M70:M70)</f>
        <v>108.2508</v>
      </c>
      <c r="P70" s="92"/>
    </row>
    <row r="71" spans="1:16" s="8" customFormat="1" ht="24.95" customHeight="1" x14ac:dyDescent="0.25">
      <c r="A71" s="135"/>
      <c r="B71" s="152"/>
      <c r="C71" s="147"/>
      <c r="D71" s="136"/>
      <c r="E71" s="136"/>
      <c r="F71" s="251" t="s">
        <v>445</v>
      </c>
      <c r="G71" s="251"/>
      <c r="H71" s="251"/>
      <c r="I71" s="251"/>
      <c r="J71" s="251"/>
      <c r="K71" s="252"/>
      <c r="L71" s="137" t="s">
        <v>122</v>
      </c>
      <c r="M71" s="133">
        <f>'IMP-FUN-COR-R00'!O43</f>
        <v>389.92338000000001</v>
      </c>
      <c r="N71" s="134">
        <f t="shared" si="8"/>
        <v>389.92338000000001</v>
      </c>
      <c r="P71" s="92"/>
    </row>
    <row r="72" spans="1:16" s="8" customFormat="1" ht="24.95" customHeight="1" x14ac:dyDescent="0.25">
      <c r="A72" s="135"/>
      <c r="B72" s="152"/>
      <c r="C72" s="147"/>
      <c r="D72" s="136"/>
      <c r="E72" s="136"/>
      <c r="F72" s="251" t="s">
        <v>446</v>
      </c>
      <c r="G72" s="251"/>
      <c r="H72" s="251"/>
      <c r="I72" s="251"/>
      <c r="J72" s="251"/>
      <c r="K72" s="252"/>
      <c r="L72" s="137" t="s">
        <v>120</v>
      </c>
      <c r="M72" s="133">
        <f>'IMP-FUN-COR-R00'!Z43</f>
        <v>36.944459999999999</v>
      </c>
      <c r="N72" s="134">
        <f t="shared" si="8"/>
        <v>36.944459999999999</v>
      </c>
      <c r="P72" s="92"/>
    </row>
    <row r="73" spans="1:16" s="8" customFormat="1" ht="24.95" customHeight="1" x14ac:dyDescent="0.25">
      <c r="A73" s="135"/>
      <c r="B73" s="152"/>
      <c r="C73" s="147"/>
      <c r="D73" s="136"/>
      <c r="E73" s="136"/>
      <c r="F73" s="251" t="s">
        <v>460</v>
      </c>
      <c r="G73" s="251"/>
      <c r="H73" s="251"/>
      <c r="I73" s="251"/>
      <c r="J73" s="251"/>
      <c r="K73" s="252"/>
      <c r="L73" s="137" t="s">
        <v>120</v>
      </c>
      <c r="M73" s="133">
        <f>+M72</f>
        <v>36.944459999999999</v>
      </c>
      <c r="N73" s="134">
        <f t="shared" si="8"/>
        <v>36.944459999999999</v>
      </c>
      <c r="P73" s="92"/>
    </row>
    <row r="74" spans="1:16" s="8" customFormat="1" ht="24.95" customHeight="1" x14ac:dyDescent="0.25">
      <c r="A74" s="135"/>
      <c r="B74" s="152"/>
      <c r="C74" s="147"/>
      <c r="D74" s="136"/>
      <c r="E74" s="136"/>
      <c r="F74" s="448" t="s">
        <v>447</v>
      </c>
      <c r="G74" s="448"/>
      <c r="H74" s="448"/>
      <c r="I74" s="448"/>
      <c r="J74" s="448"/>
      <c r="K74" s="449"/>
      <c r="L74" s="137" t="s">
        <v>120</v>
      </c>
      <c r="M74" s="133">
        <f>M72</f>
        <v>36.944459999999999</v>
      </c>
      <c r="N74" s="134">
        <f t="shared" si="8"/>
        <v>36.944459999999999</v>
      </c>
      <c r="P74" s="92"/>
    </row>
    <row r="75" spans="1:16" s="8" customFormat="1" ht="24.95" customHeight="1" x14ac:dyDescent="0.25">
      <c r="A75" s="135"/>
      <c r="B75" s="152"/>
      <c r="C75" s="147"/>
      <c r="D75" s="136"/>
      <c r="E75" s="136"/>
      <c r="F75" s="251" t="s">
        <v>448</v>
      </c>
      <c r="G75" s="251"/>
      <c r="H75" s="251"/>
      <c r="I75" s="251"/>
      <c r="J75" s="251"/>
      <c r="K75" s="252"/>
      <c r="L75" s="137" t="s">
        <v>119</v>
      </c>
      <c r="M75" s="239">
        <f>+ROUNDUP((M72/8)*3*2,0)</f>
        <v>28</v>
      </c>
      <c r="N75" s="134">
        <f t="shared" si="8"/>
        <v>28</v>
      </c>
      <c r="P75" s="92"/>
    </row>
    <row r="76" spans="1:16" s="8" customFormat="1" ht="24.95" customHeight="1" x14ac:dyDescent="0.25">
      <c r="A76" s="135"/>
      <c r="B76" s="152"/>
      <c r="C76" s="147"/>
      <c r="D76" s="136"/>
      <c r="E76" s="136"/>
      <c r="F76" s="251"/>
      <c r="G76" s="251"/>
      <c r="H76" s="251"/>
      <c r="I76" s="251"/>
      <c r="J76" s="251"/>
      <c r="K76" s="252"/>
      <c r="L76" s="137"/>
      <c r="M76" s="133"/>
      <c r="N76" s="134">
        <f t="shared" si="2"/>
        <v>0</v>
      </c>
      <c r="P76" s="92"/>
    </row>
    <row r="77" spans="1:16" s="8" customFormat="1" ht="24.95" customHeight="1" x14ac:dyDescent="0.25">
      <c r="A77" s="128"/>
      <c r="B77" s="140"/>
      <c r="C77" s="141"/>
      <c r="D77" s="130" t="s">
        <v>461</v>
      </c>
      <c r="E77" s="130"/>
      <c r="F77" s="130"/>
      <c r="G77" s="130"/>
      <c r="H77" s="130"/>
      <c r="I77" s="130"/>
      <c r="J77" s="130"/>
      <c r="K77" s="131"/>
      <c r="L77" s="132"/>
      <c r="M77" s="133"/>
      <c r="N77" s="134">
        <f t="shared" si="2"/>
        <v>0</v>
      </c>
      <c r="P77" s="23"/>
    </row>
    <row r="78" spans="1:16" s="8" customFormat="1" ht="24.95" customHeight="1" x14ac:dyDescent="0.25">
      <c r="A78" s="135"/>
      <c r="B78" s="146"/>
      <c r="C78" s="147"/>
      <c r="D78" s="136"/>
      <c r="E78" s="130" t="s">
        <v>462</v>
      </c>
      <c r="F78" s="446"/>
      <c r="G78" s="446"/>
      <c r="H78" s="446"/>
      <c r="I78" s="446"/>
      <c r="J78" s="446"/>
      <c r="K78" s="447"/>
      <c r="L78" s="137"/>
      <c r="M78" s="133"/>
      <c r="N78" s="134">
        <f t="shared" si="2"/>
        <v>0</v>
      </c>
      <c r="P78" s="23"/>
    </row>
    <row r="79" spans="1:16" s="8" customFormat="1" ht="24.95" customHeight="1" x14ac:dyDescent="0.25">
      <c r="A79" s="135"/>
      <c r="B79" s="152"/>
      <c r="C79" s="147"/>
      <c r="D79" s="136"/>
      <c r="E79" s="136"/>
      <c r="F79" s="251" t="s">
        <v>467</v>
      </c>
      <c r="G79" s="251"/>
      <c r="H79" s="251"/>
      <c r="I79" s="251"/>
      <c r="J79" s="251"/>
      <c r="K79" s="252"/>
      <c r="L79" s="137" t="s">
        <v>118</v>
      </c>
      <c r="M79" s="133">
        <f>'IMP-EST-PIL-R00'!I72+'IMP-EST-VIG-R00'!H35+'IMP-EST-LAJ-R00'!H16+'IMP-EST-ESC-R00'!H30</f>
        <v>254.56300000000002</v>
      </c>
      <c r="N79" s="134">
        <f t="shared" si="2"/>
        <v>254.56300000000002</v>
      </c>
      <c r="P79" s="92"/>
    </row>
    <row r="80" spans="1:16" s="8" customFormat="1" ht="39.950000000000003" customHeight="1" x14ac:dyDescent="0.25">
      <c r="A80" s="135"/>
      <c r="B80" s="152"/>
      <c r="C80" s="147"/>
      <c r="D80" s="136"/>
      <c r="E80" s="136"/>
      <c r="F80" s="251" t="s">
        <v>465</v>
      </c>
      <c r="G80" s="251"/>
      <c r="H80" s="251"/>
      <c r="I80" s="251"/>
      <c r="J80" s="251"/>
      <c r="K80" s="252"/>
      <c r="L80" s="137" t="s">
        <v>468</v>
      </c>
      <c r="M80" s="133">
        <f>+('IMP-EST-VIG-R00'!I35+'IMP-EST-LAJ-R00'!I16+'IMP-EST-ESC-R00'!I30)*2</f>
        <v>734.14848000000006</v>
      </c>
      <c r="N80" s="134">
        <f t="shared" si="2"/>
        <v>734.14848000000006</v>
      </c>
      <c r="P80" s="92"/>
    </row>
    <row r="81" spans="1:16" s="8" customFormat="1" ht="39.950000000000003" customHeight="1" x14ac:dyDescent="0.25">
      <c r="A81" s="135"/>
      <c r="B81" s="152"/>
      <c r="C81" s="147"/>
      <c r="D81" s="136"/>
      <c r="E81" s="136"/>
      <c r="F81" s="251" t="s">
        <v>466</v>
      </c>
      <c r="G81" s="251"/>
      <c r="H81" s="251"/>
      <c r="I81" s="251"/>
      <c r="J81" s="251"/>
      <c r="K81" s="252"/>
      <c r="L81" s="137" t="s">
        <v>120</v>
      </c>
      <c r="M81" s="133">
        <f>+('IMP-EST-VIG-R00'!I35+'IMP-EST-LAJ-R00'!I16+'IMP-EST-ESC-R00'!I30)</f>
        <v>367.07424000000003</v>
      </c>
      <c r="N81" s="134">
        <f t="shared" si="2"/>
        <v>367.07424000000003</v>
      </c>
      <c r="P81" s="92"/>
    </row>
    <row r="82" spans="1:16" s="8" customFormat="1" ht="24.95" customHeight="1" x14ac:dyDescent="0.25">
      <c r="A82" s="135"/>
      <c r="B82" s="146"/>
      <c r="C82" s="147"/>
      <c r="D82" s="136"/>
      <c r="E82" s="130" t="s">
        <v>469</v>
      </c>
      <c r="F82" s="446"/>
      <c r="G82" s="446"/>
      <c r="H82" s="446"/>
      <c r="I82" s="446"/>
      <c r="J82" s="446"/>
      <c r="K82" s="447"/>
      <c r="L82" s="137"/>
      <c r="M82" s="133"/>
      <c r="N82" s="134">
        <f t="shared" ref="N82:N93" si="10">SUM(M82:M82)</f>
        <v>0</v>
      </c>
      <c r="P82" s="23"/>
    </row>
    <row r="83" spans="1:16" s="8" customFormat="1" ht="24.95" customHeight="1" x14ac:dyDescent="0.25">
      <c r="A83" s="135"/>
      <c r="B83" s="152"/>
      <c r="C83" s="147"/>
      <c r="D83" s="136"/>
      <c r="E83" s="136"/>
      <c r="F83" s="251" t="s">
        <v>470</v>
      </c>
      <c r="G83" s="251"/>
      <c r="H83" s="251"/>
      <c r="I83" s="251"/>
      <c r="J83" s="251"/>
      <c r="K83" s="252"/>
      <c r="L83" s="137" t="s">
        <v>122</v>
      </c>
      <c r="M83" s="133">
        <f>'IMP-EST-PIL-R00'!N72+'IMP-EST-VIG-R00'!M35+'IMP-EST-LAJ-R00'!Q16+'IMP-EST-ESC-R00'!M30</f>
        <v>154.97964999999999</v>
      </c>
      <c r="N83" s="134">
        <f t="shared" si="10"/>
        <v>154.97964999999999</v>
      </c>
      <c r="P83" s="92"/>
    </row>
    <row r="84" spans="1:16" s="8" customFormat="1" ht="24.95" customHeight="1" x14ac:dyDescent="0.25">
      <c r="A84" s="135"/>
      <c r="B84" s="152"/>
      <c r="C84" s="147"/>
      <c r="D84" s="136"/>
      <c r="E84" s="136"/>
      <c r="F84" s="251" t="s">
        <v>471</v>
      </c>
      <c r="G84" s="251"/>
      <c r="H84" s="251"/>
      <c r="I84" s="251"/>
      <c r="J84" s="251"/>
      <c r="K84" s="252"/>
      <c r="L84" s="137" t="s">
        <v>122</v>
      </c>
      <c r="M84" s="133">
        <f>+'IMP-EST-PIL-R00'!P72+'IMP-EST-VIG-R00'!O35+'IMP-EST-LAJ-R00'!S16+'IMP-EST-ESC-R00'!O30</f>
        <v>497.56174999999996</v>
      </c>
      <c r="N84" s="134">
        <f t="shared" si="10"/>
        <v>497.56174999999996</v>
      </c>
      <c r="P84" s="92"/>
    </row>
    <row r="85" spans="1:16" s="8" customFormat="1" ht="24.95" customHeight="1" x14ac:dyDescent="0.25">
      <c r="A85" s="135"/>
      <c r="B85" s="152"/>
      <c r="C85" s="147"/>
      <c r="D85" s="136"/>
      <c r="E85" s="136"/>
      <c r="F85" s="251" t="s">
        <v>444</v>
      </c>
      <c r="G85" s="251"/>
      <c r="H85" s="251"/>
      <c r="I85" s="251"/>
      <c r="J85" s="251"/>
      <c r="K85" s="252"/>
      <c r="L85" s="137" t="s">
        <v>122</v>
      </c>
      <c r="M85" s="133">
        <f>+'IMP-EST-PIL-R00'!R72+'IMP-EST-VIG-R00'!Q35+'IMP-EST-LAJ-R00'!U16+'IMP-EST-ESC-R00'!Q30</f>
        <v>780.17182000000003</v>
      </c>
      <c r="N85" s="134">
        <f t="shared" si="10"/>
        <v>780.17182000000003</v>
      </c>
      <c r="P85" s="92"/>
    </row>
    <row r="86" spans="1:16" s="8" customFormat="1" ht="24.95" customHeight="1" x14ac:dyDescent="0.25">
      <c r="A86" s="135"/>
      <c r="B86" s="152"/>
      <c r="C86" s="147"/>
      <c r="D86" s="136"/>
      <c r="E86" s="136"/>
      <c r="F86" s="251" t="s">
        <v>472</v>
      </c>
      <c r="G86" s="251"/>
      <c r="H86" s="251"/>
      <c r="I86" s="251"/>
      <c r="J86" s="251"/>
      <c r="K86" s="252"/>
      <c r="L86" s="137" t="s">
        <v>122</v>
      </c>
      <c r="M86" s="133">
        <f>+'IMP-EST-PIL-R00'!T72+'IMP-EST-VIG-R00'!S35+'IMP-EST-LAJ-R00'!W16+'IMP-EST-ESC-R00'!S30</f>
        <v>288.72665999999998</v>
      </c>
      <c r="N86" s="134">
        <f t="shared" si="10"/>
        <v>288.72665999999998</v>
      </c>
      <c r="P86" s="92"/>
    </row>
    <row r="87" spans="1:16" s="8" customFormat="1" ht="24.95" customHeight="1" x14ac:dyDescent="0.25">
      <c r="A87" s="135"/>
      <c r="B87" s="152"/>
      <c r="C87" s="147"/>
      <c r="D87" s="136"/>
      <c r="E87" s="136"/>
      <c r="F87" s="251" t="s">
        <v>473</v>
      </c>
      <c r="G87" s="251"/>
      <c r="H87" s="251"/>
      <c r="I87" s="251"/>
      <c r="J87" s="251"/>
      <c r="K87" s="252"/>
      <c r="L87" s="137" t="s">
        <v>122</v>
      </c>
      <c r="M87" s="133">
        <f>+'IMP-EST-PIL-R00'!V72+'IMP-EST-VIG-R00'!U35+'IMP-EST-LAJ-R00'!Y16+'IMP-EST-ESC-R00'!U30</f>
        <v>602.11745999999994</v>
      </c>
      <c r="N87" s="134">
        <f t="shared" si="10"/>
        <v>602.11745999999994</v>
      </c>
      <c r="P87" s="92"/>
    </row>
    <row r="88" spans="1:16" s="8" customFormat="1" ht="24.95" customHeight="1" x14ac:dyDescent="0.25">
      <c r="A88" s="135"/>
      <c r="B88" s="152"/>
      <c r="C88" s="147"/>
      <c r="D88" s="136"/>
      <c r="E88" s="136"/>
      <c r="F88" s="251" t="s">
        <v>474</v>
      </c>
      <c r="G88" s="251"/>
      <c r="H88" s="251"/>
      <c r="I88" s="251"/>
      <c r="J88" s="251"/>
      <c r="K88" s="252"/>
      <c r="L88" s="137" t="s">
        <v>122</v>
      </c>
      <c r="M88" s="133">
        <f>+'IMP-EST-PIL-R00'!L72+'IMP-EST-VIG-R00'!K35+'IMP-EST-LAJ-R00'!O16+'IMP-EST-ESC-R00'!K30</f>
        <v>212.751</v>
      </c>
      <c r="N88" s="134">
        <f t="shared" si="10"/>
        <v>212.751</v>
      </c>
      <c r="P88" s="92"/>
    </row>
    <row r="89" spans="1:16" s="8" customFormat="1" ht="24.95" customHeight="1" x14ac:dyDescent="0.25">
      <c r="A89" s="135"/>
      <c r="B89" s="146"/>
      <c r="C89" s="147"/>
      <c r="D89" s="136"/>
      <c r="E89" s="130" t="s">
        <v>475</v>
      </c>
      <c r="F89" s="446"/>
      <c r="G89" s="446"/>
      <c r="H89" s="446"/>
      <c r="I89" s="446"/>
      <c r="J89" s="446"/>
      <c r="K89" s="447"/>
      <c r="L89" s="137"/>
      <c r="M89" s="133"/>
      <c r="N89" s="134">
        <f t="shared" si="10"/>
        <v>0</v>
      </c>
      <c r="P89" s="23"/>
    </row>
    <row r="90" spans="1:16" s="8" customFormat="1" ht="24.95" customHeight="1" x14ac:dyDescent="0.25">
      <c r="A90" s="135"/>
      <c r="B90" s="152"/>
      <c r="C90" s="147"/>
      <c r="D90" s="136"/>
      <c r="E90" s="136"/>
      <c r="F90" s="251" t="s">
        <v>446</v>
      </c>
      <c r="G90" s="251"/>
      <c r="H90" s="251"/>
      <c r="I90" s="251"/>
      <c r="J90" s="251"/>
      <c r="K90" s="252"/>
      <c r="L90" s="137" t="s">
        <v>120</v>
      </c>
      <c r="M90" s="133">
        <f>'IMP-EST-PIL-R00'!AA72+'IMP-EST-VIG-R00'!X35+'IMP-EST-LAJ-R00'!Z16+'IMP-EST-ESC-R00'!V30</f>
        <v>46.300659999999993</v>
      </c>
      <c r="N90" s="134">
        <f t="shared" si="10"/>
        <v>46.300659999999993</v>
      </c>
      <c r="P90" s="92"/>
    </row>
    <row r="91" spans="1:16" s="8" customFormat="1" ht="24.95" customHeight="1" x14ac:dyDescent="0.25">
      <c r="A91" s="135"/>
      <c r="B91" s="152"/>
      <c r="C91" s="147"/>
      <c r="D91" s="136"/>
      <c r="E91" s="136"/>
      <c r="F91" s="251" t="s">
        <v>476</v>
      </c>
      <c r="G91" s="251"/>
      <c r="H91" s="251"/>
      <c r="I91" s="251"/>
      <c r="J91" s="251"/>
      <c r="K91" s="252"/>
      <c r="L91" s="137" t="s">
        <v>120</v>
      </c>
      <c r="M91" s="133">
        <f>+M90</f>
        <v>46.300659999999993</v>
      </c>
      <c r="N91" s="134">
        <f t="shared" si="10"/>
        <v>46.300659999999993</v>
      </c>
      <c r="P91" s="92"/>
    </row>
    <row r="92" spans="1:16" s="8" customFormat="1" ht="24.95" customHeight="1" x14ac:dyDescent="0.25">
      <c r="A92" s="135"/>
      <c r="B92" s="152"/>
      <c r="C92" s="147"/>
      <c r="D92" s="136"/>
      <c r="E92" s="136"/>
      <c r="F92" s="251" t="s">
        <v>477</v>
      </c>
      <c r="G92" s="251"/>
      <c r="H92" s="251"/>
      <c r="I92" s="251"/>
      <c r="J92" s="251"/>
      <c r="K92" s="252"/>
      <c r="L92" s="137" t="s">
        <v>118</v>
      </c>
      <c r="M92" s="133">
        <f>+M91</f>
        <v>46.300659999999993</v>
      </c>
      <c r="N92" s="134">
        <f t="shared" si="10"/>
        <v>46.300659999999993</v>
      </c>
      <c r="P92" s="92"/>
    </row>
    <row r="93" spans="1:16" s="8" customFormat="1" ht="24.95" customHeight="1" x14ac:dyDescent="0.25">
      <c r="A93" s="135"/>
      <c r="B93" s="152"/>
      <c r="C93" s="147"/>
      <c r="D93" s="136"/>
      <c r="E93" s="136"/>
      <c r="F93" s="251" t="s">
        <v>448</v>
      </c>
      <c r="G93" s="251"/>
      <c r="H93" s="251"/>
      <c r="I93" s="251"/>
      <c r="J93" s="251"/>
      <c r="K93" s="252"/>
      <c r="L93" s="137" t="s">
        <v>119</v>
      </c>
      <c r="M93" s="239">
        <f>+ROUNDUP((M90/8)*3*2,0)</f>
        <v>35</v>
      </c>
      <c r="N93" s="134">
        <f t="shared" si="10"/>
        <v>35</v>
      </c>
      <c r="P93" s="92"/>
    </row>
    <row r="94" spans="1:16" s="8" customFormat="1" ht="24.95" customHeight="1" x14ac:dyDescent="0.25">
      <c r="A94" s="135"/>
      <c r="B94" s="146"/>
      <c r="C94" s="147"/>
      <c r="D94" s="136"/>
      <c r="E94" s="130" t="s">
        <v>478</v>
      </c>
      <c r="F94" s="446"/>
      <c r="G94" s="446"/>
      <c r="H94" s="446"/>
      <c r="I94" s="446"/>
      <c r="J94" s="446"/>
      <c r="K94" s="447"/>
      <c r="L94" s="137"/>
      <c r="M94" s="133"/>
      <c r="N94" s="134">
        <f t="shared" ref="N94:N98" si="11">SUM(M94:M94)</f>
        <v>0</v>
      </c>
      <c r="P94" s="23"/>
    </row>
    <row r="95" spans="1:16" s="8" customFormat="1" ht="24.95" customHeight="1" x14ac:dyDescent="0.25">
      <c r="A95" s="135"/>
      <c r="B95" s="152"/>
      <c r="C95" s="147"/>
      <c r="D95" s="136"/>
      <c r="E95" s="136"/>
      <c r="F95" s="251" t="s">
        <v>479</v>
      </c>
      <c r="G95" s="251"/>
      <c r="H95" s="251"/>
      <c r="I95" s="251"/>
      <c r="J95" s="251"/>
      <c r="K95" s="252"/>
      <c r="L95" s="137" t="s">
        <v>118</v>
      </c>
      <c r="M95" s="133">
        <f>+'IMP-EST-LAJ-R00'!J16</f>
        <v>68.424999999999997</v>
      </c>
      <c r="N95" s="134">
        <f t="shared" si="11"/>
        <v>68.424999999999997</v>
      </c>
      <c r="P95" s="92"/>
    </row>
    <row r="96" spans="1:16" s="8" customFormat="1" ht="24.95" customHeight="1" x14ac:dyDescent="0.25">
      <c r="A96" s="135"/>
      <c r="B96" s="146"/>
      <c r="C96" s="147"/>
      <c r="D96" s="136"/>
      <c r="E96" s="130" t="s">
        <v>68</v>
      </c>
      <c r="F96" s="446"/>
      <c r="G96" s="446"/>
      <c r="H96" s="446"/>
      <c r="I96" s="446"/>
      <c r="J96" s="446"/>
      <c r="K96" s="447"/>
      <c r="L96" s="137"/>
      <c r="M96" s="133"/>
      <c r="N96" s="134">
        <f t="shared" si="11"/>
        <v>0</v>
      </c>
      <c r="P96" s="23"/>
    </row>
    <row r="97" spans="1:16" s="8" customFormat="1" ht="24.95" customHeight="1" x14ac:dyDescent="0.25">
      <c r="A97" s="135"/>
      <c r="B97" s="152"/>
      <c r="C97" s="147"/>
      <c r="D97" s="136"/>
      <c r="E97" s="136"/>
      <c r="F97" s="251" t="s">
        <v>480</v>
      </c>
      <c r="G97" s="251"/>
      <c r="H97" s="251"/>
      <c r="I97" s="251"/>
      <c r="J97" s="251"/>
      <c r="K97" s="252"/>
      <c r="L97" s="137" t="s">
        <v>120</v>
      </c>
      <c r="M97" s="133">
        <f>'IMP-EST-PIL-R00'!AA79+'IMP-EST-VIG-R00'!X42+'IMP-EST-LAJ-R00'!Z23+'IMP-EST-ESC-R00'!V37</f>
        <v>0</v>
      </c>
      <c r="N97" s="134">
        <f t="shared" si="11"/>
        <v>0</v>
      </c>
      <c r="P97" s="92"/>
    </row>
    <row r="98" spans="1:16" s="8" customFormat="1" ht="24.95" customHeight="1" x14ac:dyDescent="0.25">
      <c r="A98" s="135"/>
      <c r="B98" s="152"/>
      <c r="C98" s="147"/>
      <c r="D98" s="136"/>
      <c r="E98" s="136"/>
      <c r="F98" s="251" t="s">
        <v>481</v>
      </c>
      <c r="G98" s="251"/>
      <c r="H98" s="251"/>
      <c r="I98" s="251"/>
      <c r="J98" s="251"/>
      <c r="K98" s="252"/>
      <c r="L98" s="137" t="s">
        <v>119</v>
      </c>
      <c r="M98" s="133">
        <f>+M97</f>
        <v>0</v>
      </c>
      <c r="N98" s="134">
        <f t="shared" si="11"/>
        <v>0</v>
      </c>
      <c r="P98" s="92"/>
    </row>
    <row r="99" spans="1:16" s="8" customFormat="1" ht="24.95" customHeight="1" x14ac:dyDescent="0.25">
      <c r="A99" s="128"/>
      <c r="B99" s="138"/>
      <c r="C99" s="129"/>
      <c r="D99" s="130"/>
      <c r="E99" s="139"/>
      <c r="F99" s="130"/>
      <c r="G99" s="130"/>
      <c r="H99" s="130"/>
      <c r="I99" s="130"/>
      <c r="J99" s="139"/>
      <c r="K99" s="131"/>
      <c r="L99" s="132"/>
      <c r="M99" s="133"/>
      <c r="N99" s="134">
        <f t="shared" ref="N99:N127" si="12">SUM(M99:M99)</f>
        <v>0</v>
      </c>
      <c r="P99" s="23"/>
    </row>
    <row r="100" spans="1:16" s="8" customFormat="1" ht="24.95" customHeight="1" x14ac:dyDescent="0.25">
      <c r="A100" s="128"/>
      <c r="B100" s="140"/>
      <c r="C100" s="141"/>
      <c r="D100" s="130" t="s">
        <v>123</v>
      </c>
      <c r="E100" s="130"/>
      <c r="F100" s="130"/>
      <c r="G100" s="130"/>
      <c r="H100" s="130"/>
      <c r="I100" s="130"/>
      <c r="J100" s="130"/>
      <c r="K100" s="131"/>
      <c r="L100" s="132"/>
      <c r="M100" s="133"/>
      <c r="N100" s="134">
        <f t="shared" si="12"/>
        <v>0</v>
      </c>
      <c r="P100" s="23"/>
    </row>
    <row r="101" spans="1:16" s="8" customFormat="1" ht="24.95" customHeight="1" x14ac:dyDescent="0.25">
      <c r="A101" s="135"/>
      <c r="B101" s="146"/>
      <c r="C101" s="147"/>
      <c r="D101" s="136"/>
      <c r="E101" s="130" t="s">
        <v>124</v>
      </c>
      <c r="F101" s="446"/>
      <c r="G101" s="446"/>
      <c r="H101" s="446"/>
      <c r="I101" s="446"/>
      <c r="J101" s="446"/>
      <c r="K101" s="447"/>
      <c r="L101" s="137"/>
      <c r="M101" s="133"/>
      <c r="N101" s="134">
        <f t="shared" si="12"/>
        <v>0</v>
      </c>
      <c r="P101" s="23"/>
    </row>
    <row r="102" spans="1:16" s="8" customFormat="1" ht="24.95" customHeight="1" x14ac:dyDescent="0.25">
      <c r="A102" s="135"/>
      <c r="B102" s="152"/>
      <c r="C102" s="147"/>
      <c r="D102" s="136"/>
      <c r="E102" s="136"/>
      <c r="F102" s="251" t="s">
        <v>95</v>
      </c>
      <c r="G102" s="251"/>
      <c r="H102" s="251"/>
      <c r="I102" s="251"/>
      <c r="J102" s="251"/>
      <c r="K102" s="252"/>
      <c r="L102" s="137" t="s">
        <v>118</v>
      </c>
      <c r="M102" s="133">
        <f>'IMP-ALV-R00'!$O$115</f>
        <v>96.784499999999994</v>
      </c>
      <c r="N102" s="134">
        <f t="shared" si="12"/>
        <v>96.784499999999994</v>
      </c>
      <c r="P102" s="92"/>
    </row>
    <row r="103" spans="1:16" s="8" customFormat="1" ht="24.95" customHeight="1" x14ac:dyDescent="0.25">
      <c r="A103" s="135"/>
      <c r="B103" s="152"/>
      <c r="C103" s="147"/>
      <c r="D103" s="136"/>
      <c r="E103" s="136"/>
      <c r="F103" s="251" t="s">
        <v>94</v>
      </c>
      <c r="G103" s="251"/>
      <c r="H103" s="251"/>
      <c r="I103" s="251"/>
      <c r="J103" s="251"/>
      <c r="K103" s="252"/>
      <c r="L103" s="137" t="s">
        <v>118</v>
      </c>
      <c r="M103" s="133">
        <f>'IMP-ALV-R00'!$O$116</f>
        <v>178.51199999999992</v>
      </c>
      <c r="N103" s="134">
        <f t="shared" si="12"/>
        <v>178.51199999999992</v>
      </c>
      <c r="P103" s="92"/>
    </row>
    <row r="104" spans="1:16" s="8" customFormat="1" ht="24.95" customHeight="1" x14ac:dyDescent="0.25">
      <c r="A104" s="135"/>
      <c r="B104" s="152"/>
      <c r="C104" s="147"/>
      <c r="D104" s="136"/>
      <c r="E104" s="136"/>
      <c r="F104" s="251" t="s">
        <v>193</v>
      </c>
      <c r="G104" s="251"/>
      <c r="H104" s="251"/>
      <c r="I104" s="251"/>
      <c r="J104" s="251"/>
      <c r="K104" s="252"/>
      <c r="L104" s="137" t="s">
        <v>118</v>
      </c>
      <c r="M104" s="133">
        <f>'IMP-ALV-R00'!$O$117</f>
        <v>153.40299999999999</v>
      </c>
      <c r="N104" s="134">
        <f t="shared" si="12"/>
        <v>153.40299999999999</v>
      </c>
      <c r="P104" s="92"/>
    </row>
    <row r="105" spans="1:16" s="8" customFormat="1" ht="24.95" customHeight="1" x14ac:dyDescent="0.25">
      <c r="A105" s="135"/>
      <c r="B105" s="152"/>
      <c r="C105" s="147"/>
      <c r="D105" s="136"/>
      <c r="E105" s="136"/>
      <c r="F105" s="251" t="s">
        <v>482</v>
      </c>
      <c r="G105" s="251"/>
      <c r="H105" s="251"/>
      <c r="I105" s="251"/>
      <c r="J105" s="251"/>
      <c r="K105" s="252"/>
      <c r="L105" s="137" t="s">
        <v>118</v>
      </c>
      <c r="M105" s="133">
        <f>+'IMP-ALV-R00'!O118</f>
        <v>155.13999999999999</v>
      </c>
      <c r="N105" s="134">
        <f t="shared" si="12"/>
        <v>155.13999999999999</v>
      </c>
      <c r="P105" s="92"/>
    </row>
    <row r="106" spans="1:16" s="8" customFormat="1" ht="24.95" customHeight="1" x14ac:dyDescent="0.25">
      <c r="A106" s="135"/>
      <c r="B106" s="152"/>
      <c r="C106" s="147"/>
      <c r="D106" s="136"/>
      <c r="E106" s="136"/>
      <c r="F106" s="448" t="s">
        <v>194</v>
      </c>
      <c r="G106" s="448"/>
      <c r="H106" s="448"/>
      <c r="I106" s="448"/>
      <c r="J106" s="448"/>
      <c r="K106" s="449"/>
      <c r="L106" s="137" t="s">
        <v>118</v>
      </c>
      <c r="M106" s="133">
        <f>+'IMP-ALV-R00'!O119</f>
        <v>6.24</v>
      </c>
      <c r="N106" s="134">
        <f t="shared" si="12"/>
        <v>6.24</v>
      </c>
      <c r="P106" s="92"/>
    </row>
    <row r="107" spans="1:16" s="8" customFormat="1" ht="24.95" customHeight="1" x14ac:dyDescent="0.25">
      <c r="A107" s="135"/>
      <c r="B107" s="152"/>
      <c r="C107" s="147"/>
      <c r="D107" s="136"/>
      <c r="E107" s="136"/>
      <c r="F107" s="251" t="s">
        <v>93</v>
      </c>
      <c r="G107" s="251"/>
      <c r="H107" s="251"/>
      <c r="I107" s="251"/>
      <c r="J107" s="251"/>
      <c r="K107" s="252"/>
      <c r="L107" s="137" t="s">
        <v>121</v>
      </c>
      <c r="M107" s="133">
        <f>'IMP-ALV-R00'!$O$120</f>
        <v>114.27999999999999</v>
      </c>
      <c r="N107" s="134">
        <f t="shared" si="12"/>
        <v>114.27999999999999</v>
      </c>
      <c r="P107" s="92"/>
    </row>
    <row r="108" spans="1:16" s="8" customFormat="1" ht="24.95" customHeight="1" x14ac:dyDescent="0.25">
      <c r="A108" s="128"/>
      <c r="B108" s="146"/>
      <c r="C108" s="141"/>
      <c r="D108" s="130"/>
      <c r="E108" s="139"/>
      <c r="F108" s="130"/>
      <c r="G108" s="130"/>
      <c r="H108" s="130"/>
      <c r="I108" s="130"/>
      <c r="J108" s="139"/>
      <c r="K108" s="131"/>
      <c r="L108" s="132"/>
      <c r="M108" s="133"/>
      <c r="N108" s="134">
        <f t="shared" ref="N108:N115" si="13">SUM(M108:M108)</f>
        <v>0</v>
      </c>
      <c r="P108" s="23"/>
    </row>
    <row r="109" spans="1:16" s="8" customFormat="1" ht="24.95" customHeight="1" x14ac:dyDescent="0.25">
      <c r="A109" s="135"/>
      <c r="B109" s="146"/>
      <c r="C109" s="147"/>
      <c r="D109" s="130" t="s">
        <v>598</v>
      </c>
      <c r="E109" s="130"/>
      <c r="F109" s="446"/>
      <c r="G109" s="446"/>
      <c r="H109" s="446"/>
      <c r="I109" s="446"/>
      <c r="J109" s="446"/>
      <c r="K109" s="447"/>
      <c r="L109" s="137"/>
      <c r="M109" s="133"/>
      <c r="N109" s="134">
        <f t="shared" si="13"/>
        <v>0</v>
      </c>
      <c r="P109" s="23"/>
    </row>
    <row r="110" spans="1:16" s="8" customFormat="1" ht="24.95" customHeight="1" x14ac:dyDescent="0.25">
      <c r="A110" s="135"/>
      <c r="B110" s="152"/>
      <c r="C110" s="147"/>
      <c r="D110" s="136"/>
      <c r="E110" s="136"/>
      <c r="F110" s="251" t="s">
        <v>599</v>
      </c>
      <c r="G110" s="251"/>
      <c r="H110" s="251"/>
      <c r="I110" s="251"/>
      <c r="J110" s="251"/>
      <c r="K110" s="252"/>
      <c r="L110" s="137" t="s">
        <v>118</v>
      </c>
      <c r="M110" s="133">
        <f>'IMP-IMP-R00'!U16</f>
        <v>68.424999999999997</v>
      </c>
      <c r="N110" s="134">
        <f t="shared" si="13"/>
        <v>68.424999999999997</v>
      </c>
      <c r="P110" s="23"/>
    </row>
    <row r="111" spans="1:16" s="8" customFormat="1" ht="24.95" customHeight="1" x14ac:dyDescent="0.25">
      <c r="A111" s="135"/>
      <c r="B111" s="152"/>
      <c r="C111" s="147"/>
      <c r="D111" s="136"/>
      <c r="E111" s="136"/>
      <c r="F111" s="251" t="s">
        <v>600</v>
      </c>
      <c r="G111" s="251"/>
      <c r="H111" s="251"/>
      <c r="I111" s="251"/>
      <c r="J111" s="251"/>
      <c r="K111" s="252"/>
      <c r="L111" s="137" t="s">
        <v>118</v>
      </c>
      <c r="M111" s="133">
        <f>'IMP-IMP-R00'!U17</f>
        <v>0</v>
      </c>
      <c r="N111" s="134">
        <f t="shared" si="13"/>
        <v>0</v>
      </c>
      <c r="P111" s="23"/>
    </row>
    <row r="112" spans="1:16" s="8" customFormat="1" ht="24.95" customHeight="1" x14ac:dyDescent="0.25">
      <c r="A112" s="135"/>
      <c r="B112" s="152"/>
      <c r="C112" s="147"/>
      <c r="D112" s="136"/>
      <c r="E112" s="136"/>
      <c r="F112" s="251" t="s">
        <v>601</v>
      </c>
      <c r="G112" s="251"/>
      <c r="H112" s="251"/>
      <c r="I112" s="251"/>
      <c r="J112" s="251"/>
      <c r="K112" s="252"/>
      <c r="L112" s="137" t="s">
        <v>118</v>
      </c>
      <c r="M112" s="133">
        <f>'IMP-IMP-R00'!U18</f>
        <v>0</v>
      </c>
      <c r="N112" s="134">
        <f t="shared" si="13"/>
        <v>0</v>
      </c>
      <c r="P112" s="23"/>
    </row>
    <row r="113" spans="1:16" s="8" customFormat="1" ht="24.95" customHeight="1" x14ac:dyDescent="0.25">
      <c r="A113" s="135"/>
      <c r="B113" s="152"/>
      <c r="C113" s="147"/>
      <c r="D113" s="136"/>
      <c r="E113" s="136"/>
      <c r="F113" s="251" t="s">
        <v>602</v>
      </c>
      <c r="G113" s="251"/>
      <c r="H113" s="251"/>
      <c r="I113" s="251"/>
      <c r="J113" s="251"/>
      <c r="K113" s="252"/>
      <c r="L113" s="137" t="s">
        <v>118</v>
      </c>
      <c r="M113" s="133">
        <f>'IMP-IMP-R00'!U19</f>
        <v>68.424999999999997</v>
      </c>
      <c r="N113" s="134">
        <f t="shared" si="13"/>
        <v>68.424999999999997</v>
      </c>
      <c r="P113" s="23"/>
    </row>
    <row r="114" spans="1:16" s="8" customFormat="1" ht="24.95" customHeight="1" x14ac:dyDescent="0.25">
      <c r="A114" s="135"/>
      <c r="B114" s="152"/>
      <c r="C114" s="147"/>
      <c r="D114" s="136"/>
      <c r="E114" s="136"/>
      <c r="F114" s="251" t="s">
        <v>603</v>
      </c>
      <c r="G114" s="251"/>
      <c r="H114" s="251"/>
      <c r="I114" s="251"/>
      <c r="J114" s="251"/>
      <c r="K114" s="252"/>
      <c r="L114" s="137" t="s">
        <v>118</v>
      </c>
      <c r="M114" s="133">
        <f>'IMP-IMP-R00'!U20</f>
        <v>68.424999999999997</v>
      </c>
      <c r="N114" s="134">
        <f t="shared" si="13"/>
        <v>68.424999999999997</v>
      </c>
      <c r="P114" s="23"/>
    </row>
    <row r="115" spans="1:16" s="8" customFormat="1" ht="24.95" customHeight="1" x14ac:dyDescent="0.25">
      <c r="A115" s="135"/>
      <c r="B115" s="152"/>
      <c r="C115" s="147"/>
      <c r="D115" s="136"/>
      <c r="E115" s="136"/>
      <c r="F115" s="251" t="s">
        <v>604</v>
      </c>
      <c r="G115" s="251"/>
      <c r="H115" s="251"/>
      <c r="I115" s="251"/>
      <c r="J115" s="251"/>
      <c r="K115" s="252"/>
      <c r="L115" s="137" t="s">
        <v>118</v>
      </c>
      <c r="M115" s="133">
        <f>'IMP-IMP-R00'!U21</f>
        <v>0</v>
      </c>
      <c r="N115" s="134">
        <f t="shared" si="13"/>
        <v>0</v>
      </c>
      <c r="P115" s="23"/>
    </row>
    <row r="116" spans="1:16" s="8" customFormat="1" ht="24.95" customHeight="1" x14ac:dyDescent="0.25">
      <c r="A116" s="135"/>
      <c r="B116" s="152"/>
      <c r="C116" s="147"/>
      <c r="D116" s="136"/>
      <c r="E116" s="136"/>
      <c r="F116" s="251" t="s">
        <v>605</v>
      </c>
      <c r="G116" s="251"/>
      <c r="H116" s="251"/>
      <c r="I116" s="251"/>
      <c r="J116" s="251"/>
      <c r="K116" s="252"/>
      <c r="L116" s="137" t="s">
        <v>118</v>
      </c>
      <c r="M116" s="133">
        <f>'IMP-IMP-R00'!U22</f>
        <v>85.372500000000002</v>
      </c>
      <c r="N116" s="134">
        <f t="shared" ref="N116:N122" si="14">SUM(M116:M116)</f>
        <v>85.372500000000002</v>
      </c>
      <c r="P116" s="23"/>
    </row>
    <row r="117" spans="1:16" s="8" customFormat="1" ht="24.95" customHeight="1" x14ac:dyDescent="0.25">
      <c r="A117" s="128"/>
      <c r="B117" s="146"/>
      <c r="C117" s="141"/>
      <c r="D117" s="130"/>
      <c r="E117" s="139"/>
      <c r="F117" s="130"/>
      <c r="G117" s="130"/>
      <c r="H117" s="130"/>
      <c r="I117" s="130"/>
      <c r="J117" s="139"/>
      <c r="K117" s="131"/>
      <c r="L117" s="132"/>
      <c r="M117" s="133"/>
      <c r="N117" s="134">
        <f t="shared" si="14"/>
        <v>0</v>
      </c>
      <c r="P117" s="23"/>
    </row>
    <row r="118" spans="1:16" s="8" customFormat="1" ht="24.95" customHeight="1" x14ac:dyDescent="0.25">
      <c r="A118" s="135"/>
      <c r="B118" s="146"/>
      <c r="C118" s="147"/>
      <c r="D118" s="130" t="s">
        <v>607</v>
      </c>
      <c r="E118" s="130"/>
      <c r="F118" s="446"/>
      <c r="G118" s="446"/>
      <c r="H118" s="446"/>
      <c r="I118" s="446"/>
      <c r="J118" s="446"/>
      <c r="K118" s="447"/>
      <c r="L118" s="137"/>
      <c r="M118" s="133"/>
      <c r="N118" s="134">
        <f t="shared" si="14"/>
        <v>0</v>
      </c>
      <c r="P118" s="23"/>
    </row>
    <row r="119" spans="1:16" s="8" customFormat="1" ht="24.95" customHeight="1" x14ac:dyDescent="0.25">
      <c r="A119" s="135"/>
      <c r="B119" s="152"/>
      <c r="C119" s="147"/>
      <c r="D119" s="136"/>
      <c r="E119" s="136"/>
      <c r="F119" s="251" t="str">
        <f>'[1] IMPLANTAÇÃO E ABRIGO DE RESÍD.'!D540</f>
        <v>ESTRUTURA METÁLICA CONVENCIONAL EM AÇO DO TIPO MR-250 / ASTM A36 COM FUNDO ANTICORROSIVO</v>
      </c>
      <c r="G119" s="251"/>
      <c r="H119" s="251"/>
      <c r="I119" s="251"/>
      <c r="J119" s="251"/>
      <c r="K119" s="252"/>
      <c r="L119" s="137" t="s">
        <v>122</v>
      </c>
      <c r="M119" s="133">
        <f>+M122*8</f>
        <v>144.96</v>
      </c>
      <c r="N119" s="134">
        <f t="shared" si="14"/>
        <v>144.96</v>
      </c>
      <c r="P119" s="23"/>
    </row>
    <row r="120" spans="1:16" s="8" customFormat="1" ht="24.95" customHeight="1" x14ac:dyDescent="0.25">
      <c r="A120" s="135"/>
      <c r="B120" s="152"/>
      <c r="C120" s="147"/>
      <c r="D120" s="136"/>
      <c r="E120" s="136"/>
      <c r="F120" s="251" t="str">
        <f>'[1] IMPLANTAÇÃO E ABRIGO DE RESÍD.'!D541</f>
        <v>CALHA DE CHAPA GALVANIZADA</v>
      </c>
      <c r="G120" s="251"/>
      <c r="H120" s="251"/>
      <c r="I120" s="251"/>
      <c r="J120" s="251"/>
      <c r="K120" s="252"/>
      <c r="L120" s="137" t="s">
        <v>121</v>
      </c>
      <c r="M120" s="133">
        <v>5.9</v>
      </c>
      <c r="N120" s="134">
        <f t="shared" si="14"/>
        <v>5.9</v>
      </c>
      <c r="P120" s="23"/>
    </row>
    <row r="121" spans="1:16" s="8" customFormat="1" ht="24.95" customHeight="1" x14ac:dyDescent="0.25">
      <c r="A121" s="135"/>
      <c r="B121" s="152"/>
      <c r="C121" s="147"/>
      <c r="D121" s="136"/>
      <c r="E121" s="136"/>
      <c r="F121" s="251" t="str">
        <f>'[1] IMPLANTAÇÃO E ABRIGO DE RESÍD.'!D542</f>
        <v>RUFO DE CHAPA GALVANIZADA</v>
      </c>
      <c r="G121" s="251"/>
      <c r="H121" s="251"/>
      <c r="I121" s="251"/>
      <c r="J121" s="251"/>
      <c r="K121" s="252"/>
      <c r="L121" s="137" t="s">
        <v>121</v>
      </c>
      <c r="M121" s="133">
        <v>12.5</v>
      </c>
      <c r="N121" s="134">
        <f t="shared" si="14"/>
        <v>12.5</v>
      </c>
      <c r="P121" s="23"/>
    </row>
    <row r="122" spans="1:16" s="8" customFormat="1" ht="24.95" customHeight="1" x14ac:dyDescent="0.25">
      <c r="A122" s="135"/>
      <c r="B122" s="152"/>
      <c r="C122" s="147"/>
      <c r="D122" s="136"/>
      <c r="E122" s="136"/>
      <c r="F122" s="251" t="str">
        <f>'[1] IMPLANTAÇÃO E ABRIGO DE RESÍD.'!D543</f>
        <v>TELHAMENTO COM TELHA METÁLICA TERMOACÚSTICA E = 30 MM, COM ATÉ 2 ÁGUAS, INCLUSO IÇAMENTO. AF_07/2019</v>
      </c>
      <c r="G122" s="251"/>
      <c r="H122" s="251"/>
      <c r="I122" s="251"/>
      <c r="J122" s="251"/>
      <c r="K122" s="252"/>
      <c r="L122" s="137" t="s">
        <v>118</v>
      </c>
      <c r="M122" s="133">
        <v>18.12</v>
      </c>
      <c r="N122" s="134">
        <f t="shared" si="14"/>
        <v>18.12</v>
      </c>
      <c r="P122" s="23"/>
    </row>
    <row r="123" spans="1:16" s="8" customFormat="1" ht="24.95" customHeight="1" x14ac:dyDescent="0.25">
      <c r="A123" s="128"/>
      <c r="B123" s="146"/>
      <c r="C123" s="141"/>
      <c r="D123" s="130"/>
      <c r="E123" s="139"/>
      <c r="F123" s="130"/>
      <c r="G123" s="130"/>
      <c r="H123" s="130"/>
      <c r="I123" s="130"/>
      <c r="J123" s="139"/>
      <c r="K123" s="131"/>
      <c r="L123" s="132"/>
      <c r="M123" s="133"/>
      <c r="N123" s="134">
        <f t="shared" si="12"/>
        <v>0</v>
      </c>
      <c r="P123" s="23"/>
    </row>
    <row r="124" spans="1:16" s="8" customFormat="1" ht="24.95" customHeight="1" x14ac:dyDescent="0.25">
      <c r="A124" s="135"/>
      <c r="B124" s="146"/>
      <c r="C124" s="147"/>
      <c r="D124" s="136"/>
      <c r="E124" s="130" t="s">
        <v>637</v>
      </c>
      <c r="F124" s="446"/>
      <c r="G124" s="446"/>
      <c r="H124" s="446"/>
      <c r="I124" s="446"/>
      <c r="J124" s="446"/>
      <c r="K124" s="447"/>
      <c r="L124" s="137"/>
      <c r="M124" s="133"/>
      <c r="N124" s="134">
        <f t="shared" si="12"/>
        <v>0</v>
      </c>
      <c r="P124" s="23"/>
    </row>
    <row r="125" spans="1:16" s="8" customFormat="1" ht="24.95" customHeight="1" x14ac:dyDescent="0.25">
      <c r="A125" s="135"/>
      <c r="B125" s="152"/>
      <c r="C125" s="147"/>
      <c r="D125" s="136"/>
      <c r="E125" s="136"/>
      <c r="F125" s="251" t="s">
        <v>642</v>
      </c>
      <c r="G125" s="251"/>
      <c r="H125" s="251"/>
      <c r="I125" s="251"/>
      <c r="J125" s="251"/>
      <c r="K125" s="252"/>
      <c r="L125" s="137" t="s">
        <v>118</v>
      </c>
      <c r="M125" s="133">
        <f>'IMP-ESQ-R00'!$J$25</f>
        <v>4.7839999999999998</v>
      </c>
      <c r="N125" s="134">
        <f t="shared" si="12"/>
        <v>4.7839999999999998</v>
      </c>
      <c r="P125" s="23"/>
    </row>
    <row r="126" spans="1:16" s="8" customFormat="1" ht="24.95" customHeight="1" x14ac:dyDescent="0.25">
      <c r="A126" s="135"/>
      <c r="B126" s="152"/>
      <c r="C126" s="147"/>
      <c r="D126" s="136"/>
      <c r="E126" s="136"/>
      <c r="F126" s="251" t="s">
        <v>640</v>
      </c>
      <c r="G126" s="251"/>
      <c r="H126" s="251"/>
      <c r="I126" s="251"/>
      <c r="J126" s="251"/>
      <c r="K126" s="252"/>
      <c r="L126" s="137" t="s">
        <v>118</v>
      </c>
      <c r="M126" s="133">
        <f>'IMP-ESQ-R00'!$J$13</f>
        <v>13.200999999999999</v>
      </c>
      <c r="N126" s="134">
        <f t="shared" si="12"/>
        <v>13.200999999999999</v>
      </c>
      <c r="P126" s="23"/>
    </row>
    <row r="127" spans="1:16" s="8" customFormat="1" ht="24.95" customHeight="1" x14ac:dyDescent="0.25">
      <c r="A127" s="135"/>
      <c r="B127" s="152"/>
      <c r="C127" s="147"/>
      <c r="D127" s="136"/>
      <c r="E127" s="136"/>
      <c r="F127" s="251" t="s">
        <v>638</v>
      </c>
      <c r="G127" s="251"/>
      <c r="H127" s="251"/>
      <c r="I127" s="251"/>
      <c r="J127" s="251"/>
      <c r="K127" s="252"/>
      <c r="L127" s="137" t="s">
        <v>118</v>
      </c>
      <c r="M127" s="133">
        <f>+'IMP-ESQ-R00'!J14+'IMP-ESQ-R00'!J15+'IMP-ESQ-R00'!J12</f>
        <v>7.7700000000000005</v>
      </c>
      <c r="N127" s="134">
        <f t="shared" si="12"/>
        <v>7.7700000000000005</v>
      </c>
      <c r="P127" s="23"/>
    </row>
    <row r="128" spans="1:16" s="8" customFormat="1" ht="24.95" customHeight="1" x14ac:dyDescent="0.25">
      <c r="A128" s="135"/>
      <c r="B128" s="152"/>
      <c r="C128" s="147"/>
      <c r="D128" s="136"/>
      <c r="E128" s="136"/>
      <c r="F128" s="251" t="s">
        <v>641</v>
      </c>
      <c r="G128" s="251"/>
      <c r="H128" s="251"/>
      <c r="I128" s="251"/>
      <c r="J128" s="251"/>
      <c r="K128" s="252"/>
      <c r="L128" s="137" t="s">
        <v>118</v>
      </c>
      <c r="M128" s="133">
        <f>'IMP-ESQ-R00'!$J$18</f>
        <v>20</v>
      </c>
      <c r="N128" s="134">
        <f>M128</f>
        <v>20</v>
      </c>
      <c r="P128" s="23"/>
    </row>
    <row r="129" spans="1:16" s="8" customFormat="1" ht="24.95" customHeight="1" x14ac:dyDescent="0.25">
      <c r="A129" s="135"/>
      <c r="B129" s="146"/>
      <c r="C129" s="147"/>
      <c r="D129" s="136"/>
      <c r="E129" s="130"/>
      <c r="F129" s="446" t="s">
        <v>190</v>
      </c>
      <c r="G129" s="446"/>
      <c r="H129" s="446"/>
      <c r="I129" s="446"/>
      <c r="J129" s="446"/>
      <c r="K129" s="447"/>
      <c r="L129" s="137" t="s">
        <v>118</v>
      </c>
      <c r="M129" s="133">
        <f>'IMP-ESQ-R00'!$J$19</f>
        <v>145.33506</v>
      </c>
      <c r="N129" s="134">
        <f t="shared" ref="N129:N155" si="15">SUM(M129:M129)</f>
        <v>145.33506</v>
      </c>
      <c r="P129" s="23"/>
    </row>
    <row r="130" spans="1:16" s="8" customFormat="1" ht="24.95" customHeight="1" x14ac:dyDescent="0.25">
      <c r="A130" s="135"/>
      <c r="B130" s="152"/>
      <c r="C130" s="147"/>
      <c r="D130" s="136"/>
      <c r="E130" s="136"/>
      <c r="F130" s="251" t="s">
        <v>125</v>
      </c>
      <c r="G130" s="251"/>
      <c r="H130" s="251"/>
      <c r="I130" s="251"/>
      <c r="J130" s="251"/>
      <c r="K130" s="252"/>
      <c r="L130" s="137" t="s">
        <v>118</v>
      </c>
      <c r="M130" s="133">
        <f>'IMP-ESQ-R00'!$J$20</f>
        <v>193.78799999999998</v>
      </c>
      <c r="N130" s="134">
        <f t="shared" si="15"/>
        <v>193.78799999999998</v>
      </c>
      <c r="P130" s="23"/>
    </row>
    <row r="131" spans="1:16" s="8" customFormat="1" ht="24.95" customHeight="1" x14ac:dyDescent="0.25">
      <c r="A131" s="135"/>
      <c r="B131" s="152"/>
      <c r="C131" s="147"/>
      <c r="D131" s="136"/>
      <c r="E131" s="136"/>
      <c r="F131" s="251" t="s">
        <v>126</v>
      </c>
      <c r="G131" s="251"/>
      <c r="H131" s="251"/>
      <c r="I131" s="251"/>
      <c r="J131" s="251"/>
      <c r="K131" s="252"/>
      <c r="L131" s="137" t="s">
        <v>121</v>
      </c>
      <c r="M131" s="133">
        <f>'IMP-ESQ-R00'!$G$21</f>
        <v>61.440000000000005</v>
      </c>
      <c r="N131" s="134">
        <f t="shared" si="15"/>
        <v>61.440000000000005</v>
      </c>
      <c r="P131" s="23"/>
    </row>
    <row r="132" spans="1:16" s="8" customFormat="1" ht="24.95" hidden="1" customHeight="1" x14ac:dyDescent="0.25">
      <c r="A132" s="135"/>
      <c r="B132" s="152"/>
      <c r="C132" s="147"/>
      <c r="D132" s="136"/>
      <c r="E132" s="136"/>
      <c r="F132" s="251" t="s">
        <v>127</v>
      </c>
      <c r="G132" s="251"/>
      <c r="H132" s="251"/>
      <c r="I132" s="251"/>
      <c r="J132" s="251"/>
      <c r="K132" s="252"/>
      <c r="L132" s="137" t="s">
        <v>118</v>
      </c>
      <c r="M132" s="133"/>
      <c r="N132" s="134">
        <f t="shared" si="15"/>
        <v>0</v>
      </c>
      <c r="P132" s="23"/>
    </row>
    <row r="133" spans="1:16" s="8" customFormat="1" ht="24.95" hidden="1" customHeight="1" thickBot="1" x14ac:dyDescent="0.3">
      <c r="A133" s="135"/>
      <c r="B133" s="152"/>
      <c r="C133" s="147"/>
      <c r="D133" s="136"/>
      <c r="E133" s="136"/>
      <c r="F133" s="251" t="s">
        <v>128</v>
      </c>
      <c r="G133" s="251"/>
      <c r="H133" s="251"/>
      <c r="I133" s="251"/>
      <c r="J133" s="251"/>
      <c r="K133" s="252"/>
      <c r="L133" s="137" t="s">
        <v>119</v>
      </c>
      <c r="M133" s="133"/>
      <c r="N133" s="134">
        <f t="shared" si="15"/>
        <v>0</v>
      </c>
      <c r="P133" s="23"/>
    </row>
    <row r="134" spans="1:16" s="8" customFormat="1" ht="24.95" hidden="1" customHeight="1" x14ac:dyDescent="0.25">
      <c r="A134" s="135"/>
      <c r="B134" s="152"/>
      <c r="C134" s="147"/>
      <c r="D134" s="136"/>
      <c r="E134" s="136"/>
      <c r="F134" s="251" t="s">
        <v>129</v>
      </c>
      <c r="G134" s="251"/>
      <c r="H134" s="251"/>
      <c r="I134" s="251"/>
      <c r="J134" s="251"/>
      <c r="K134" s="252"/>
      <c r="L134" s="137" t="s">
        <v>119</v>
      </c>
      <c r="M134" s="133"/>
      <c r="N134" s="134">
        <f t="shared" si="15"/>
        <v>0</v>
      </c>
      <c r="P134" s="23"/>
    </row>
    <row r="135" spans="1:16" s="8" customFormat="1" ht="24.95" hidden="1" customHeight="1" x14ac:dyDescent="0.25">
      <c r="A135" s="135"/>
      <c r="B135" s="152"/>
      <c r="C135" s="147"/>
      <c r="D135" s="136"/>
      <c r="E135" s="136"/>
      <c r="F135" s="251" t="s">
        <v>130</v>
      </c>
      <c r="G135" s="251"/>
      <c r="H135" s="251"/>
      <c r="I135" s="251"/>
      <c r="J135" s="251"/>
      <c r="K135" s="252"/>
      <c r="L135" s="137" t="s">
        <v>121</v>
      </c>
      <c r="M135" s="133"/>
      <c r="N135" s="134">
        <f t="shared" si="15"/>
        <v>0</v>
      </c>
      <c r="P135" s="23"/>
    </row>
    <row r="136" spans="1:16" s="8" customFormat="1" ht="24.95" customHeight="1" x14ac:dyDescent="0.25">
      <c r="A136" s="135"/>
      <c r="B136" s="152"/>
      <c r="C136" s="147"/>
      <c r="D136" s="136"/>
      <c r="E136" s="136"/>
      <c r="F136" s="450" t="s">
        <v>639</v>
      </c>
      <c r="G136" s="450"/>
      <c r="H136" s="450"/>
      <c r="I136" s="450"/>
      <c r="J136" s="450"/>
      <c r="K136" s="451"/>
      <c r="L136" s="137" t="s">
        <v>118</v>
      </c>
      <c r="M136" s="133">
        <f>'IMP-ESQ-R00'!$J$23</f>
        <v>10.8</v>
      </c>
      <c r="N136" s="134">
        <f t="shared" si="15"/>
        <v>10.8</v>
      </c>
      <c r="P136" s="23"/>
    </row>
    <row r="137" spans="1:16" s="8" customFormat="1" ht="24.95" customHeight="1" x14ac:dyDescent="0.25">
      <c r="A137" s="135"/>
      <c r="B137" s="152"/>
      <c r="C137" s="147"/>
      <c r="D137" s="136"/>
      <c r="E137" s="136"/>
      <c r="F137" s="452" t="s">
        <v>643</v>
      </c>
      <c r="G137" s="452"/>
      <c r="H137" s="452"/>
      <c r="I137" s="452"/>
      <c r="J137" s="452"/>
      <c r="K137" s="453"/>
      <c r="L137" s="137" t="s">
        <v>118</v>
      </c>
      <c r="M137" s="133">
        <f>'IMP-ESQ-R00'!$J$24</f>
        <v>60.276000000000003</v>
      </c>
      <c r="N137" s="134">
        <f t="shared" si="15"/>
        <v>60.276000000000003</v>
      </c>
      <c r="P137" s="23"/>
    </row>
    <row r="138" spans="1:16" s="8" customFormat="1" ht="24.95" customHeight="1" x14ac:dyDescent="0.25">
      <c r="A138" s="135"/>
      <c r="B138" s="152"/>
      <c r="C138" s="147"/>
      <c r="D138" s="136"/>
      <c r="E138" s="136"/>
      <c r="F138" s="251" t="s">
        <v>644</v>
      </c>
      <c r="G138" s="251"/>
      <c r="H138" s="251"/>
      <c r="I138" s="251"/>
      <c r="J138" s="251"/>
      <c r="K138" s="252"/>
      <c r="L138" s="137" t="s">
        <v>118</v>
      </c>
      <c r="M138" s="133">
        <f>'IMP-ESQ-R00'!$J$29</f>
        <v>2.4000000000000004</v>
      </c>
      <c r="N138" s="134">
        <f t="shared" si="15"/>
        <v>2.4000000000000004</v>
      </c>
      <c r="P138" s="23"/>
    </row>
    <row r="139" spans="1:16" s="8" customFormat="1" ht="24.95" customHeight="1" x14ac:dyDescent="0.25">
      <c r="A139" s="128"/>
      <c r="B139" s="146"/>
      <c r="C139" s="141"/>
      <c r="D139" s="130"/>
      <c r="E139" s="139"/>
      <c r="F139" s="130"/>
      <c r="G139" s="130"/>
      <c r="H139" s="130"/>
      <c r="I139" s="130"/>
      <c r="J139" s="139"/>
      <c r="K139" s="131"/>
      <c r="L139" s="132"/>
      <c r="M139" s="133"/>
      <c r="N139" s="134">
        <f t="shared" si="15"/>
        <v>0</v>
      </c>
      <c r="P139" s="23"/>
    </row>
    <row r="140" spans="1:16" s="8" customFormat="1" ht="24.95" customHeight="1" x14ac:dyDescent="0.25">
      <c r="A140" s="128"/>
      <c r="B140" s="140"/>
      <c r="C140" s="141"/>
      <c r="D140" s="130" t="s">
        <v>131</v>
      </c>
      <c r="E140" s="130"/>
      <c r="F140" s="130"/>
      <c r="G140" s="130"/>
      <c r="H140" s="130"/>
      <c r="I140" s="130"/>
      <c r="J140" s="130"/>
      <c r="K140" s="131"/>
      <c r="L140" s="132"/>
      <c r="M140" s="133"/>
      <c r="N140" s="134">
        <f t="shared" si="15"/>
        <v>0</v>
      </c>
      <c r="P140" s="23"/>
    </row>
    <row r="141" spans="1:16" s="8" customFormat="1" ht="24.95" customHeight="1" x14ac:dyDescent="0.25">
      <c r="A141" s="135"/>
      <c r="B141" s="152"/>
      <c r="C141" s="147"/>
      <c r="D141" s="136"/>
      <c r="E141" s="136"/>
      <c r="F141" s="251" t="s">
        <v>40</v>
      </c>
      <c r="G141" s="251"/>
      <c r="H141" s="251"/>
      <c r="I141" s="251"/>
      <c r="J141" s="251"/>
      <c r="K141" s="252"/>
      <c r="L141" s="137" t="s">
        <v>118</v>
      </c>
      <c r="M141" s="133">
        <f>'IMP-REV-R00'!$W$17</f>
        <v>1372.3281999999999</v>
      </c>
      <c r="N141" s="134">
        <f t="shared" si="15"/>
        <v>1372.3281999999999</v>
      </c>
      <c r="P141" s="23"/>
    </row>
    <row r="142" spans="1:16" s="8" customFormat="1" ht="24.95" customHeight="1" x14ac:dyDescent="0.25">
      <c r="A142" s="135"/>
      <c r="B142" s="152"/>
      <c r="C142" s="147"/>
      <c r="D142" s="136"/>
      <c r="E142" s="136"/>
      <c r="F142" s="251" t="s">
        <v>39</v>
      </c>
      <c r="G142" s="251"/>
      <c r="H142" s="251"/>
      <c r="I142" s="251"/>
      <c r="J142" s="251"/>
      <c r="K142" s="252"/>
      <c r="L142" s="137" t="s">
        <v>118</v>
      </c>
      <c r="M142" s="133">
        <f>'IMP-REV-R00'!$W$18</f>
        <v>464.47319999999996</v>
      </c>
      <c r="N142" s="134">
        <f t="shared" si="15"/>
        <v>464.47319999999996</v>
      </c>
      <c r="P142" s="23"/>
    </row>
    <row r="143" spans="1:16" s="8" customFormat="1" ht="24.95" customHeight="1" x14ac:dyDescent="0.25">
      <c r="A143" s="135"/>
      <c r="B143" s="152"/>
      <c r="C143" s="147"/>
      <c r="D143" s="136"/>
      <c r="E143" s="136"/>
      <c r="F143" s="251" t="s">
        <v>38</v>
      </c>
      <c r="G143" s="251"/>
      <c r="H143" s="251"/>
      <c r="I143" s="251"/>
      <c r="J143" s="251"/>
      <c r="K143" s="252"/>
      <c r="L143" s="137" t="s">
        <v>118</v>
      </c>
      <c r="M143" s="133">
        <f>'IMP-REV-R00'!$W$19</f>
        <v>907.8549999999999</v>
      </c>
      <c r="N143" s="134">
        <f t="shared" si="15"/>
        <v>907.8549999999999</v>
      </c>
      <c r="P143" s="23"/>
    </row>
    <row r="144" spans="1:16" s="8" customFormat="1" ht="24.95" customHeight="1" x14ac:dyDescent="0.25">
      <c r="A144" s="135"/>
      <c r="B144" s="152"/>
      <c r="C144" s="147"/>
      <c r="D144" s="136"/>
      <c r="E144" s="136"/>
      <c r="F144" s="251" t="s">
        <v>609</v>
      </c>
      <c r="G144" s="251"/>
      <c r="H144" s="251"/>
      <c r="I144" s="251"/>
      <c r="J144" s="251"/>
      <c r="K144" s="252"/>
      <c r="L144" s="137" t="s">
        <v>118</v>
      </c>
      <c r="M144" s="133">
        <f>'IMP-REV-R00'!$W$20</f>
        <v>464.47319999999996</v>
      </c>
      <c r="N144" s="134">
        <f t="shared" si="15"/>
        <v>464.47319999999996</v>
      </c>
      <c r="P144" s="23"/>
    </row>
    <row r="145" spans="1:16" s="8" customFormat="1" ht="24.95" customHeight="1" x14ac:dyDescent="0.25">
      <c r="A145" s="128"/>
      <c r="B145" s="146"/>
      <c r="C145" s="141"/>
      <c r="D145" s="130"/>
      <c r="E145" s="139"/>
      <c r="F145" s="130"/>
      <c r="G145" s="130"/>
      <c r="H145" s="130"/>
      <c r="I145" s="130"/>
      <c r="J145" s="139"/>
      <c r="K145" s="131"/>
      <c r="L145" s="132"/>
      <c r="M145" s="133"/>
      <c r="N145" s="134">
        <f t="shared" ref="N145:N147" si="16">SUM(M145:M145)</f>
        <v>0</v>
      </c>
      <c r="P145" s="23"/>
    </row>
    <row r="146" spans="1:16" s="8" customFormat="1" ht="24.95" customHeight="1" x14ac:dyDescent="0.25">
      <c r="A146" s="128"/>
      <c r="B146" s="140"/>
      <c r="C146" s="141"/>
      <c r="D146" s="130" t="s">
        <v>615</v>
      </c>
      <c r="E146" s="130"/>
      <c r="F146" s="130"/>
      <c r="G146" s="130"/>
      <c r="H146" s="130"/>
      <c r="I146" s="130"/>
      <c r="J146" s="130"/>
      <c r="K146" s="131"/>
      <c r="L146" s="132"/>
      <c r="M146" s="133"/>
      <c r="N146" s="134">
        <f t="shared" si="16"/>
        <v>0</v>
      </c>
      <c r="P146" s="23"/>
    </row>
    <row r="147" spans="1:16" s="8" customFormat="1" ht="24.95" customHeight="1" x14ac:dyDescent="0.25">
      <c r="A147" s="135"/>
      <c r="B147" s="152"/>
      <c r="C147" s="147"/>
      <c r="D147" s="136"/>
      <c r="E147" s="136"/>
      <c r="F147" s="251" t="s">
        <v>616</v>
      </c>
      <c r="G147" s="251"/>
      <c r="H147" s="251"/>
      <c r="I147" s="251"/>
      <c r="J147" s="251"/>
      <c r="K147" s="252"/>
      <c r="L147" s="137" t="s">
        <v>118</v>
      </c>
      <c r="M147" s="133">
        <f>+M95</f>
        <v>68.424999999999997</v>
      </c>
      <c r="N147" s="134">
        <f t="shared" si="16"/>
        <v>68.424999999999997</v>
      </c>
      <c r="P147" s="23"/>
    </row>
    <row r="148" spans="1:16" s="8" customFormat="1" ht="24.95" customHeight="1" x14ac:dyDescent="0.25">
      <c r="A148" s="128"/>
      <c r="B148" s="146"/>
      <c r="C148" s="141"/>
      <c r="D148" s="130"/>
      <c r="E148" s="139"/>
      <c r="F148" s="130"/>
      <c r="G148" s="130"/>
      <c r="H148" s="130"/>
      <c r="I148" s="130"/>
      <c r="J148" s="139"/>
      <c r="K148" s="131"/>
      <c r="L148" s="132"/>
      <c r="M148" s="133"/>
      <c r="N148" s="134">
        <f t="shared" si="15"/>
        <v>0</v>
      </c>
      <c r="P148" s="23"/>
    </row>
    <row r="149" spans="1:16" s="8" customFormat="1" ht="24.95" customHeight="1" x14ac:dyDescent="0.25">
      <c r="A149" s="128"/>
      <c r="B149" s="140"/>
      <c r="C149" s="246"/>
      <c r="D149" s="130" t="s">
        <v>197</v>
      </c>
      <c r="E149" s="130"/>
      <c r="F149" s="130"/>
      <c r="G149" s="130"/>
      <c r="H149" s="130"/>
      <c r="I149" s="130"/>
      <c r="J149" s="130"/>
      <c r="K149" s="131"/>
      <c r="L149" s="132"/>
      <c r="M149" s="133"/>
      <c r="N149" s="134">
        <f t="shared" si="15"/>
        <v>0</v>
      </c>
      <c r="P149" s="23"/>
    </row>
    <row r="150" spans="1:16" s="8" customFormat="1" ht="24.95" customHeight="1" x14ac:dyDescent="0.25">
      <c r="A150" s="128"/>
      <c r="B150" s="140"/>
      <c r="C150" s="246"/>
      <c r="D150" s="130"/>
      <c r="E150" s="130" t="s">
        <v>132</v>
      </c>
      <c r="F150" s="130"/>
      <c r="G150" s="130"/>
      <c r="H150" s="130"/>
      <c r="I150" s="130"/>
      <c r="J150" s="130"/>
      <c r="K150" s="131"/>
      <c r="L150" s="132">
        <v>0</v>
      </c>
      <c r="M150" s="133"/>
      <c r="N150" s="134">
        <f t="shared" si="15"/>
        <v>0</v>
      </c>
      <c r="P150" s="23"/>
    </row>
    <row r="151" spans="1:16" s="8" customFormat="1" ht="24.95" customHeight="1" x14ac:dyDescent="0.25">
      <c r="A151" s="135"/>
      <c r="B151" s="152"/>
      <c r="C151" s="247"/>
      <c r="D151" s="136"/>
      <c r="E151" s="136"/>
      <c r="F151" s="251" t="s">
        <v>201</v>
      </c>
      <c r="G151" s="251"/>
      <c r="H151" s="251"/>
      <c r="I151" s="251"/>
      <c r="J151" s="251"/>
      <c r="K151" s="252"/>
      <c r="L151" s="137" t="s">
        <v>118</v>
      </c>
      <c r="M151" s="133">
        <f>'IMP-PAV-R00'!$S$17</f>
        <v>1242.45</v>
      </c>
      <c r="N151" s="134">
        <f t="shared" si="15"/>
        <v>1242.45</v>
      </c>
      <c r="P151" s="23"/>
    </row>
    <row r="152" spans="1:16" s="8" customFormat="1" ht="24.95" customHeight="1" x14ac:dyDescent="0.25">
      <c r="A152" s="135"/>
      <c r="B152" s="152"/>
      <c r="C152" s="247"/>
      <c r="D152" s="136"/>
      <c r="E152" s="136"/>
      <c r="F152" s="251" t="s">
        <v>33</v>
      </c>
      <c r="G152" s="251"/>
      <c r="H152" s="251"/>
      <c r="I152" s="251"/>
      <c r="J152" s="251"/>
      <c r="K152" s="252"/>
      <c r="L152" s="137" t="s">
        <v>120</v>
      </c>
      <c r="M152" s="133">
        <f>'IMP-PAV-R00'!$S$19</f>
        <v>96.701400000000007</v>
      </c>
      <c r="N152" s="134">
        <f>SUM(M152:M152)</f>
        <v>96.701400000000007</v>
      </c>
      <c r="P152" s="23"/>
    </row>
    <row r="153" spans="1:16" s="8" customFormat="1" ht="24.95" customHeight="1" x14ac:dyDescent="0.25">
      <c r="A153" s="135"/>
      <c r="B153" s="152"/>
      <c r="C153" s="247"/>
      <c r="D153" s="136"/>
      <c r="E153" s="136"/>
      <c r="F153" s="251" t="s">
        <v>200</v>
      </c>
      <c r="G153" s="251"/>
      <c r="H153" s="251"/>
      <c r="I153" s="251"/>
      <c r="J153" s="251"/>
      <c r="K153" s="252"/>
      <c r="L153" s="137" t="s">
        <v>122</v>
      </c>
      <c r="M153" s="133">
        <f>'IMP-PAV-R00'!$S$21</f>
        <v>2436.8752799999997</v>
      </c>
      <c r="N153" s="134">
        <f>SUM(M153:M153)</f>
        <v>2436.8752799999997</v>
      </c>
      <c r="P153" s="23"/>
    </row>
    <row r="154" spans="1:16" s="8" customFormat="1" ht="24.95" customHeight="1" x14ac:dyDescent="0.25">
      <c r="A154" s="135"/>
      <c r="B154" s="152"/>
      <c r="C154" s="247"/>
      <c r="D154" s="136"/>
      <c r="E154" s="136"/>
      <c r="F154" s="251" t="s">
        <v>199</v>
      </c>
      <c r="G154" s="251"/>
      <c r="H154" s="251"/>
      <c r="I154" s="251"/>
      <c r="J154" s="251"/>
      <c r="K154" s="252"/>
      <c r="L154" s="137" t="s">
        <v>118</v>
      </c>
      <c r="M154" s="133">
        <f>'IMP-PAV-R00'!$S$18</f>
        <v>967.01400000000001</v>
      </c>
      <c r="N154" s="134">
        <f t="shared" si="15"/>
        <v>967.01400000000001</v>
      </c>
      <c r="P154" s="23"/>
    </row>
    <row r="155" spans="1:16" s="8" customFormat="1" ht="24.95" customHeight="1" x14ac:dyDescent="0.25">
      <c r="A155" s="135"/>
      <c r="B155" s="152"/>
      <c r="C155" s="247"/>
      <c r="D155" s="136"/>
      <c r="E155" s="136"/>
      <c r="F155" s="251" t="s">
        <v>198</v>
      </c>
      <c r="G155" s="251"/>
      <c r="H155" s="251"/>
      <c r="I155" s="251"/>
      <c r="J155" s="251"/>
      <c r="K155" s="252"/>
      <c r="L155" s="137" t="s">
        <v>118</v>
      </c>
      <c r="M155" s="133">
        <f>'IMP-PAV-R00'!$S$23</f>
        <v>341.7208</v>
      </c>
      <c r="N155" s="134">
        <f t="shared" si="15"/>
        <v>341.7208</v>
      </c>
      <c r="P155" s="23"/>
    </row>
    <row r="156" spans="1:16" s="8" customFormat="1" ht="24.95" customHeight="1" x14ac:dyDescent="0.25">
      <c r="A156" s="128"/>
      <c r="B156" s="140"/>
      <c r="C156" s="246"/>
      <c r="D156" s="130"/>
      <c r="E156" s="130" t="s">
        <v>188</v>
      </c>
      <c r="F156" s="130"/>
      <c r="G156" s="130"/>
      <c r="H156" s="130"/>
      <c r="I156" s="130"/>
      <c r="J156" s="130"/>
      <c r="K156" s="131"/>
      <c r="L156" s="132">
        <v>0</v>
      </c>
      <c r="M156" s="133"/>
      <c r="N156" s="134"/>
      <c r="P156" s="23"/>
    </row>
    <row r="157" spans="1:16" s="8" customFormat="1" ht="24.95" customHeight="1" x14ac:dyDescent="0.25">
      <c r="A157" s="135"/>
      <c r="B157" s="152"/>
      <c r="C157" s="247"/>
      <c r="D157" s="136"/>
      <c r="E157" s="136"/>
      <c r="F157" s="251" t="s">
        <v>609</v>
      </c>
      <c r="G157" s="251"/>
      <c r="H157" s="251"/>
      <c r="I157" s="251"/>
      <c r="J157" s="251"/>
      <c r="K157" s="252"/>
      <c r="L157" s="137" t="s">
        <v>118</v>
      </c>
      <c r="M157" s="133">
        <f>'IMP-PAV-R00'!$S$25</f>
        <v>308.93079999999998</v>
      </c>
      <c r="N157" s="134">
        <f>SUM(M157:M157)</f>
        <v>308.93079999999998</v>
      </c>
      <c r="P157" s="23"/>
    </row>
    <row r="158" spans="1:16" s="8" customFormat="1" ht="24.95" customHeight="1" x14ac:dyDescent="0.25">
      <c r="A158" s="128"/>
      <c r="B158" s="140"/>
      <c r="C158" s="246"/>
      <c r="D158" s="130"/>
      <c r="E158" s="130" t="s">
        <v>36</v>
      </c>
      <c r="F158" s="130"/>
      <c r="G158" s="130"/>
      <c r="H158" s="130"/>
      <c r="I158" s="130"/>
      <c r="J158" s="130"/>
      <c r="K158" s="131"/>
      <c r="L158" s="132">
        <v>0</v>
      </c>
      <c r="M158" s="133"/>
      <c r="N158" s="134"/>
      <c r="P158" s="23"/>
    </row>
    <row r="159" spans="1:16" s="8" customFormat="1" ht="24.95" customHeight="1" x14ac:dyDescent="0.25">
      <c r="A159" s="135"/>
      <c r="B159" s="152"/>
      <c r="C159" s="247"/>
      <c r="D159" s="136"/>
      <c r="E159" s="136"/>
      <c r="F159" s="454" t="s">
        <v>610</v>
      </c>
      <c r="G159" s="454"/>
      <c r="H159" s="454"/>
      <c r="I159" s="454"/>
      <c r="J159" s="454"/>
      <c r="K159" s="455"/>
      <c r="L159" s="137" t="s">
        <v>118</v>
      </c>
      <c r="M159" s="133">
        <f>'IMP-PAV-R00'!$S$27</f>
        <v>59.947500000000005</v>
      </c>
      <c r="N159" s="134">
        <f t="shared" ref="N159:N172" si="17">SUM(M159:M159)</f>
        <v>59.947500000000005</v>
      </c>
      <c r="P159" s="23"/>
    </row>
    <row r="160" spans="1:16" s="8" customFormat="1" ht="24.95" hidden="1" customHeight="1" thickBot="1" x14ac:dyDescent="0.3">
      <c r="A160" s="135"/>
      <c r="B160" s="152"/>
      <c r="C160" s="247"/>
      <c r="D160" s="136"/>
      <c r="E160" s="136"/>
      <c r="F160" s="251" t="s">
        <v>78</v>
      </c>
      <c r="G160" s="251"/>
      <c r="H160" s="251"/>
      <c r="I160" s="251"/>
      <c r="J160" s="251"/>
      <c r="K160" s="252"/>
      <c r="L160" s="137" t="s">
        <v>120</v>
      </c>
      <c r="M160" s="133">
        <f>'IMP-PAV-R00'!$S$20</f>
        <v>0</v>
      </c>
      <c r="N160" s="134">
        <f>SUM(M160:M160)</f>
        <v>0</v>
      </c>
      <c r="P160" s="23"/>
    </row>
    <row r="161" spans="1:16" s="8" customFormat="1" ht="24.95" customHeight="1" x14ac:dyDescent="0.25">
      <c r="A161" s="135"/>
      <c r="B161" s="152"/>
      <c r="C161" s="247"/>
      <c r="D161" s="136"/>
      <c r="E161" s="136"/>
      <c r="F161" s="251" t="s">
        <v>79</v>
      </c>
      <c r="G161" s="251"/>
      <c r="H161" s="251"/>
      <c r="I161" s="251"/>
      <c r="J161" s="251"/>
      <c r="K161" s="252"/>
      <c r="L161" s="137" t="s">
        <v>118</v>
      </c>
      <c r="M161" s="133">
        <f>'IMP-PAV-R00'!$S$22</f>
        <v>1613.4579999999999</v>
      </c>
      <c r="N161" s="134">
        <f>SUM(M161:M161)</f>
        <v>1613.4579999999999</v>
      </c>
      <c r="P161" s="23"/>
    </row>
    <row r="162" spans="1:16" s="8" customFormat="1" ht="24.95" customHeight="1" x14ac:dyDescent="0.25">
      <c r="A162" s="128"/>
      <c r="B162" s="146"/>
      <c r="C162" s="141"/>
      <c r="D162" s="130"/>
      <c r="E162" s="139"/>
      <c r="F162" s="130"/>
      <c r="G162" s="130"/>
      <c r="H162" s="130"/>
      <c r="I162" s="130"/>
      <c r="J162" s="139"/>
      <c r="K162" s="131"/>
      <c r="L162" s="132"/>
      <c r="M162" s="133"/>
      <c r="N162" s="134">
        <f t="shared" si="17"/>
        <v>0</v>
      </c>
      <c r="P162" s="23"/>
    </row>
    <row r="163" spans="1:16" s="8" customFormat="1" ht="24.95" customHeight="1" x14ac:dyDescent="0.25">
      <c r="A163" s="128"/>
      <c r="B163" s="140"/>
      <c r="C163" s="141"/>
      <c r="D163" s="130" t="s">
        <v>37</v>
      </c>
      <c r="E163" s="130"/>
      <c r="F163" s="130"/>
      <c r="G163" s="130"/>
      <c r="H163" s="130"/>
      <c r="I163" s="130"/>
      <c r="J163" s="130"/>
      <c r="K163" s="131"/>
      <c r="L163" s="132"/>
      <c r="M163" s="133"/>
      <c r="N163" s="134">
        <f t="shared" si="17"/>
        <v>0</v>
      </c>
      <c r="P163" s="23"/>
    </row>
    <row r="164" spans="1:16" s="8" customFormat="1" ht="24.95" customHeight="1" x14ac:dyDescent="0.25">
      <c r="A164" s="128"/>
      <c r="B164" s="140"/>
      <c r="C164" s="141"/>
      <c r="D164" s="130"/>
      <c r="E164" s="130" t="s">
        <v>611</v>
      </c>
      <c r="F164" s="130"/>
      <c r="G164" s="130"/>
      <c r="H164" s="130"/>
      <c r="I164" s="130"/>
      <c r="J164" s="130"/>
      <c r="K164" s="131"/>
      <c r="L164" s="132">
        <v>0</v>
      </c>
      <c r="M164" s="133"/>
      <c r="N164" s="134">
        <f t="shared" ref="N164:N167" si="18">SUM(M164:M164)</f>
        <v>0</v>
      </c>
      <c r="P164" s="23"/>
    </row>
    <row r="165" spans="1:16" s="8" customFormat="1" ht="24.95" customHeight="1" x14ac:dyDescent="0.25">
      <c r="A165" s="135"/>
      <c r="B165" s="152"/>
      <c r="C165" s="147"/>
      <c r="D165" s="136"/>
      <c r="E165" s="136"/>
      <c r="F165" s="251" t="s">
        <v>612</v>
      </c>
      <c r="G165" s="251"/>
      <c r="H165" s="251"/>
      <c r="I165" s="251"/>
      <c r="J165" s="251"/>
      <c r="K165" s="252"/>
      <c r="L165" s="137" t="s">
        <v>118</v>
      </c>
      <c r="M165" s="133">
        <f>'IMP-REV-R00'!W22</f>
        <v>434.02599999999995</v>
      </c>
      <c r="N165" s="134">
        <f t="shared" si="18"/>
        <v>434.02599999999995</v>
      </c>
      <c r="P165" s="23"/>
    </row>
    <row r="166" spans="1:16" s="8" customFormat="1" ht="24.95" customHeight="1" x14ac:dyDescent="0.25">
      <c r="A166" s="135"/>
      <c r="B166" s="152"/>
      <c r="C166" s="147"/>
      <c r="D166" s="136"/>
      <c r="E166" s="136"/>
      <c r="F166" s="251" t="s">
        <v>613</v>
      </c>
      <c r="G166" s="251"/>
      <c r="H166" s="251"/>
      <c r="I166" s="251"/>
      <c r="J166" s="251"/>
      <c r="K166" s="252"/>
      <c r="L166" s="137" t="s">
        <v>118</v>
      </c>
      <c r="M166" s="133">
        <f>'IMP-REV-R00'!W23</f>
        <v>434.02599999999995</v>
      </c>
      <c r="N166" s="134">
        <f t="shared" si="18"/>
        <v>434.02599999999995</v>
      </c>
      <c r="P166" s="23"/>
    </row>
    <row r="167" spans="1:16" s="8" customFormat="1" ht="24.95" customHeight="1" x14ac:dyDescent="0.25">
      <c r="A167" s="135"/>
      <c r="B167" s="152"/>
      <c r="C167" s="147"/>
      <c r="D167" s="136"/>
      <c r="E167" s="136"/>
      <c r="F167" s="251" t="s">
        <v>614</v>
      </c>
      <c r="G167" s="251"/>
      <c r="H167" s="251"/>
      <c r="I167" s="251"/>
      <c r="J167" s="251"/>
      <c r="K167" s="252"/>
      <c r="L167" s="137" t="s">
        <v>118</v>
      </c>
      <c r="M167" s="133">
        <f>+M168</f>
        <v>1405.6889999999999</v>
      </c>
      <c r="N167" s="134">
        <f t="shared" si="18"/>
        <v>1405.6889999999999</v>
      </c>
      <c r="P167" s="23"/>
    </row>
    <row r="168" spans="1:16" s="8" customFormat="1" ht="24.95" customHeight="1" x14ac:dyDescent="0.25">
      <c r="A168" s="135"/>
      <c r="B168" s="152"/>
      <c r="C168" s="147"/>
      <c r="D168" s="136"/>
      <c r="E168" s="136"/>
      <c r="F168" s="251" t="s">
        <v>161</v>
      </c>
      <c r="G168" s="251"/>
      <c r="H168" s="251"/>
      <c r="I168" s="251"/>
      <c r="J168" s="251"/>
      <c r="K168" s="252"/>
      <c r="L168" s="137" t="s">
        <v>118</v>
      </c>
      <c r="M168" s="133">
        <f>'IMP-REV-R00'!$W$24</f>
        <v>1405.6889999999999</v>
      </c>
      <c r="N168" s="134">
        <f t="shared" ref="N168" si="19">SUM(M168:M168)</f>
        <v>1405.6889999999999</v>
      </c>
      <c r="P168" s="23"/>
    </row>
    <row r="169" spans="1:16" s="8" customFormat="1" ht="24.95" customHeight="1" x14ac:dyDescent="0.25">
      <c r="A169" s="128"/>
      <c r="B169" s="140"/>
      <c r="C169" s="141"/>
      <c r="D169" s="130"/>
      <c r="E169" s="130" t="s">
        <v>617</v>
      </c>
      <c r="F169" s="130"/>
      <c r="G169" s="130"/>
      <c r="H169" s="130"/>
      <c r="I169" s="130"/>
      <c r="J169" s="130"/>
      <c r="K169" s="131"/>
      <c r="L169" s="132">
        <v>0</v>
      </c>
      <c r="M169" s="133"/>
      <c r="N169" s="134">
        <f t="shared" si="17"/>
        <v>0</v>
      </c>
      <c r="P169" s="23"/>
    </row>
    <row r="170" spans="1:16" s="8" customFormat="1" ht="24.95" customHeight="1" x14ac:dyDescent="0.25">
      <c r="A170" s="135"/>
      <c r="B170" s="152"/>
      <c r="C170" s="147"/>
      <c r="D170" s="136"/>
      <c r="E170" s="136"/>
      <c r="F170" s="251" t="s">
        <v>618</v>
      </c>
      <c r="G170" s="251"/>
      <c r="H170" s="251"/>
      <c r="I170" s="251"/>
      <c r="J170" s="251"/>
      <c r="K170" s="252"/>
      <c r="L170" s="137" t="s">
        <v>118</v>
      </c>
      <c r="M170" s="133">
        <f>M147</f>
        <v>68.424999999999997</v>
      </c>
      <c r="N170" s="134">
        <f t="shared" si="17"/>
        <v>68.424999999999997</v>
      </c>
      <c r="P170" s="23"/>
    </row>
    <row r="171" spans="1:16" s="8" customFormat="1" ht="24.95" customHeight="1" x14ac:dyDescent="0.25">
      <c r="A171" s="135"/>
      <c r="B171" s="152"/>
      <c r="C171" s="147"/>
      <c r="D171" s="136"/>
      <c r="E171" s="136"/>
      <c r="F171" s="251" t="s">
        <v>619</v>
      </c>
      <c r="G171" s="251"/>
      <c r="H171" s="251"/>
      <c r="I171" s="251"/>
      <c r="J171" s="251"/>
      <c r="K171" s="252"/>
      <c r="L171" s="137" t="s">
        <v>118</v>
      </c>
      <c r="M171" s="133">
        <f>M170</f>
        <v>68.424999999999997</v>
      </c>
      <c r="N171" s="134">
        <f t="shared" ref="N171" si="20">SUM(M171:M171)</f>
        <v>68.424999999999997</v>
      </c>
      <c r="P171" s="23"/>
    </row>
    <row r="172" spans="1:16" s="8" customFormat="1" ht="24.95" customHeight="1" x14ac:dyDescent="0.25">
      <c r="A172" s="135"/>
      <c r="B172" s="152"/>
      <c r="C172" s="147"/>
      <c r="D172" s="136"/>
      <c r="E172" s="136"/>
      <c r="F172" s="251" t="s">
        <v>620</v>
      </c>
      <c r="G172" s="251"/>
      <c r="H172" s="251"/>
      <c r="I172" s="251"/>
      <c r="J172" s="251"/>
      <c r="K172" s="252"/>
      <c r="L172" s="137" t="s">
        <v>118</v>
      </c>
      <c r="M172" s="133">
        <f>M171</f>
        <v>68.424999999999997</v>
      </c>
      <c r="N172" s="134">
        <f t="shared" si="17"/>
        <v>68.424999999999997</v>
      </c>
      <c r="P172" s="23"/>
    </row>
    <row r="173" spans="1:16" s="8" customFormat="1" ht="24.95" customHeight="1" x14ac:dyDescent="0.25">
      <c r="A173" s="128"/>
      <c r="B173" s="140"/>
      <c r="C173" s="141"/>
      <c r="D173" s="130"/>
      <c r="E173" s="130" t="s">
        <v>621</v>
      </c>
      <c r="F173" s="130"/>
      <c r="G173" s="130"/>
      <c r="H173" s="130"/>
      <c r="I173" s="130"/>
      <c r="J173" s="130"/>
      <c r="K173" s="131"/>
      <c r="L173" s="132">
        <v>0</v>
      </c>
      <c r="M173" s="133"/>
      <c r="N173" s="134">
        <f t="shared" ref="N173:N175" si="21">SUM(M173:M173)</f>
        <v>0</v>
      </c>
      <c r="P173" s="23"/>
    </row>
    <row r="174" spans="1:16" s="8" customFormat="1" ht="24.95" customHeight="1" x14ac:dyDescent="0.25">
      <c r="A174" s="135"/>
      <c r="B174" s="152"/>
      <c r="C174" s="147"/>
      <c r="D174" s="136"/>
      <c r="E174" s="136"/>
      <c r="F174" s="251" t="s">
        <v>622</v>
      </c>
      <c r="G174" s="251"/>
      <c r="H174" s="251"/>
      <c r="I174" s="251"/>
      <c r="J174" s="251"/>
      <c r="K174" s="252"/>
      <c r="L174" s="137" t="s">
        <v>118</v>
      </c>
      <c r="M174" s="133">
        <f>'IMP-ESQ-R00'!N31</f>
        <v>987.4073611454528</v>
      </c>
      <c r="N174" s="134">
        <f t="shared" si="21"/>
        <v>987.4073611454528</v>
      </c>
      <c r="P174" s="23"/>
    </row>
    <row r="175" spans="1:16" s="8" customFormat="1" ht="24.95" customHeight="1" x14ac:dyDescent="0.25">
      <c r="A175" s="135"/>
      <c r="B175" s="152"/>
      <c r="C175" s="147"/>
      <c r="D175" s="136"/>
      <c r="E175" s="136"/>
      <c r="F175" s="251" t="s">
        <v>623</v>
      </c>
      <c r="G175" s="251"/>
      <c r="H175" s="251"/>
      <c r="I175" s="251"/>
      <c r="J175" s="251"/>
      <c r="K175" s="252"/>
      <c r="L175" s="137" t="s">
        <v>118</v>
      </c>
      <c r="M175" s="133">
        <f>M174</f>
        <v>987.4073611454528</v>
      </c>
      <c r="N175" s="134">
        <f t="shared" si="21"/>
        <v>987.4073611454528</v>
      </c>
      <c r="P175" s="23"/>
    </row>
    <row r="176" spans="1:16" s="8" customFormat="1" ht="24.95" customHeight="1" x14ac:dyDescent="0.25">
      <c r="A176" s="128"/>
      <c r="B176" s="140"/>
      <c r="C176" s="141"/>
      <c r="D176" s="130"/>
      <c r="E176" s="130" t="s">
        <v>624</v>
      </c>
      <c r="F176" s="130"/>
      <c r="G176" s="130"/>
      <c r="H176" s="130"/>
      <c r="I176" s="130"/>
      <c r="J176" s="130"/>
      <c r="K176" s="131"/>
      <c r="L176" s="132">
        <v>0</v>
      </c>
      <c r="M176" s="133"/>
      <c r="N176" s="134">
        <f t="shared" ref="N176:N193" si="22">SUM(M176:M176)</f>
        <v>0</v>
      </c>
      <c r="P176" s="23"/>
    </row>
    <row r="177" spans="1:16" s="8" customFormat="1" ht="24.95" customHeight="1" x14ac:dyDescent="0.25">
      <c r="A177" s="135"/>
      <c r="B177" s="152"/>
      <c r="C177" s="147"/>
      <c r="D177" s="136"/>
      <c r="E177" s="136"/>
      <c r="F177" s="251" t="s">
        <v>625</v>
      </c>
      <c r="G177" s="251"/>
      <c r="H177" s="251"/>
      <c r="I177" s="251"/>
      <c r="J177" s="251"/>
      <c r="K177" s="252"/>
      <c r="L177" s="137" t="s">
        <v>118</v>
      </c>
      <c r="M177" s="133">
        <f>'IMP-PAV-R00'!$S$29</f>
        <v>12.2</v>
      </c>
      <c r="N177" s="134">
        <f t="shared" si="22"/>
        <v>12.2</v>
      </c>
      <c r="P177" s="23"/>
    </row>
    <row r="178" spans="1:16" s="8" customFormat="1" ht="24.95" customHeight="1" x14ac:dyDescent="0.25">
      <c r="A178" s="135"/>
      <c r="B178" s="152"/>
      <c r="C178" s="147"/>
      <c r="D178" s="136"/>
      <c r="E178" s="136"/>
      <c r="F178" s="251" t="s">
        <v>626</v>
      </c>
      <c r="G178" s="251"/>
      <c r="H178" s="251"/>
      <c r="I178" s="251"/>
      <c r="J178" s="251"/>
      <c r="K178" s="252"/>
      <c r="L178" s="137" t="s">
        <v>118</v>
      </c>
      <c r="M178" s="133">
        <f>'IMP-PAV-R00'!$S$30</f>
        <v>10.08</v>
      </c>
      <c r="N178" s="134">
        <f t="shared" si="22"/>
        <v>10.08</v>
      </c>
      <c r="P178" s="23"/>
    </row>
    <row r="179" spans="1:16" s="8" customFormat="1" ht="24.95" customHeight="1" x14ac:dyDescent="0.25">
      <c r="A179" s="135"/>
      <c r="B179" s="152"/>
      <c r="C179" s="147"/>
      <c r="D179" s="136"/>
      <c r="E179" s="136"/>
      <c r="F179" s="452" t="s">
        <v>46</v>
      </c>
      <c r="G179" s="452"/>
      <c r="H179" s="452"/>
      <c r="I179" s="452"/>
      <c r="J179" s="452"/>
      <c r="K179" s="453"/>
      <c r="L179" s="456" t="s">
        <v>121</v>
      </c>
      <c r="M179" s="133">
        <f>'IMP-PAV-R00'!$S$31</f>
        <v>260.2</v>
      </c>
      <c r="N179" s="134">
        <f t="shared" si="22"/>
        <v>260.2</v>
      </c>
      <c r="P179" s="23"/>
    </row>
    <row r="180" spans="1:16" s="8" customFormat="1" ht="24.95" customHeight="1" x14ac:dyDescent="0.25">
      <c r="A180" s="128"/>
      <c r="B180" s="146"/>
      <c r="C180" s="141"/>
      <c r="D180" s="130"/>
      <c r="E180" s="139"/>
      <c r="F180" s="130"/>
      <c r="G180" s="130"/>
      <c r="H180" s="130"/>
      <c r="I180" s="130"/>
      <c r="J180" s="139"/>
      <c r="K180" s="131"/>
      <c r="L180" s="132"/>
      <c r="M180" s="133"/>
      <c r="N180" s="134">
        <f t="shared" si="22"/>
        <v>0</v>
      </c>
      <c r="P180" s="23"/>
    </row>
    <row r="181" spans="1:16" s="8" customFormat="1" ht="24.95" customHeight="1" x14ac:dyDescent="0.25">
      <c r="A181" s="128"/>
      <c r="B181" s="140"/>
      <c r="C181" s="141"/>
      <c r="D181" s="130"/>
      <c r="E181" s="130" t="s">
        <v>187</v>
      </c>
      <c r="F181" s="130"/>
      <c r="G181" s="130"/>
      <c r="H181" s="130"/>
      <c r="I181" s="130"/>
      <c r="J181" s="130"/>
      <c r="K181" s="131"/>
      <c r="L181" s="132">
        <v>0</v>
      </c>
      <c r="M181" s="133"/>
      <c r="N181" s="134">
        <f t="shared" si="22"/>
        <v>0</v>
      </c>
      <c r="P181" s="23"/>
    </row>
    <row r="182" spans="1:16" s="8" customFormat="1" ht="24.95" customHeight="1" x14ac:dyDescent="0.25">
      <c r="A182" s="135"/>
      <c r="B182" s="152"/>
      <c r="C182" s="147"/>
      <c r="D182" s="136"/>
      <c r="E182" s="136"/>
      <c r="F182" s="251" t="s">
        <v>632</v>
      </c>
      <c r="G182" s="251"/>
      <c r="H182" s="251"/>
      <c r="I182" s="251"/>
      <c r="J182" s="251"/>
      <c r="K182" s="252"/>
      <c r="L182" s="137" t="s">
        <v>119</v>
      </c>
      <c r="M182" s="133">
        <f>+'IMP-PAI-R00'!G11</f>
        <v>1048</v>
      </c>
      <c r="N182" s="134">
        <f t="shared" si="22"/>
        <v>1048</v>
      </c>
      <c r="P182" s="23"/>
    </row>
    <row r="183" spans="1:16" s="8" customFormat="1" ht="24.95" customHeight="1" x14ac:dyDescent="0.25">
      <c r="A183" s="135"/>
      <c r="B183" s="152"/>
      <c r="C183" s="147"/>
      <c r="D183" s="136"/>
      <c r="E183" s="136"/>
      <c r="F183" s="251" t="str">
        <f>'[1] IMPLANTAÇÃO E ABRIGO DE RESÍD.'!$D$622</f>
        <v>FORRACAO - AGAPANTO. (ADAPTADO CONFORME DECRETO 9900/2021)</v>
      </c>
      <c r="G183" s="251"/>
      <c r="H183" s="251"/>
      <c r="I183" s="251"/>
      <c r="J183" s="251"/>
      <c r="K183" s="252"/>
      <c r="L183" s="137" t="s">
        <v>118</v>
      </c>
      <c r="M183" s="133">
        <f>'IMP-PAI-R00'!$H$12</f>
        <v>29.099999999999998</v>
      </c>
      <c r="N183" s="134">
        <f t="shared" si="22"/>
        <v>29.099999999999998</v>
      </c>
      <c r="P183" s="23"/>
    </row>
    <row r="184" spans="1:16" s="8" customFormat="1" ht="24.95" customHeight="1" x14ac:dyDescent="0.25">
      <c r="A184" s="135"/>
      <c r="B184" s="152"/>
      <c r="C184" s="147"/>
      <c r="D184" s="136"/>
      <c r="E184" s="136"/>
      <c r="F184" s="251" t="s">
        <v>629</v>
      </c>
      <c r="G184" s="251"/>
      <c r="H184" s="251"/>
      <c r="I184" s="251"/>
      <c r="J184" s="251"/>
      <c r="K184" s="252"/>
      <c r="L184" s="137" t="s">
        <v>119</v>
      </c>
      <c r="M184" s="133">
        <f>'IMP-PAI-R00'!$G$15</f>
        <v>8</v>
      </c>
      <c r="N184" s="134">
        <f t="shared" si="22"/>
        <v>8</v>
      </c>
      <c r="P184" s="23"/>
    </row>
    <row r="185" spans="1:16" s="8" customFormat="1" ht="24.95" customHeight="1" x14ac:dyDescent="0.25">
      <c r="A185" s="135"/>
      <c r="B185" s="152"/>
      <c r="C185" s="147"/>
      <c r="D185" s="136"/>
      <c r="E185" s="136"/>
      <c r="F185" s="251" t="str">
        <f>'[1] IMPLANTAÇÃO E ABRIGO DE RESÍD.'!$D$623</f>
        <v>PLANTA COSTELA DE ADÃO (mostera deliciosa), FORNECIMENTO E PLANTIO. (ADAPTADO CONFORME DECRETO 9900/2021)</v>
      </c>
      <c r="G185" s="251"/>
      <c r="H185" s="251"/>
      <c r="I185" s="251"/>
      <c r="J185" s="251"/>
      <c r="K185" s="252"/>
      <c r="L185" s="137" t="s">
        <v>119</v>
      </c>
      <c r="M185" s="133">
        <f>+'IMP-PAI-R00'!G16</f>
        <v>12</v>
      </c>
      <c r="N185" s="134">
        <f t="shared" si="22"/>
        <v>12</v>
      </c>
      <c r="P185" s="23"/>
    </row>
    <row r="186" spans="1:16" s="8" customFormat="1" ht="24.95" customHeight="1" x14ac:dyDescent="0.25">
      <c r="A186" s="135"/>
      <c r="B186" s="152"/>
      <c r="C186" s="147"/>
      <c r="D186" s="136"/>
      <c r="E186" s="136"/>
      <c r="F186" s="251" t="str">
        <f>'[1] IMPLANTAÇÃO E ABRIGO DE RESÍD.'!$D$624</f>
        <v>FORRAÇÃO FALSO-IRIS. (ADAPTADO CONFORME DECRETO 9900/2021)</v>
      </c>
      <c r="G186" s="251"/>
      <c r="H186" s="251"/>
      <c r="I186" s="251"/>
      <c r="J186" s="251"/>
      <c r="K186" s="252"/>
      <c r="L186" s="137" t="s">
        <v>118</v>
      </c>
      <c r="M186" s="133">
        <f>'IMP-PAI-R00'!$H$17</f>
        <v>23.709999999999997</v>
      </c>
      <c r="N186" s="134">
        <f t="shared" si="22"/>
        <v>23.709999999999997</v>
      </c>
      <c r="P186" s="23"/>
    </row>
    <row r="187" spans="1:16" s="8" customFormat="1" ht="24.95" customHeight="1" x14ac:dyDescent="0.25">
      <c r="A187" s="135"/>
      <c r="B187" s="152"/>
      <c r="C187" s="147"/>
      <c r="D187" s="136"/>
      <c r="E187" s="136"/>
      <c r="F187" s="448" t="s">
        <v>633</v>
      </c>
      <c r="G187" s="251"/>
      <c r="H187" s="251"/>
      <c r="I187" s="251"/>
      <c r="J187" s="251"/>
      <c r="K187" s="252"/>
      <c r="L187" s="137" t="s">
        <v>118</v>
      </c>
      <c r="M187" s="133">
        <f>'IMP-PAI-R00'!$H$18</f>
        <v>272.52999999999997</v>
      </c>
      <c r="N187" s="134">
        <f t="shared" si="22"/>
        <v>272.52999999999997</v>
      </c>
      <c r="P187" s="23"/>
    </row>
    <row r="188" spans="1:16" s="8" customFormat="1" ht="24.95" customHeight="1" x14ac:dyDescent="0.25">
      <c r="A188" s="135"/>
      <c r="B188" s="152"/>
      <c r="C188" s="147"/>
      <c r="D188" s="136"/>
      <c r="E188" s="136"/>
      <c r="F188" s="251" t="s">
        <v>634</v>
      </c>
      <c r="G188" s="251"/>
      <c r="H188" s="251"/>
      <c r="I188" s="251"/>
      <c r="J188" s="251"/>
      <c r="K188" s="252"/>
      <c r="L188" s="137" t="s">
        <v>118</v>
      </c>
      <c r="M188" s="133">
        <f>'IMP-PAI-R00'!$H$19</f>
        <v>65.5</v>
      </c>
      <c r="N188" s="134">
        <f t="shared" si="22"/>
        <v>65.5</v>
      </c>
      <c r="P188" s="23"/>
    </row>
    <row r="189" spans="1:16" s="8" customFormat="1" ht="24.95" customHeight="1" x14ac:dyDescent="0.25">
      <c r="A189" s="135"/>
      <c r="B189" s="152"/>
      <c r="C189" s="147"/>
      <c r="D189" s="136"/>
      <c r="E189" s="136"/>
      <c r="F189" s="251" t="s">
        <v>635</v>
      </c>
      <c r="G189" s="251"/>
      <c r="H189" s="251"/>
      <c r="I189" s="251"/>
      <c r="J189" s="251"/>
      <c r="K189" s="252"/>
      <c r="L189" s="137" t="s">
        <v>118</v>
      </c>
      <c r="M189" s="133">
        <f>'IMP-PAI-R00'!$H$20</f>
        <v>466</v>
      </c>
      <c r="N189" s="134">
        <f t="shared" si="22"/>
        <v>466</v>
      </c>
      <c r="P189" s="23"/>
    </row>
    <row r="190" spans="1:16" s="8" customFormat="1" ht="24.95" customHeight="1" x14ac:dyDescent="0.25">
      <c r="A190" s="135"/>
      <c r="B190" s="152"/>
      <c r="C190" s="147"/>
      <c r="D190" s="136"/>
      <c r="E190" s="136"/>
      <c r="F190" s="251" t="s">
        <v>628</v>
      </c>
      <c r="G190" s="251"/>
      <c r="H190" s="251"/>
      <c r="I190" s="251"/>
      <c r="J190" s="251"/>
      <c r="K190" s="252"/>
      <c r="L190" s="137" t="s">
        <v>181</v>
      </c>
      <c r="M190" s="133">
        <f>'IMP-PAI-R00'!$G$21</f>
        <v>6</v>
      </c>
      <c r="N190" s="134">
        <f t="shared" si="22"/>
        <v>6</v>
      </c>
      <c r="P190" s="23"/>
    </row>
    <row r="191" spans="1:16" s="8" customFormat="1" ht="24.95" customHeight="1" x14ac:dyDescent="0.25">
      <c r="A191" s="135"/>
      <c r="B191" s="152"/>
      <c r="C191" s="147"/>
      <c r="D191" s="136"/>
      <c r="E191" s="136"/>
      <c r="F191" s="251" t="s">
        <v>630</v>
      </c>
      <c r="G191" s="251"/>
      <c r="H191" s="251"/>
      <c r="I191" s="251"/>
      <c r="J191" s="251"/>
      <c r="K191" s="252"/>
      <c r="L191" s="137" t="s">
        <v>181</v>
      </c>
      <c r="M191" s="133">
        <f>'IMP-PAI-R00'!$G$22</f>
        <v>5</v>
      </c>
      <c r="N191" s="134">
        <f t="shared" si="22"/>
        <v>5</v>
      </c>
      <c r="P191" s="23"/>
    </row>
    <row r="192" spans="1:16" s="8" customFormat="1" ht="24.95" customHeight="1" x14ac:dyDescent="0.25">
      <c r="A192" s="135"/>
      <c r="B192" s="152"/>
      <c r="C192" s="147"/>
      <c r="D192" s="136"/>
      <c r="E192" s="136"/>
      <c r="F192" s="251" t="s">
        <v>186</v>
      </c>
      <c r="G192" s="251"/>
      <c r="H192" s="251"/>
      <c r="I192" s="251"/>
      <c r="J192" s="251"/>
      <c r="K192" s="252"/>
      <c r="L192" s="137" t="s">
        <v>118</v>
      </c>
      <c r="M192" s="133">
        <f>'IMP-PAI-R00'!$H$23</f>
        <v>67.649999999999991</v>
      </c>
      <c r="N192" s="134">
        <f t="shared" si="22"/>
        <v>67.649999999999991</v>
      </c>
      <c r="P192" s="23"/>
    </row>
    <row r="193" spans="1:16" s="8" customFormat="1" ht="24.95" customHeight="1" x14ac:dyDescent="0.25">
      <c r="A193" s="135"/>
      <c r="B193" s="152"/>
      <c r="C193" s="147"/>
      <c r="D193" s="136"/>
      <c r="E193" s="136"/>
      <c r="F193" s="251" t="s">
        <v>631</v>
      </c>
      <c r="G193" s="251"/>
      <c r="H193" s="251"/>
      <c r="I193" s="251"/>
      <c r="J193" s="251"/>
      <c r="K193" s="252"/>
      <c r="L193" s="137" t="s">
        <v>181</v>
      </c>
      <c r="M193" s="133">
        <f>'IMP-PAI-R00'!$G$25</f>
        <v>11</v>
      </c>
      <c r="N193" s="134">
        <f t="shared" si="22"/>
        <v>11</v>
      </c>
      <c r="P193" s="23"/>
    </row>
    <row r="194" spans="1:16" s="8" customFormat="1" ht="24.95" customHeight="1" x14ac:dyDescent="0.25">
      <c r="A194" s="135"/>
      <c r="B194" s="152"/>
      <c r="C194" s="147"/>
      <c r="D194" s="136"/>
      <c r="E194" s="136"/>
      <c r="F194" s="251" t="s">
        <v>627</v>
      </c>
      <c r="G194" s="251"/>
      <c r="H194" s="251"/>
      <c r="I194" s="251"/>
      <c r="J194" s="251"/>
      <c r="K194" s="252"/>
      <c r="L194" s="137" t="s">
        <v>118</v>
      </c>
      <c r="M194" s="133">
        <f>+'IMP-PAI-R00'!H13+'IMP-PAI-R00'!H14+'IMP-PAI-R00'!H26+'IMP-PAI-R00'!H24</f>
        <v>139.29</v>
      </c>
      <c r="N194" s="134">
        <f t="shared" ref="N194" si="23">SUM(M194:M194)</f>
        <v>139.29</v>
      </c>
      <c r="P194" s="23"/>
    </row>
    <row r="195" spans="1:16" s="8" customFormat="1" ht="24.95" customHeight="1" x14ac:dyDescent="0.25">
      <c r="A195" s="135"/>
      <c r="B195" s="152"/>
      <c r="C195" s="147"/>
      <c r="D195" s="136"/>
      <c r="E195" s="136"/>
      <c r="F195" s="251" t="s">
        <v>636</v>
      </c>
      <c r="G195" s="251"/>
      <c r="H195" s="251"/>
      <c r="I195" s="251"/>
      <c r="J195" s="251"/>
      <c r="K195" s="252"/>
      <c r="L195" s="137" t="s">
        <v>118</v>
      </c>
      <c r="M195" s="133">
        <f>SUM('IMP-PAI-R00'!H11:H26)</f>
        <v>1111.5199999999998</v>
      </c>
      <c r="N195" s="134">
        <f t="shared" ref="N195" si="24">SUM(M195:M195)</f>
        <v>1111.5199999999998</v>
      </c>
      <c r="P195" s="23"/>
    </row>
    <row r="196" spans="1:16" s="8" customFormat="1" ht="24.95" customHeight="1" x14ac:dyDescent="0.25">
      <c r="A196" s="128"/>
      <c r="B196" s="146"/>
      <c r="C196" s="141"/>
      <c r="D196" s="142"/>
      <c r="E196" s="153"/>
      <c r="F196" s="142"/>
      <c r="G196" s="142"/>
      <c r="H196" s="142"/>
      <c r="I196" s="142"/>
      <c r="J196" s="153"/>
      <c r="K196" s="143"/>
      <c r="L196" s="144"/>
      <c r="M196" s="145"/>
      <c r="N196" s="134"/>
      <c r="P196" s="23"/>
    </row>
    <row r="197" spans="1:16" s="8" customFormat="1" ht="24.95" customHeight="1" x14ac:dyDescent="0.25">
      <c r="A197" s="128"/>
      <c r="B197" s="140"/>
      <c r="C197" s="141"/>
      <c r="D197" s="142"/>
      <c r="E197" s="142" t="s">
        <v>68</v>
      </c>
      <c r="F197" s="142"/>
      <c r="G197" s="142"/>
      <c r="H197" s="142"/>
      <c r="I197" s="142"/>
      <c r="J197" s="142"/>
      <c r="K197" s="143"/>
      <c r="L197" s="151"/>
      <c r="N197" s="134"/>
      <c r="P197" s="23"/>
    </row>
    <row r="198" spans="1:16" s="8" customFormat="1" ht="24.95" customHeight="1" x14ac:dyDescent="0.25">
      <c r="A198" s="135"/>
      <c r="B198" s="152"/>
      <c r="C198" s="141"/>
      <c r="D198" s="142"/>
      <c r="E198" s="153"/>
      <c r="F198" s="148" t="s">
        <v>184</v>
      </c>
      <c r="G198" s="149"/>
      <c r="H198" s="149"/>
      <c r="I198" s="149"/>
      <c r="J198" s="149"/>
      <c r="K198" s="150"/>
      <c r="L198" s="151" t="s">
        <v>185</v>
      </c>
      <c r="M198" s="145">
        <f>'IMPLANTAÇÃO-DIVERSOS-R00'!$J$11</f>
        <v>4</v>
      </c>
      <c r="N198" s="134">
        <f>SUM(M198:M198)</f>
        <v>4</v>
      </c>
      <c r="P198" s="23"/>
    </row>
    <row r="199" spans="1:16" s="8" customFormat="1" ht="24.95" customHeight="1" x14ac:dyDescent="0.25">
      <c r="A199" s="135"/>
      <c r="B199" s="152"/>
      <c r="C199" s="141"/>
      <c r="D199" s="142"/>
      <c r="E199" s="153"/>
      <c r="F199" s="148" t="s">
        <v>183</v>
      </c>
      <c r="G199" s="149"/>
      <c r="H199" s="149"/>
      <c r="I199" s="149"/>
      <c r="J199" s="149"/>
      <c r="K199" s="150"/>
      <c r="L199" s="151" t="s">
        <v>185</v>
      </c>
      <c r="M199" s="145">
        <f>'IMPLANTAÇÃO-DIVERSOS-R00'!$J$13</f>
        <v>6</v>
      </c>
      <c r="N199" s="134">
        <f>SUM(M199:M199)</f>
        <v>6</v>
      </c>
      <c r="P199" s="23"/>
    </row>
    <row r="200" spans="1:16" s="8" customFormat="1" ht="24.95" customHeight="1" x14ac:dyDescent="0.25">
      <c r="A200" s="135"/>
      <c r="B200" s="152"/>
      <c r="C200" s="141"/>
      <c r="D200" s="142"/>
      <c r="E200" s="153"/>
      <c r="F200" s="148" t="s">
        <v>182</v>
      </c>
      <c r="G200" s="149"/>
      <c r="H200" s="149"/>
      <c r="I200" s="149"/>
      <c r="J200" s="149"/>
      <c r="K200" s="150"/>
      <c r="L200" s="151" t="s">
        <v>185</v>
      </c>
      <c r="M200" s="145">
        <f>'IMPLANTAÇÃO-DIVERSOS-R00'!$J$14</f>
        <v>12.739999999999998</v>
      </c>
      <c r="N200" s="134">
        <f>SUM(M200:M200)</f>
        <v>12.739999999999998</v>
      </c>
      <c r="P200" s="23"/>
    </row>
    <row r="201" spans="1:16" s="8" customFormat="1" ht="24.95" customHeight="1" x14ac:dyDescent="0.25">
      <c r="A201" s="135"/>
      <c r="B201" s="152"/>
      <c r="C201" s="141"/>
      <c r="D201" s="142"/>
      <c r="E201" s="153"/>
      <c r="F201" s="148" t="s">
        <v>180</v>
      </c>
      <c r="G201" s="149"/>
      <c r="H201" s="149"/>
      <c r="I201" s="149"/>
      <c r="J201" s="149"/>
      <c r="K201" s="150"/>
      <c r="L201" s="151" t="s">
        <v>185</v>
      </c>
      <c r="M201" s="145">
        <f>'IMPLANTAÇÃO-DIVERSOS-R00'!$J$15</f>
        <v>3.6399999999999997</v>
      </c>
      <c r="N201" s="134">
        <f>SUM(M201:M201)</f>
        <v>3.6399999999999997</v>
      </c>
      <c r="P201" s="23"/>
    </row>
    <row r="202" spans="1:16" s="8" customFormat="1" ht="24.95" customHeight="1" x14ac:dyDescent="0.25">
      <c r="A202" s="135"/>
      <c r="B202" s="152"/>
      <c r="C202" s="147"/>
      <c r="D202" s="148"/>
      <c r="F202" s="148" t="s">
        <v>189</v>
      </c>
      <c r="G202" s="155"/>
      <c r="H202" s="155"/>
      <c r="I202" s="155"/>
      <c r="J202" s="155"/>
      <c r="K202" s="156"/>
      <c r="L202" s="151" t="s">
        <v>119</v>
      </c>
      <c r="M202" s="145">
        <f>'IMP-ESQ-R00'!$I$22</f>
        <v>3</v>
      </c>
      <c r="N202" s="134">
        <f>SUM(M202:M202)</f>
        <v>3</v>
      </c>
      <c r="P202" s="23"/>
    </row>
    <row r="203" spans="1:16" s="8" customFormat="1" ht="24.95" customHeight="1" x14ac:dyDescent="0.25">
      <c r="A203" s="128"/>
      <c r="B203" s="146"/>
      <c r="C203" s="141"/>
      <c r="D203" s="142"/>
      <c r="E203" s="153"/>
      <c r="F203" s="142"/>
      <c r="G203" s="142"/>
      <c r="H203" s="142"/>
      <c r="I203" s="142"/>
      <c r="J203" s="153"/>
      <c r="K203" s="143"/>
      <c r="L203" s="144"/>
      <c r="M203" s="145"/>
      <c r="N203" s="134">
        <f t="shared" ref="N203:N205" si="25">SUM(M203:M203)</f>
        <v>0</v>
      </c>
      <c r="P203" s="23"/>
    </row>
    <row r="204" spans="1:16" s="8" customFormat="1" ht="24.95" customHeight="1" x14ac:dyDescent="0.25">
      <c r="A204" s="128"/>
      <c r="B204" s="140"/>
      <c r="C204" s="141"/>
      <c r="D204" s="130" t="s">
        <v>484</v>
      </c>
      <c r="E204" s="130"/>
      <c r="F204" s="142"/>
      <c r="G204" s="142"/>
      <c r="H204" s="142"/>
      <c r="I204" s="142"/>
      <c r="J204" s="142"/>
      <c r="K204" s="143"/>
      <c r="L204" s="144"/>
      <c r="M204" s="145"/>
      <c r="N204" s="134">
        <f t="shared" si="25"/>
        <v>0</v>
      </c>
      <c r="P204" s="23"/>
    </row>
    <row r="205" spans="1:16" s="8" customFormat="1" ht="24.95" customHeight="1" x14ac:dyDescent="0.25">
      <c r="A205" s="128"/>
      <c r="B205" s="140"/>
      <c r="C205" s="141"/>
      <c r="D205" s="130"/>
      <c r="E205" s="130" t="s">
        <v>485</v>
      </c>
      <c r="F205" s="174"/>
      <c r="G205" s="174"/>
      <c r="H205" s="174"/>
      <c r="I205" s="174"/>
      <c r="J205" s="174"/>
      <c r="K205" s="175"/>
      <c r="L205" s="176">
        <v>0</v>
      </c>
      <c r="M205" s="177"/>
      <c r="N205" s="134">
        <f t="shared" si="25"/>
        <v>0</v>
      </c>
      <c r="P205" s="23"/>
    </row>
    <row r="206" spans="1:16" s="8" customFormat="1" ht="24.95" customHeight="1" x14ac:dyDescent="0.25">
      <c r="A206" s="135"/>
      <c r="B206" s="152"/>
      <c r="C206" s="147"/>
      <c r="D206" s="148"/>
      <c r="E206" s="148"/>
      <c r="F206" s="251" t="s">
        <v>486</v>
      </c>
      <c r="G206" s="251"/>
      <c r="H206" s="251"/>
      <c r="I206" s="251"/>
      <c r="J206" s="251"/>
      <c r="K206" s="252"/>
      <c r="L206" s="137" t="s">
        <v>121</v>
      </c>
      <c r="M206" s="133">
        <v>3.1</v>
      </c>
      <c r="N206" s="134">
        <f t="shared" ref="N206:N236" si="26">SUM(M206:M206)</f>
        <v>3.1</v>
      </c>
      <c r="P206" s="23"/>
    </row>
    <row r="207" spans="1:16" s="8" customFormat="1" ht="24.95" customHeight="1" x14ac:dyDescent="0.25">
      <c r="A207" s="135"/>
      <c r="B207" s="152"/>
      <c r="C207" s="147"/>
      <c r="D207" s="148"/>
      <c r="E207" s="148"/>
      <c r="F207" s="251" t="s">
        <v>488</v>
      </c>
      <c r="G207" s="251"/>
      <c r="H207" s="251"/>
      <c r="I207" s="251"/>
      <c r="J207" s="251"/>
      <c r="K207" s="252"/>
      <c r="L207" s="137" t="s">
        <v>487</v>
      </c>
      <c r="M207" s="133">
        <v>1</v>
      </c>
      <c r="N207" s="134">
        <f t="shared" si="26"/>
        <v>1</v>
      </c>
      <c r="P207" s="23"/>
    </row>
    <row r="208" spans="1:16" s="8" customFormat="1" ht="24.95" customHeight="1" x14ac:dyDescent="0.25">
      <c r="A208" s="135"/>
      <c r="B208" s="152"/>
      <c r="C208" s="147"/>
      <c r="D208" s="148"/>
      <c r="E208" s="148"/>
      <c r="F208" s="251" t="s">
        <v>489</v>
      </c>
      <c r="G208" s="251"/>
      <c r="H208" s="251"/>
      <c r="I208" s="251"/>
      <c r="J208" s="251"/>
      <c r="K208" s="252"/>
      <c r="L208" s="137" t="s">
        <v>487</v>
      </c>
      <c r="M208" s="133">
        <v>3</v>
      </c>
      <c r="N208" s="134">
        <f t="shared" si="26"/>
        <v>3</v>
      </c>
      <c r="P208" s="23"/>
    </row>
    <row r="209" spans="1:16" s="8" customFormat="1" ht="24.95" customHeight="1" x14ac:dyDescent="0.25">
      <c r="A209" s="135"/>
      <c r="B209" s="152"/>
      <c r="C209" s="147"/>
      <c r="D209" s="148"/>
      <c r="E209" s="148"/>
      <c r="F209" s="251" t="s">
        <v>490</v>
      </c>
      <c r="G209" s="251"/>
      <c r="H209" s="251"/>
      <c r="I209" s="251"/>
      <c r="J209" s="251"/>
      <c r="K209" s="252"/>
      <c r="L209" s="137" t="s">
        <v>487</v>
      </c>
      <c r="M209" s="133">
        <v>5</v>
      </c>
      <c r="N209" s="134">
        <f t="shared" si="26"/>
        <v>5</v>
      </c>
      <c r="P209" s="23"/>
    </row>
    <row r="210" spans="1:16" s="8" customFormat="1" ht="24.95" customHeight="1" x14ac:dyDescent="0.25">
      <c r="A210" s="135"/>
      <c r="B210" s="152"/>
      <c r="C210" s="147"/>
      <c r="D210" s="148"/>
      <c r="E210" s="148"/>
      <c r="F210" s="251" t="s">
        <v>491</v>
      </c>
      <c r="G210" s="251"/>
      <c r="H210" s="251"/>
      <c r="I210" s="251"/>
      <c r="J210" s="251"/>
      <c r="K210" s="252"/>
      <c r="L210" s="137" t="s">
        <v>487</v>
      </c>
      <c r="M210" s="133">
        <v>2</v>
      </c>
      <c r="N210" s="134">
        <f t="shared" si="26"/>
        <v>2</v>
      </c>
      <c r="P210" s="23"/>
    </row>
    <row r="211" spans="1:16" s="8" customFormat="1" ht="24.95" customHeight="1" x14ac:dyDescent="0.25">
      <c r="A211" s="135"/>
      <c r="B211" s="152"/>
      <c r="C211" s="147"/>
      <c r="D211" s="148"/>
      <c r="E211" s="148"/>
      <c r="F211" s="251" t="s">
        <v>492</v>
      </c>
      <c r="G211" s="251"/>
      <c r="H211" s="251"/>
      <c r="I211" s="251"/>
      <c r="J211" s="251"/>
      <c r="K211" s="252"/>
      <c r="L211" s="137" t="s">
        <v>487</v>
      </c>
      <c r="M211" s="133">
        <v>1</v>
      </c>
      <c r="N211" s="134">
        <f t="shared" si="26"/>
        <v>1</v>
      </c>
      <c r="P211" s="23"/>
    </row>
    <row r="212" spans="1:16" s="8" customFormat="1" ht="24.95" customHeight="1" x14ac:dyDescent="0.25">
      <c r="A212" s="135"/>
      <c r="B212" s="152"/>
      <c r="C212" s="147"/>
      <c r="D212" s="148"/>
      <c r="E212" s="148"/>
      <c r="F212" s="251" t="s">
        <v>507</v>
      </c>
      <c r="G212" s="251"/>
      <c r="H212" s="251"/>
      <c r="I212" s="251"/>
      <c r="J212" s="251"/>
      <c r="K212" s="252"/>
      <c r="L212" s="137" t="s">
        <v>487</v>
      </c>
      <c r="M212" s="133">
        <v>2</v>
      </c>
      <c r="N212" s="134">
        <f t="shared" ref="N212:N233" si="27">SUM(M212:M212)</f>
        <v>2</v>
      </c>
      <c r="P212" s="23"/>
    </row>
    <row r="213" spans="1:16" s="8" customFormat="1" ht="24.95" customHeight="1" x14ac:dyDescent="0.25">
      <c r="A213" s="135"/>
      <c r="B213" s="152"/>
      <c r="C213" s="147"/>
      <c r="D213" s="148"/>
      <c r="E213" s="148"/>
      <c r="F213" s="251" t="s">
        <v>508</v>
      </c>
      <c r="G213" s="251"/>
      <c r="H213" s="251"/>
      <c r="I213" s="251"/>
      <c r="J213" s="251"/>
      <c r="K213" s="252"/>
      <c r="L213" s="137" t="s">
        <v>487</v>
      </c>
      <c r="M213" s="133">
        <v>2</v>
      </c>
      <c r="N213" s="134">
        <f t="shared" si="27"/>
        <v>2</v>
      </c>
      <c r="P213" s="23"/>
    </row>
    <row r="214" spans="1:16" s="8" customFormat="1" ht="24.95" customHeight="1" x14ac:dyDescent="0.25">
      <c r="A214" s="135"/>
      <c r="B214" s="152"/>
      <c r="C214" s="147"/>
      <c r="D214" s="148"/>
      <c r="E214" s="148"/>
      <c r="F214" s="251" t="s">
        <v>503</v>
      </c>
      <c r="G214" s="251"/>
      <c r="H214" s="251"/>
      <c r="I214" s="251"/>
      <c r="J214" s="251"/>
      <c r="K214" s="252"/>
      <c r="L214" s="137" t="s">
        <v>487</v>
      </c>
      <c r="M214" s="133">
        <v>2</v>
      </c>
      <c r="N214" s="134">
        <f t="shared" ref="N214" si="28">SUM(M214:M214)</f>
        <v>2</v>
      </c>
      <c r="P214" s="23"/>
    </row>
    <row r="215" spans="1:16" s="8" customFormat="1" ht="24.95" customHeight="1" x14ac:dyDescent="0.25">
      <c r="A215" s="135"/>
      <c r="B215" s="152"/>
      <c r="C215" s="147"/>
      <c r="D215" s="148"/>
      <c r="E215" s="148"/>
      <c r="F215" s="251" t="s">
        <v>493</v>
      </c>
      <c r="G215" s="251"/>
      <c r="H215" s="251"/>
      <c r="I215" s="251"/>
      <c r="J215" s="251"/>
      <c r="K215" s="252"/>
      <c r="L215" s="137" t="s">
        <v>487</v>
      </c>
      <c r="M215" s="133">
        <v>7</v>
      </c>
      <c r="N215" s="134">
        <f t="shared" si="27"/>
        <v>7</v>
      </c>
      <c r="P215" s="23"/>
    </row>
    <row r="216" spans="1:16" s="8" customFormat="1" ht="24.95" customHeight="1" x14ac:dyDescent="0.25">
      <c r="A216" s="135"/>
      <c r="B216" s="152"/>
      <c r="C216" s="147"/>
      <c r="D216" s="148"/>
      <c r="E216" s="148"/>
      <c r="F216" s="251" t="s">
        <v>502</v>
      </c>
      <c r="G216" s="251"/>
      <c r="H216" s="251"/>
      <c r="I216" s="251"/>
      <c r="J216" s="251"/>
      <c r="K216" s="252"/>
      <c r="L216" s="137" t="s">
        <v>487</v>
      </c>
      <c r="M216" s="133">
        <v>3</v>
      </c>
      <c r="N216" s="134">
        <f t="shared" ref="N216" si="29">SUM(M216:M216)</f>
        <v>3</v>
      </c>
      <c r="P216" s="23"/>
    </row>
    <row r="217" spans="1:16" s="8" customFormat="1" ht="24.95" customHeight="1" x14ac:dyDescent="0.25">
      <c r="A217" s="135"/>
      <c r="B217" s="152"/>
      <c r="C217" s="147"/>
      <c r="D217" s="148"/>
      <c r="E217" s="148"/>
      <c r="F217" s="448" t="s">
        <v>501</v>
      </c>
      <c r="G217" s="251"/>
      <c r="H217" s="251"/>
      <c r="I217" s="251"/>
      <c r="J217" s="251"/>
      <c r="K217" s="252"/>
      <c r="L217" s="137" t="s">
        <v>487</v>
      </c>
      <c r="M217" s="133">
        <v>3</v>
      </c>
      <c r="N217" s="134">
        <f t="shared" si="27"/>
        <v>3</v>
      </c>
      <c r="P217" s="23"/>
    </row>
    <row r="218" spans="1:16" s="8" customFormat="1" ht="24.95" customHeight="1" x14ac:dyDescent="0.25">
      <c r="A218" s="135"/>
      <c r="B218" s="152"/>
      <c r="C218" s="147"/>
      <c r="D218" s="148"/>
      <c r="E218" s="148"/>
      <c r="F218" s="251" t="s">
        <v>494</v>
      </c>
      <c r="G218" s="251"/>
      <c r="H218" s="251"/>
      <c r="I218" s="251"/>
      <c r="J218" s="251"/>
      <c r="K218" s="252"/>
      <c r="L218" s="137" t="s">
        <v>121</v>
      </c>
      <c r="M218" s="133">
        <v>24.2</v>
      </c>
      <c r="N218" s="134">
        <f t="shared" si="27"/>
        <v>24.2</v>
      </c>
      <c r="P218" s="23"/>
    </row>
    <row r="219" spans="1:16" s="8" customFormat="1" ht="24.95" customHeight="1" x14ac:dyDescent="0.25">
      <c r="A219" s="135"/>
      <c r="B219" s="152"/>
      <c r="C219" s="147"/>
      <c r="D219" s="148"/>
      <c r="E219" s="148"/>
      <c r="F219" s="251" t="s">
        <v>495</v>
      </c>
      <c r="G219" s="251"/>
      <c r="H219" s="251"/>
      <c r="I219" s="251"/>
      <c r="J219" s="251"/>
      <c r="K219" s="252"/>
      <c r="L219" s="137" t="s">
        <v>121</v>
      </c>
      <c r="M219" s="133">
        <v>34.200000000000003</v>
      </c>
      <c r="N219" s="134">
        <f t="shared" si="27"/>
        <v>34.200000000000003</v>
      </c>
      <c r="P219" s="23"/>
    </row>
    <row r="220" spans="1:16" s="8" customFormat="1" ht="24.95" customHeight="1" x14ac:dyDescent="0.25">
      <c r="A220" s="135"/>
      <c r="B220" s="152"/>
      <c r="C220" s="147"/>
      <c r="D220" s="148"/>
      <c r="E220" s="148"/>
      <c r="F220" s="251" t="s">
        <v>496</v>
      </c>
      <c r="G220" s="251"/>
      <c r="H220" s="251"/>
      <c r="I220" s="251"/>
      <c r="J220" s="251"/>
      <c r="K220" s="252"/>
      <c r="L220" s="137" t="s">
        <v>121</v>
      </c>
      <c r="M220" s="133">
        <v>88</v>
      </c>
      <c r="N220" s="134">
        <f t="shared" si="27"/>
        <v>88</v>
      </c>
      <c r="P220" s="23"/>
    </row>
    <row r="221" spans="1:16" s="8" customFormat="1" ht="24.95" customHeight="1" x14ac:dyDescent="0.25">
      <c r="A221" s="135"/>
      <c r="B221" s="152"/>
      <c r="C221" s="147"/>
      <c r="D221" s="148"/>
      <c r="E221" s="148"/>
      <c r="F221" s="251" t="s">
        <v>497</v>
      </c>
      <c r="G221" s="251"/>
      <c r="H221" s="251"/>
      <c r="I221" s="251"/>
      <c r="J221" s="251"/>
      <c r="K221" s="252"/>
      <c r="L221" s="137" t="s">
        <v>487</v>
      </c>
      <c r="M221" s="133">
        <v>3</v>
      </c>
      <c r="N221" s="134">
        <f t="shared" si="27"/>
        <v>3</v>
      </c>
      <c r="P221" s="23"/>
    </row>
    <row r="222" spans="1:16" s="8" customFormat="1" ht="24.95" customHeight="1" x14ac:dyDescent="0.25">
      <c r="A222" s="135"/>
      <c r="B222" s="152"/>
      <c r="C222" s="147"/>
      <c r="D222" s="148"/>
      <c r="E222" s="148"/>
      <c r="F222" s="251" t="s">
        <v>509</v>
      </c>
      <c r="G222" s="251"/>
      <c r="H222" s="251"/>
      <c r="I222" s="251"/>
      <c r="J222" s="251"/>
      <c r="K222" s="252"/>
      <c r="L222" s="137" t="s">
        <v>487</v>
      </c>
      <c r="M222" s="133">
        <v>2</v>
      </c>
      <c r="N222" s="134">
        <f t="shared" ref="N222" si="30">SUM(M222:M222)</f>
        <v>2</v>
      </c>
      <c r="P222" s="23"/>
    </row>
    <row r="223" spans="1:16" s="8" customFormat="1" ht="24.95" customHeight="1" x14ac:dyDescent="0.25">
      <c r="A223" s="135"/>
      <c r="B223" s="152"/>
      <c r="C223" s="147"/>
      <c r="D223" s="148"/>
      <c r="E223" s="148"/>
      <c r="F223" s="251" t="s">
        <v>510</v>
      </c>
      <c r="G223" s="251"/>
      <c r="H223" s="251"/>
      <c r="I223" s="251"/>
      <c r="J223" s="251"/>
      <c r="K223" s="252"/>
      <c r="L223" s="137" t="s">
        <v>487</v>
      </c>
      <c r="M223" s="133">
        <v>2</v>
      </c>
      <c r="N223" s="134">
        <f t="shared" ref="N223" si="31">SUM(M223:M223)</f>
        <v>2</v>
      </c>
      <c r="P223" s="23"/>
    </row>
    <row r="224" spans="1:16" s="8" customFormat="1" ht="24.95" customHeight="1" x14ac:dyDescent="0.25">
      <c r="A224" s="135"/>
      <c r="B224" s="152"/>
      <c r="C224" s="147"/>
      <c r="D224" s="148"/>
      <c r="E224" s="148"/>
      <c r="F224" s="251" t="s">
        <v>511</v>
      </c>
      <c r="G224" s="251"/>
      <c r="H224" s="251"/>
      <c r="I224" s="251"/>
      <c r="J224" s="251"/>
      <c r="K224" s="252"/>
      <c r="L224" s="137" t="s">
        <v>487</v>
      </c>
      <c r="M224" s="133">
        <v>2</v>
      </c>
      <c r="N224" s="134">
        <f t="shared" ref="N224:N225" si="32">SUM(M224:M224)</f>
        <v>2</v>
      </c>
      <c r="P224" s="23"/>
    </row>
    <row r="225" spans="1:16" s="8" customFormat="1" ht="24.95" customHeight="1" x14ac:dyDescent="0.25">
      <c r="A225" s="135"/>
      <c r="B225" s="152"/>
      <c r="C225" s="147"/>
      <c r="D225" s="148"/>
      <c r="E225" s="148"/>
      <c r="F225" s="251" t="s">
        <v>512</v>
      </c>
      <c r="G225" s="251"/>
      <c r="H225" s="251"/>
      <c r="I225" s="251"/>
      <c r="J225" s="251"/>
      <c r="K225" s="252"/>
      <c r="L225" s="137" t="s">
        <v>487</v>
      </c>
      <c r="M225" s="133">
        <v>3</v>
      </c>
      <c r="N225" s="134">
        <f t="shared" si="32"/>
        <v>3</v>
      </c>
      <c r="P225" s="23"/>
    </row>
    <row r="226" spans="1:16" s="8" customFormat="1" ht="24.95" customHeight="1" x14ac:dyDescent="0.25">
      <c r="A226" s="135"/>
      <c r="B226" s="152"/>
      <c r="C226" s="147"/>
      <c r="D226" s="148"/>
      <c r="E226" s="148"/>
      <c r="F226" s="251" t="s">
        <v>513</v>
      </c>
      <c r="G226" s="251"/>
      <c r="H226" s="251"/>
      <c r="I226" s="251"/>
      <c r="J226" s="251"/>
      <c r="K226" s="252"/>
      <c r="L226" s="137" t="s">
        <v>487</v>
      </c>
      <c r="M226" s="133">
        <v>3</v>
      </c>
      <c r="N226" s="134">
        <f t="shared" ref="N226" si="33">SUM(M226:M226)</f>
        <v>3</v>
      </c>
      <c r="P226" s="23"/>
    </row>
    <row r="227" spans="1:16" s="8" customFormat="1" ht="24.95" customHeight="1" x14ac:dyDescent="0.25">
      <c r="A227" s="135"/>
      <c r="B227" s="152"/>
      <c r="C227" s="147"/>
      <c r="D227" s="148"/>
      <c r="E227" s="148"/>
      <c r="F227" s="251" t="s">
        <v>514</v>
      </c>
      <c r="G227" s="251"/>
      <c r="H227" s="251"/>
      <c r="I227" s="251"/>
      <c r="J227" s="251"/>
      <c r="K227" s="252"/>
      <c r="L227" s="137" t="s">
        <v>487</v>
      </c>
      <c r="M227" s="133">
        <v>2</v>
      </c>
      <c r="N227" s="134">
        <f t="shared" si="27"/>
        <v>2</v>
      </c>
      <c r="P227" s="23"/>
    </row>
    <row r="228" spans="1:16" s="8" customFormat="1" ht="24.95" customHeight="1" x14ac:dyDescent="0.25">
      <c r="A228" s="135"/>
      <c r="B228" s="152"/>
      <c r="C228" s="147"/>
      <c r="D228" s="148"/>
      <c r="E228" s="148"/>
      <c r="F228" s="251" t="s">
        <v>515</v>
      </c>
      <c r="G228" s="251"/>
      <c r="H228" s="251"/>
      <c r="I228" s="251"/>
      <c r="J228" s="251"/>
      <c r="K228" s="252"/>
      <c r="L228" s="137" t="s">
        <v>487</v>
      </c>
      <c r="M228" s="133">
        <v>2</v>
      </c>
      <c r="N228" s="134">
        <f t="shared" si="27"/>
        <v>2</v>
      </c>
      <c r="P228" s="23"/>
    </row>
    <row r="229" spans="1:16" s="8" customFormat="1" ht="24.95" customHeight="1" x14ac:dyDescent="0.25">
      <c r="A229" s="135"/>
      <c r="B229" s="152"/>
      <c r="C229" s="147"/>
      <c r="D229" s="148"/>
      <c r="E229" s="148"/>
      <c r="F229" s="251" t="s">
        <v>516</v>
      </c>
      <c r="G229" s="251"/>
      <c r="H229" s="251"/>
      <c r="I229" s="251"/>
      <c r="J229" s="251"/>
      <c r="K229" s="252"/>
      <c r="L229" s="137" t="s">
        <v>487</v>
      </c>
      <c r="M229" s="133">
        <v>2</v>
      </c>
      <c r="N229" s="134">
        <f t="shared" ref="N229" si="34">SUM(M229:M229)</f>
        <v>2</v>
      </c>
      <c r="P229" s="23"/>
    </row>
    <row r="230" spans="1:16" s="8" customFormat="1" ht="24.95" customHeight="1" x14ac:dyDescent="0.25">
      <c r="A230" s="135"/>
      <c r="B230" s="152"/>
      <c r="C230" s="147"/>
      <c r="D230" s="148"/>
      <c r="E230" s="148"/>
      <c r="F230" s="251" t="s">
        <v>517</v>
      </c>
      <c r="G230" s="251"/>
      <c r="H230" s="251"/>
      <c r="I230" s="251"/>
      <c r="J230" s="251"/>
      <c r="K230" s="252"/>
      <c r="L230" s="137" t="s">
        <v>487</v>
      </c>
      <c r="M230" s="133">
        <v>1</v>
      </c>
      <c r="N230" s="134">
        <f t="shared" si="27"/>
        <v>1</v>
      </c>
      <c r="P230" s="23"/>
    </row>
    <row r="231" spans="1:16" s="8" customFormat="1" ht="24.95" customHeight="1" x14ac:dyDescent="0.25">
      <c r="A231" s="135"/>
      <c r="B231" s="152"/>
      <c r="C231" s="147"/>
      <c r="D231" s="148"/>
      <c r="E231" s="148"/>
      <c r="F231" s="251" t="s">
        <v>504</v>
      </c>
      <c r="G231" s="251"/>
      <c r="H231" s="251"/>
      <c r="I231" s="251"/>
      <c r="J231" s="251"/>
      <c r="K231" s="252"/>
      <c r="L231" s="137" t="s">
        <v>487</v>
      </c>
      <c r="M231" s="133">
        <v>8</v>
      </c>
      <c r="N231" s="134">
        <f t="shared" ref="N231" si="35">SUM(M231:M231)</f>
        <v>8</v>
      </c>
      <c r="P231" s="23"/>
    </row>
    <row r="232" spans="1:16" s="8" customFormat="1" ht="24.95" customHeight="1" x14ac:dyDescent="0.25">
      <c r="A232" s="135"/>
      <c r="B232" s="152"/>
      <c r="C232" s="147"/>
      <c r="D232" s="148"/>
      <c r="E232" s="148"/>
      <c r="F232" s="251" t="s">
        <v>505</v>
      </c>
      <c r="G232" s="251"/>
      <c r="H232" s="251"/>
      <c r="I232" s="251"/>
      <c r="J232" s="251"/>
      <c r="K232" s="252"/>
      <c r="L232" s="137" t="s">
        <v>487</v>
      </c>
      <c r="M232" s="133">
        <v>6</v>
      </c>
      <c r="N232" s="134">
        <f t="shared" ref="N232" si="36">SUM(M232:M232)</f>
        <v>6</v>
      </c>
      <c r="P232" s="23"/>
    </row>
    <row r="233" spans="1:16" s="8" customFormat="1" ht="24.95" customHeight="1" x14ac:dyDescent="0.25">
      <c r="A233" s="135"/>
      <c r="B233" s="152"/>
      <c r="C233" s="147"/>
      <c r="D233" s="148"/>
      <c r="E233" s="148"/>
      <c r="F233" s="251" t="s">
        <v>498</v>
      </c>
      <c r="G233" s="251"/>
      <c r="H233" s="251"/>
      <c r="I233" s="251"/>
      <c r="J233" s="251"/>
      <c r="K233" s="252"/>
      <c r="L233" s="137" t="s">
        <v>487</v>
      </c>
      <c r="M233" s="133">
        <v>4</v>
      </c>
      <c r="N233" s="134">
        <f t="shared" si="27"/>
        <v>4</v>
      </c>
      <c r="P233" s="23"/>
    </row>
    <row r="234" spans="1:16" s="8" customFormat="1" ht="24.95" customHeight="1" x14ac:dyDescent="0.25">
      <c r="A234" s="135"/>
      <c r="B234" s="152"/>
      <c r="C234" s="147"/>
      <c r="D234" s="148"/>
      <c r="E234" s="148"/>
      <c r="F234" s="251" t="s">
        <v>506</v>
      </c>
      <c r="G234" s="251"/>
      <c r="H234" s="251"/>
      <c r="I234" s="251"/>
      <c r="J234" s="251"/>
      <c r="K234" s="252"/>
      <c r="L234" s="137" t="s">
        <v>487</v>
      </c>
      <c r="M234" s="133">
        <v>2</v>
      </c>
      <c r="N234" s="134">
        <f t="shared" ref="N234" si="37">SUM(M234:M234)</f>
        <v>2</v>
      </c>
      <c r="P234" s="23"/>
    </row>
    <row r="235" spans="1:16" s="8" customFormat="1" ht="24.95" customHeight="1" x14ac:dyDescent="0.25">
      <c r="A235" s="135"/>
      <c r="B235" s="152"/>
      <c r="C235" s="147"/>
      <c r="D235" s="148"/>
      <c r="E235" s="148"/>
      <c r="F235" s="251" t="s">
        <v>500</v>
      </c>
      <c r="G235" s="251"/>
      <c r="H235" s="251"/>
      <c r="I235" s="251"/>
      <c r="J235" s="251"/>
      <c r="K235" s="252"/>
      <c r="L235" s="137" t="s">
        <v>487</v>
      </c>
      <c r="M235" s="133">
        <v>1</v>
      </c>
      <c r="N235" s="134">
        <f t="shared" si="26"/>
        <v>1</v>
      </c>
      <c r="P235" s="23"/>
    </row>
    <row r="236" spans="1:16" s="8" customFormat="1" ht="24.95" customHeight="1" x14ac:dyDescent="0.25">
      <c r="A236" s="135"/>
      <c r="B236" s="152"/>
      <c r="C236" s="147"/>
      <c r="D236" s="148"/>
      <c r="E236" s="148"/>
      <c r="F236" s="251" t="s">
        <v>499</v>
      </c>
      <c r="G236" s="251"/>
      <c r="H236" s="251"/>
      <c r="I236" s="251"/>
      <c r="J236" s="251"/>
      <c r="K236" s="252"/>
      <c r="L236" s="137" t="s">
        <v>487</v>
      </c>
      <c r="M236" s="133">
        <f>+M235</f>
        <v>1</v>
      </c>
      <c r="N236" s="134">
        <f t="shared" si="26"/>
        <v>1</v>
      </c>
      <c r="P236" s="23"/>
    </row>
    <row r="237" spans="1:16" s="8" customFormat="1" ht="24.95" customHeight="1" x14ac:dyDescent="0.25">
      <c r="A237" s="135"/>
      <c r="B237" s="152"/>
      <c r="C237" s="147"/>
      <c r="D237" s="148"/>
      <c r="E237" s="148"/>
      <c r="F237" s="251" t="s">
        <v>525</v>
      </c>
      <c r="G237" s="251"/>
      <c r="H237" s="251"/>
      <c r="I237" s="251"/>
      <c r="J237" s="251"/>
      <c r="K237" s="252"/>
      <c r="L237" s="137" t="s">
        <v>487</v>
      </c>
      <c r="M237" s="133">
        <v>6</v>
      </c>
      <c r="N237" s="134">
        <f t="shared" ref="N237:N257" si="38">SUM(M237:M237)</f>
        <v>6</v>
      </c>
      <c r="P237" s="23"/>
    </row>
    <row r="238" spans="1:16" s="8" customFormat="1" ht="24.95" customHeight="1" x14ac:dyDescent="0.25">
      <c r="A238" s="135"/>
      <c r="B238" s="152"/>
      <c r="C238" s="147"/>
      <c r="D238" s="148"/>
      <c r="E238" s="148"/>
      <c r="F238" s="251" t="s">
        <v>526</v>
      </c>
      <c r="G238" s="251"/>
      <c r="H238" s="251"/>
      <c r="I238" s="251"/>
      <c r="J238" s="251"/>
      <c r="K238" s="252"/>
      <c r="L238" s="137" t="s">
        <v>487</v>
      </c>
      <c r="M238" s="133">
        <v>6</v>
      </c>
      <c r="N238" s="134">
        <f t="shared" si="38"/>
        <v>6</v>
      </c>
      <c r="P238" s="23"/>
    </row>
    <row r="239" spans="1:16" s="8" customFormat="1" ht="24.95" customHeight="1" x14ac:dyDescent="0.25">
      <c r="A239" s="135"/>
      <c r="B239" s="152"/>
      <c r="C239" s="147"/>
      <c r="D239" s="148"/>
      <c r="E239" s="148"/>
      <c r="F239" s="251" t="s">
        <v>527</v>
      </c>
      <c r="G239" s="251"/>
      <c r="H239" s="251"/>
      <c r="I239" s="251"/>
      <c r="J239" s="251"/>
      <c r="K239" s="252"/>
      <c r="L239" s="137" t="s">
        <v>487</v>
      </c>
      <c r="M239" s="133">
        <v>2</v>
      </c>
      <c r="N239" s="134">
        <f t="shared" si="38"/>
        <v>2</v>
      </c>
      <c r="P239" s="23"/>
    </row>
    <row r="240" spans="1:16" s="8" customFormat="1" ht="39.950000000000003" customHeight="1" x14ac:dyDescent="0.25">
      <c r="A240" s="135"/>
      <c r="B240" s="152"/>
      <c r="C240" s="147"/>
      <c r="D240" s="148"/>
      <c r="E240" s="148"/>
      <c r="F240" s="251" t="s">
        <v>518</v>
      </c>
      <c r="G240" s="251"/>
      <c r="H240" s="251"/>
      <c r="I240" s="251"/>
      <c r="J240" s="251"/>
      <c r="K240" s="252"/>
      <c r="L240" s="137" t="s">
        <v>487</v>
      </c>
      <c r="M240" s="133">
        <v>7</v>
      </c>
      <c r="N240" s="134">
        <f t="shared" si="38"/>
        <v>7</v>
      </c>
      <c r="P240" s="23"/>
    </row>
    <row r="241" spans="1:16" s="8" customFormat="1" ht="24.95" customHeight="1" x14ac:dyDescent="0.25">
      <c r="A241" s="135"/>
      <c r="B241" s="152"/>
      <c r="C241" s="147"/>
      <c r="D241" s="148"/>
      <c r="E241" s="148"/>
      <c r="F241" s="251" t="s">
        <v>519</v>
      </c>
      <c r="G241" s="251"/>
      <c r="H241" s="251"/>
      <c r="I241" s="251"/>
      <c r="J241" s="251"/>
      <c r="K241" s="252"/>
      <c r="L241" s="137" t="s">
        <v>487</v>
      </c>
      <c r="M241" s="133">
        <v>2</v>
      </c>
      <c r="N241" s="134">
        <f t="shared" si="38"/>
        <v>2</v>
      </c>
      <c r="P241" s="23"/>
    </row>
    <row r="242" spans="1:16" s="8" customFormat="1" ht="24.95" customHeight="1" x14ac:dyDescent="0.25">
      <c r="A242" s="135"/>
      <c r="B242" s="152"/>
      <c r="C242" s="147"/>
      <c r="D242" s="148"/>
      <c r="E242" s="148"/>
      <c r="F242" s="251" t="s">
        <v>520</v>
      </c>
      <c r="G242" s="251"/>
      <c r="H242" s="251"/>
      <c r="I242" s="251"/>
      <c r="J242" s="251"/>
      <c r="K242" s="252"/>
      <c r="L242" s="137" t="s">
        <v>487</v>
      </c>
      <c r="M242" s="133">
        <v>2</v>
      </c>
      <c r="N242" s="134">
        <f t="shared" si="38"/>
        <v>2</v>
      </c>
      <c r="P242" s="23"/>
    </row>
    <row r="243" spans="1:16" s="8" customFormat="1" ht="24.95" customHeight="1" x14ac:dyDescent="0.25">
      <c r="A243" s="135"/>
      <c r="B243" s="152"/>
      <c r="C243" s="147"/>
      <c r="D243" s="148"/>
      <c r="E243" s="148"/>
      <c r="F243" s="251" t="s">
        <v>521</v>
      </c>
      <c r="G243" s="251"/>
      <c r="H243" s="251"/>
      <c r="I243" s="251"/>
      <c r="J243" s="251"/>
      <c r="K243" s="252"/>
      <c r="L243" s="137" t="s">
        <v>487</v>
      </c>
      <c r="M243" s="133">
        <v>6</v>
      </c>
      <c r="N243" s="134">
        <f t="shared" si="38"/>
        <v>6</v>
      </c>
      <c r="P243" s="23"/>
    </row>
    <row r="244" spans="1:16" s="8" customFormat="1" ht="24.95" customHeight="1" x14ac:dyDescent="0.25">
      <c r="A244" s="135"/>
      <c r="B244" s="152"/>
      <c r="C244" s="147"/>
      <c r="D244" s="148"/>
      <c r="E244" s="148"/>
      <c r="F244" s="251" t="s">
        <v>522</v>
      </c>
      <c r="G244" s="251"/>
      <c r="H244" s="251"/>
      <c r="I244" s="251"/>
      <c r="J244" s="251"/>
      <c r="K244" s="252"/>
      <c r="L244" s="137" t="s">
        <v>487</v>
      </c>
      <c r="M244" s="133">
        <v>2</v>
      </c>
      <c r="N244" s="134">
        <f t="shared" si="38"/>
        <v>2</v>
      </c>
      <c r="P244" s="23"/>
    </row>
    <row r="245" spans="1:16" s="8" customFormat="1" ht="24.95" customHeight="1" x14ac:dyDescent="0.25">
      <c r="A245" s="135"/>
      <c r="B245" s="152"/>
      <c r="C245" s="147"/>
      <c r="D245" s="148"/>
      <c r="E245" s="148"/>
      <c r="F245" s="448" t="s">
        <v>523</v>
      </c>
      <c r="G245" s="251"/>
      <c r="H245" s="251"/>
      <c r="I245" s="251"/>
      <c r="J245" s="251"/>
      <c r="K245" s="252"/>
      <c r="L245" s="137" t="s">
        <v>487</v>
      </c>
      <c r="M245" s="133">
        <v>2</v>
      </c>
      <c r="N245" s="134">
        <f t="shared" si="38"/>
        <v>2</v>
      </c>
      <c r="P245" s="23"/>
    </row>
    <row r="246" spans="1:16" s="8" customFormat="1" ht="24.95" customHeight="1" x14ac:dyDescent="0.25">
      <c r="A246" s="135"/>
      <c r="B246" s="152"/>
      <c r="C246" s="147"/>
      <c r="D246" s="148"/>
      <c r="E246" s="148"/>
      <c r="F246" s="251" t="s">
        <v>528</v>
      </c>
      <c r="G246" s="251"/>
      <c r="H246" s="251"/>
      <c r="I246" s="251"/>
      <c r="J246" s="251"/>
      <c r="K246" s="252"/>
      <c r="L246" s="137" t="s">
        <v>121</v>
      </c>
      <c r="M246" s="133">
        <v>0.8</v>
      </c>
      <c r="N246" s="134">
        <f t="shared" si="38"/>
        <v>0.8</v>
      </c>
      <c r="P246" s="23"/>
    </row>
    <row r="247" spans="1:16" s="8" customFormat="1" ht="24.95" customHeight="1" x14ac:dyDescent="0.25">
      <c r="A247" s="135"/>
      <c r="B247" s="152"/>
      <c r="C247" s="147"/>
      <c r="D247" s="148"/>
      <c r="E247" s="148"/>
      <c r="F247" s="251" t="s">
        <v>529</v>
      </c>
      <c r="G247" s="251"/>
      <c r="H247" s="251"/>
      <c r="I247" s="251"/>
      <c r="J247" s="251"/>
      <c r="K247" s="252"/>
      <c r="L247" s="137" t="s">
        <v>121</v>
      </c>
      <c r="M247" s="133">
        <v>4.0999999999999996</v>
      </c>
      <c r="N247" s="134">
        <f t="shared" si="38"/>
        <v>4.0999999999999996</v>
      </c>
      <c r="P247" s="23"/>
    </row>
    <row r="248" spans="1:16" s="8" customFormat="1" ht="24.95" customHeight="1" x14ac:dyDescent="0.25">
      <c r="A248" s="135"/>
      <c r="B248" s="152"/>
      <c r="C248" s="147"/>
      <c r="D248" s="148"/>
      <c r="E248" s="148"/>
      <c r="F248" s="251" t="s">
        <v>530</v>
      </c>
      <c r="G248" s="251"/>
      <c r="H248" s="251"/>
      <c r="I248" s="251"/>
      <c r="J248" s="251"/>
      <c r="K248" s="252"/>
      <c r="L248" s="137" t="s">
        <v>121</v>
      </c>
      <c r="M248" s="133">
        <v>9.3000000000000007</v>
      </c>
      <c r="N248" s="134">
        <f t="shared" si="38"/>
        <v>9.3000000000000007</v>
      </c>
      <c r="P248" s="23"/>
    </row>
    <row r="249" spans="1:16" s="8" customFormat="1" ht="24.95" customHeight="1" x14ac:dyDescent="0.25">
      <c r="A249" s="135"/>
      <c r="B249" s="152"/>
      <c r="C249" s="147"/>
      <c r="D249" s="148"/>
      <c r="E249" s="148"/>
      <c r="F249" s="251" t="s">
        <v>531</v>
      </c>
      <c r="G249" s="251"/>
      <c r="H249" s="251"/>
      <c r="I249" s="251"/>
      <c r="J249" s="251"/>
      <c r="K249" s="252"/>
      <c r="L249" s="137" t="s">
        <v>487</v>
      </c>
      <c r="M249" s="133">
        <v>2</v>
      </c>
      <c r="N249" s="134">
        <f t="shared" si="38"/>
        <v>2</v>
      </c>
      <c r="P249" s="23"/>
    </row>
    <row r="250" spans="1:16" s="8" customFormat="1" ht="24.95" customHeight="1" x14ac:dyDescent="0.25">
      <c r="A250" s="135"/>
      <c r="B250" s="152"/>
      <c r="C250" s="147"/>
      <c r="D250" s="148"/>
      <c r="E250" s="148"/>
      <c r="F250" s="251" t="s">
        <v>532</v>
      </c>
      <c r="G250" s="251"/>
      <c r="H250" s="251"/>
      <c r="I250" s="251"/>
      <c r="J250" s="251"/>
      <c r="K250" s="252"/>
      <c r="L250" s="137" t="s">
        <v>487</v>
      </c>
      <c r="M250" s="133">
        <v>6</v>
      </c>
      <c r="N250" s="134">
        <f t="shared" si="38"/>
        <v>6</v>
      </c>
      <c r="P250" s="23"/>
    </row>
    <row r="251" spans="1:16" s="8" customFormat="1" ht="24.95" customHeight="1" x14ac:dyDescent="0.25">
      <c r="A251" s="135"/>
      <c r="B251" s="152"/>
      <c r="C251" s="147"/>
      <c r="D251" s="148"/>
      <c r="E251" s="148"/>
      <c r="F251" s="251" t="s">
        <v>533</v>
      </c>
      <c r="G251" s="251"/>
      <c r="H251" s="251"/>
      <c r="I251" s="251"/>
      <c r="J251" s="251"/>
      <c r="K251" s="252"/>
      <c r="L251" s="137" t="s">
        <v>487</v>
      </c>
      <c r="M251" s="133">
        <v>1</v>
      </c>
      <c r="N251" s="134">
        <f t="shared" si="38"/>
        <v>1</v>
      </c>
      <c r="P251" s="23"/>
    </row>
    <row r="252" spans="1:16" s="8" customFormat="1" ht="24.95" customHeight="1" x14ac:dyDescent="0.25">
      <c r="A252" s="135"/>
      <c r="B252" s="152"/>
      <c r="C252" s="147"/>
      <c r="D252" s="148"/>
      <c r="E252" s="148"/>
      <c r="F252" s="251" t="s">
        <v>537</v>
      </c>
      <c r="G252" s="251"/>
      <c r="H252" s="251"/>
      <c r="I252" s="251"/>
      <c r="J252" s="251"/>
      <c r="K252" s="252"/>
      <c r="L252" s="137" t="s">
        <v>487</v>
      </c>
      <c r="M252" s="133">
        <v>1</v>
      </c>
      <c r="N252" s="134">
        <f t="shared" ref="N252" si="39">SUM(M252:M252)</f>
        <v>1</v>
      </c>
      <c r="P252" s="23"/>
    </row>
    <row r="253" spans="1:16" s="8" customFormat="1" ht="50.1" customHeight="1" x14ac:dyDescent="0.25">
      <c r="A253" s="135"/>
      <c r="B253" s="152"/>
      <c r="C253" s="147"/>
      <c r="D253" s="148"/>
      <c r="E253" s="148"/>
      <c r="F253" s="251" t="s">
        <v>536</v>
      </c>
      <c r="G253" s="251"/>
      <c r="H253" s="251"/>
      <c r="I253" s="251"/>
      <c r="J253" s="251"/>
      <c r="K253" s="252"/>
      <c r="L253" s="137" t="s">
        <v>487</v>
      </c>
      <c r="M253" s="133">
        <v>1</v>
      </c>
      <c r="N253" s="134">
        <f t="shared" ref="N253" si="40">SUM(M253:M253)</f>
        <v>1</v>
      </c>
      <c r="P253" s="23"/>
    </row>
    <row r="254" spans="1:16" s="8" customFormat="1" ht="24.95" customHeight="1" x14ac:dyDescent="0.25">
      <c r="A254" s="135"/>
      <c r="B254" s="152"/>
      <c r="C254" s="147"/>
      <c r="D254" s="148"/>
      <c r="E254" s="148"/>
      <c r="F254" s="251" t="s">
        <v>524</v>
      </c>
      <c r="G254" s="251"/>
      <c r="H254" s="251"/>
      <c r="I254" s="251"/>
      <c r="J254" s="251"/>
      <c r="K254" s="252"/>
      <c r="L254" s="137" t="s">
        <v>487</v>
      </c>
      <c r="M254" s="133">
        <v>2</v>
      </c>
      <c r="N254" s="134">
        <f t="shared" si="38"/>
        <v>2</v>
      </c>
      <c r="P254" s="23"/>
    </row>
    <row r="255" spans="1:16" s="8" customFormat="1" ht="24.95" customHeight="1" x14ac:dyDescent="0.25">
      <c r="A255" s="135"/>
      <c r="B255" s="152"/>
      <c r="C255" s="147"/>
      <c r="D255" s="148"/>
      <c r="E255" s="148"/>
      <c r="F255" s="251" t="s">
        <v>534</v>
      </c>
      <c r="G255" s="251"/>
      <c r="H255" s="251"/>
      <c r="I255" s="251"/>
      <c r="J255" s="251"/>
      <c r="K255" s="252"/>
      <c r="L255" s="137" t="s">
        <v>487</v>
      </c>
      <c r="M255" s="133">
        <v>4</v>
      </c>
      <c r="N255" s="134">
        <f t="shared" si="38"/>
        <v>4</v>
      </c>
      <c r="P255" s="23"/>
    </row>
    <row r="256" spans="1:16" s="8" customFormat="1" ht="24.95" customHeight="1" x14ac:dyDescent="0.25">
      <c r="A256" s="135"/>
      <c r="B256" s="152"/>
      <c r="C256" s="147"/>
      <c r="D256" s="148"/>
      <c r="E256" s="148"/>
      <c r="F256" s="251" t="s">
        <v>535</v>
      </c>
      <c r="G256" s="251"/>
      <c r="H256" s="251"/>
      <c r="I256" s="251"/>
      <c r="J256" s="251"/>
      <c r="K256" s="252"/>
      <c r="L256" s="137" t="s">
        <v>487</v>
      </c>
      <c r="M256" s="133">
        <v>4</v>
      </c>
      <c r="N256" s="134">
        <f t="shared" si="38"/>
        <v>4</v>
      </c>
      <c r="P256" s="23"/>
    </row>
    <row r="257" spans="1:16" s="8" customFormat="1" ht="24.95" customHeight="1" x14ac:dyDescent="0.25">
      <c r="A257" s="135"/>
      <c r="B257" s="152"/>
      <c r="C257" s="147"/>
      <c r="D257" s="148"/>
      <c r="E257" s="130" t="s">
        <v>538</v>
      </c>
      <c r="F257" s="178"/>
      <c r="G257" s="178"/>
      <c r="H257" s="178"/>
      <c r="I257" s="178"/>
      <c r="J257" s="178"/>
      <c r="K257" s="179"/>
      <c r="L257" s="180"/>
      <c r="M257" s="177"/>
      <c r="N257" s="134">
        <f t="shared" si="38"/>
        <v>0</v>
      </c>
      <c r="P257" s="23"/>
    </row>
    <row r="258" spans="1:16" s="8" customFormat="1" ht="24.95" customHeight="1" x14ac:dyDescent="0.25">
      <c r="A258" s="135"/>
      <c r="B258" s="152"/>
      <c r="C258" s="147"/>
      <c r="D258" s="148"/>
      <c r="E258" s="148"/>
      <c r="F258" s="251" t="s">
        <v>539</v>
      </c>
      <c r="G258" s="251"/>
      <c r="H258" s="251"/>
      <c r="I258" s="251"/>
      <c r="J258" s="251"/>
      <c r="K258" s="252"/>
      <c r="L258" s="137" t="s">
        <v>120</v>
      </c>
      <c r="M258" s="133">
        <v>34.35</v>
      </c>
      <c r="N258" s="134">
        <f t="shared" ref="N258:N339" si="41">SUM(M258:M258)</f>
        <v>34.35</v>
      </c>
      <c r="P258" s="23"/>
    </row>
    <row r="259" spans="1:16" s="8" customFormat="1" ht="24.95" customHeight="1" x14ac:dyDescent="0.25">
      <c r="A259" s="135"/>
      <c r="B259" s="152"/>
      <c r="C259" s="147"/>
      <c r="D259" s="148"/>
      <c r="E259" s="148"/>
      <c r="F259" s="251" t="s">
        <v>540</v>
      </c>
      <c r="G259" s="251"/>
      <c r="H259" s="251"/>
      <c r="I259" s="251"/>
      <c r="J259" s="251"/>
      <c r="K259" s="252"/>
      <c r="L259" s="137" t="s">
        <v>118</v>
      </c>
      <c r="M259" s="133">
        <v>114.22</v>
      </c>
      <c r="N259" s="134">
        <f t="shared" si="41"/>
        <v>114.22</v>
      </c>
      <c r="P259" s="23"/>
    </row>
    <row r="260" spans="1:16" s="8" customFormat="1" ht="24.95" customHeight="1" x14ac:dyDescent="0.25">
      <c r="A260" s="135"/>
      <c r="B260" s="152"/>
      <c r="C260" s="147"/>
      <c r="D260" s="148"/>
      <c r="E260" s="148"/>
      <c r="F260" s="251" t="s">
        <v>541</v>
      </c>
      <c r="G260" s="251"/>
      <c r="H260" s="251"/>
      <c r="I260" s="251"/>
      <c r="J260" s="251"/>
      <c r="K260" s="252"/>
      <c r="L260" s="137" t="s">
        <v>120</v>
      </c>
      <c r="M260" s="133">
        <f>0.6*0.6*0.1*29+0.8*0.8*0.1*12</f>
        <v>1.8120000000000001</v>
      </c>
      <c r="N260" s="134">
        <f t="shared" si="41"/>
        <v>1.8120000000000001</v>
      </c>
      <c r="P260" s="23"/>
    </row>
    <row r="261" spans="1:16" s="8" customFormat="1" ht="24.95" customHeight="1" x14ac:dyDescent="0.25">
      <c r="A261" s="135"/>
      <c r="B261" s="152"/>
      <c r="C261" s="147"/>
      <c r="D261" s="148"/>
      <c r="E261" s="148"/>
      <c r="F261" s="251" t="s">
        <v>542</v>
      </c>
      <c r="G261" s="251"/>
      <c r="H261" s="251"/>
      <c r="I261" s="251"/>
      <c r="J261" s="251"/>
      <c r="K261" s="252"/>
      <c r="L261" s="137" t="s">
        <v>487</v>
      </c>
      <c r="M261" s="133">
        <v>41</v>
      </c>
      <c r="N261" s="134">
        <f t="shared" si="41"/>
        <v>41</v>
      </c>
      <c r="P261" s="23"/>
    </row>
    <row r="262" spans="1:16" s="8" customFormat="1" ht="24.95" customHeight="1" x14ac:dyDescent="0.25">
      <c r="A262" s="135"/>
      <c r="B262" s="152"/>
      <c r="C262" s="147"/>
      <c r="D262" s="148"/>
      <c r="E262" s="148"/>
      <c r="F262" s="251" t="s">
        <v>544</v>
      </c>
      <c r="G262" s="251"/>
      <c r="H262" s="251"/>
      <c r="I262" s="251"/>
      <c r="J262" s="251"/>
      <c r="K262" s="252"/>
      <c r="L262" s="137" t="s">
        <v>487</v>
      </c>
      <c r="M262" s="133">
        <v>1</v>
      </c>
      <c r="N262" s="134">
        <f t="shared" si="41"/>
        <v>1</v>
      </c>
      <c r="P262" s="23"/>
    </row>
    <row r="263" spans="1:16" s="8" customFormat="1" ht="24.95" customHeight="1" x14ac:dyDescent="0.25">
      <c r="A263" s="135"/>
      <c r="B263" s="152"/>
      <c r="C263" s="147"/>
      <c r="D263" s="148"/>
      <c r="E263" s="148"/>
      <c r="F263" s="251" t="s">
        <v>545</v>
      </c>
      <c r="G263" s="251"/>
      <c r="H263" s="251"/>
      <c r="I263" s="251"/>
      <c r="J263" s="251"/>
      <c r="K263" s="252"/>
      <c r="L263" s="137" t="s">
        <v>487</v>
      </c>
      <c r="M263" s="133">
        <v>1</v>
      </c>
      <c r="N263" s="134">
        <f t="shared" si="41"/>
        <v>1</v>
      </c>
      <c r="P263" s="23"/>
    </row>
    <row r="264" spans="1:16" s="8" customFormat="1" ht="24.95" customHeight="1" x14ac:dyDescent="0.25">
      <c r="A264" s="135"/>
      <c r="B264" s="152"/>
      <c r="C264" s="147"/>
      <c r="D264" s="148"/>
      <c r="E264" s="148"/>
      <c r="F264" s="251" t="s">
        <v>546</v>
      </c>
      <c r="G264" s="251"/>
      <c r="H264" s="251"/>
      <c r="I264" s="251"/>
      <c r="J264" s="251"/>
      <c r="K264" s="252"/>
      <c r="L264" s="137" t="s">
        <v>487</v>
      </c>
      <c r="M264" s="133">
        <v>2</v>
      </c>
      <c r="N264" s="134">
        <f t="shared" si="41"/>
        <v>2</v>
      </c>
      <c r="P264" s="23"/>
    </row>
    <row r="265" spans="1:16" s="8" customFormat="1" ht="24.95" customHeight="1" x14ac:dyDescent="0.25">
      <c r="A265" s="135"/>
      <c r="B265" s="152"/>
      <c r="C265" s="147"/>
      <c r="D265" s="148"/>
      <c r="E265" s="148"/>
      <c r="F265" s="251" t="s">
        <v>547</v>
      </c>
      <c r="G265" s="251"/>
      <c r="H265" s="251"/>
      <c r="I265" s="251"/>
      <c r="J265" s="251"/>
      <c r="K265" s="252"/>
      <c r="L265" s="137" t="s">
        <v>487</v>
      </c>
      <c r="M265" s="133">
        <v>3</v>
      </c>
      <c r="N265" s="134">
        <f t="shared" si="41"/>
        <v>3</v>
      </c>
      <c r="P265" s="23"/>
    </row>
    <row r="266" spans="1:16" s="8" customFormat="1" ht="24.95" customHeight="1" x14ac:dyDescent="0.25">
      <c r="A266" s="135"/>
      <c r="B266" s="152"/>
      <c r="C266" s="147"/>
      <c r="D266" s="148"/>
      <c r="E266" s="148"/>
      <c r="F266" s="251" t="s">
        <v>548</v>
      </c>
      <c r="G266" s="251"/>
      <c r="H266" s="251"/>
      <c r="I266" s="251"/>
      <c r="J266" s="251"/>
      <c r="K266" s="252"/>
      <c r="L266" s="137" t="s">
        <v>121</v>
      </c>
      <c r="M266" s="133">
        <v>6</v>
      </c>
      <c r="N266" s="134">
        <f t="shared" si="41"/>
        <v>6</v>
      </c>
      <c r="P266" s="23"/>
    </row>
    <row r="267" spans="1:16" s="8" customFormat="1" ht="24.95" customHeight="1" x14ac:dyDescent="0.25">
      <c r="A267" s="135"/>
      <c r="B267" s="152"/>
      <c r="C267" s="147"/>
      <c r="D267" s="148"/>
      <c r="E267" s="148"/>
      <c r="F267" s="251" t="s">
        <v>549</v>
      </c>
      <c r="G267" s="251"/>
      <c r="H267" s="251"/>
      <c r="I267" s="251"/>
      <c r="J267" s="251"/>
      <c r="K267" s="252"/>
      <c r="L267" s="137" t="s">
        <v>121</v>
      </c>
      <c r="M267" s="133">
        <v>2.2999999999999998</v>
      </c>
      <c r="N267" s="134">
        <f t="shared" si="41"/>
        <v>2.2999999999999998</v>
      </c>
      <c r="P267" s="23"/>
    </row>
    <row r="268" spans="1:16" s="8" customFormat="1" ht="24.95" customHeight="1" x14ac:dyDescent="0.25">
      <c r="A268" s="135"/>
      <c r="B268" s="152"/>
      <c r="C268" s="147"/>
      <c r="D268" s="148"/>
      <c r="E268" s="148"/>
      <c r="F268" s="251" t="s">
        <v>550</v>
      </c>
      <c r="G268" s="251"/>
      <c r="H268" s="251"/>
      <c r="I268" s="251"/>
      <c r="J268" s="251"/>
      <c r="K268" s="252"/>
      <c r="L268" s="137" t="s">
        <v>487</v>
      </c>
      <c r="M268" s="133">
        <v>1</v>
      </c>
      <c r="N268" s="134">
        <f t="shared" ref="N268" si="42">SUM(M268:M268)</f>
        <v>1</v>
      </c>
      <c r="P268" s="23"/>
    </row>
    <row r="269" spans="1:16" s="8" customFormat="1" ht="24.95" customHeight="1" x14ac:dyDescent="0.25">
      <c r="A269" s="135"/>
      <c r="B269" s="152"/>
      <c r="C269" s="147"/>
      <c r="D269" s="148"/>
      <c r="E269" s="148"/>
      <c r="F269" s="251" t="s">
        <v>551</v>
      </c>
      <c r="G269" s="251"/>
      <c r="H269" s="251"/>
      <c r="I269" s="251"/>
      <c r="J269" s="251"/>
      <c r="K269" s="252"/>
      <c r="L269" s="137" t="s">
        <v>487</v>
      </c>
      <c r="M269" s="133">
        <v>23</v>
      </c>
      <c r="N269" s="134">
        <f t="shared" si="41"/>
        <v>23</v>
      </c>
      <c r="P269" s="23"/>
    </row>
    <row r="270" spans="1:16" s="8" customFormat="1" ht="24.95" customHeight="1" x14ac:dyDescent="0.25">
      <c r="A270" s="135"/>
      <c r="B270" s="152"/>
      <c r="C270" s="147"/>
      <c r="D270" s="148"/>
      <c r="E270" s="148"/>
      <c r="F270" s="251" t="s">
        <v>552</v>
      </c>
      <c r="G270" s="251"/>
      <c r="H270" s="251"/>
      <c r="I270" s="251"/>
      <c r="J270" s="251"/>
      <c r="K270" s="252"/>
      <c r="L270" s="137" t="s">
        <v>487</v>
      </c>
      <c r="M270" s="133">
        <v>25</v>
      </c>
      <c r="N270" s="134">
        <f t="shared" si="41"/>
        <v>25</v>
      </c>
      <c r="P270" s="23"/>
    </row>
    <row r="271" spans="1:16" s="8" customFormat="1" ht="24.95" customHeight="1" x14ac:dyDescent="0.25">
      <c r="A271" s="135"/>
      <c r="B271" s="152"/>
      <c r="C271" s="147"/>
      <c r="D271" s="148"/>
      <c r="E271" s="148"/>
      <c r="F271" s="251" t="s">
        <v>553</v>
      </c>
      <c r="G271" s="251"/>
      <c r="H271" s="251"/>
      <c r="I271" s="251"/>
      <c r="J271" s="251"/>
      <c r="K271" s="252"/>
      <c r="L271" s="137" t="s">
        <v>121</v>
      </c>
      <c r="M271" s="133">
        <v>197.1</v>
      </c>
      <c r="N271" s="134">
        <f t="shared" si="41"/>
        <v>197.1</v>
      </c>
      <c r="P271" s="23"/>
    </row>
    <row r="272" spans="1:16" s="8" customFormat="1" ht="24.95" customHeight="1" x14ac:dyDescent="0.25">
      <c r="A272" s="135"/>
      <c r="B272" s="152"/>
      <c r="C272" s="147"/>
      <c r="D272" s="148"/>
      <c r="E272" s="148"/>
      <c r="F272" s="251" t="s">
        <v>554</v>
      </c>
      <c r="G272" s="251"/>
      <c r="H272" s="251"/>
      <c r="I272" s="251"/>
      <c r="J272" s="251"/>
      <c r="K272" s="252"/>
      <c r="L272" s="137" t="s">
        <v>121</v>
      </c>
      <c r="M272" s="133">
        <v>246.2</v>
      </c>
      <c r="N272" s="134">
        <f t="shared" si="41"/>
        <v>246.2</v>
      </c>
      <c r="P272" s="23"/>
    </row>
    <row r="273" spans="1:16" s="8" customFormat="1" ht="24.95" customHeight="1" x14ac:dyDescent="0.25">
      <c r="A273" s="135"/>
      <c r="B273" s="152"/>
      <c r="C273" s="147"/>
      <c r="D273" s="148"/>
      <c r="E273" s="148"/>
      <c r="F273" s="251" t="s">
        <v>555</v>
      </c>
      <c r="G273" s="251"/>
      <c r="H273" s="251"/>
      <c r="I273" s="251"/>
      <c r="J273" s="251"/>
      <c r="K273" s="252"/>
      <c r="L273" s="137" t="s">
        <v>121</v>
      </c>
      <c r="M273" s="133">
        <v>4.2</v>
      </c>
      <c r="N273" s="134">
        <f t="shared" si="41"/>
        <v>4.2</v>
      </c>
      <c r="P273" s="23"/>
    </row>
    <row r="274" spans="1:16" s="8" customFormat="1" ht="24.95" customHeight="1" x14ac:dyDescent="0.25">
      <c r="A274" s="135"/>
      <c r="B274" s="152"/>
      <c r="C274" s="147"/>
      <c r="D274" s="148"/>
      <c r="E274" s="130" t="s">
        <v>543</v>
      </c>
      <c r="F274" s="446"/>
      <c r="G274" s="446"/>
      <c r="H274" s="446"/>
      <c r="I274" s="446"/>
      <c r="J274" s="446"/>
      <c r="K274" s="447"/>
      <c r="L274" s="137"/>
      <c r="M274" s="133"/>
      <c r="N274" s="134">
        <f t="shared" si="41"/>
        <v>0</v>
      </c>
      <c r="P274" s="23"/>
    </row>
    <row r="275" spans="1:16" s="8" customFormat="1" ht="24.95" customHeight="1" x14ac:dyDescent="0.25">
      <c r="A275" s="135"/>
      <c r="B275" s="152"/>
      <c r="C275" s="147"/>
      <c r="D275" s="148"/>
      <c r="E275" s="148"/>
      <c r="F275" s="251" t="s">
        <v>539</v>
      </c>
      <c r="G275" s="251"/>
      <c r="H275" s="251"/>
      <c r="I275" s="251"/>
      <c r="J275" s="251"/>
      <c r="K275" s="252"/>
      <c r="L275" s="137" t="s">
        <v>120</v>
      </c>
      <c r="M275" s="133">
        <v>120.87</v>
      </c>
      <c r="N275" s="134">
        <f t="shared" ref="N275:N278" si="43">SUM(M275:M275)</f>
        <v>120.87</v>
      </c>
      <c r="P275" s="23"/>
    </row>
    <row r="276" spans="1:16" s="8" customFormat="1" ht="24.95" customHeight="1" x14ac:dyDescent="0.25">
      <c r="A276" s="135"/>
      <c r="B276" s="152"/>
      <c r="C276" s="147"/>
      <c r="D276" s="148"/>
      <c r="E276" s="148"/>
      <c r="F276" s="251" t="s">
        <v>540</v>
      </c>
      <c r="G276" s="251"/>
      <c r="H276" s="251"/>
      <c r="I276" s="251"/>
      <c r="J276" s="251"/>
      <c r="K276" s="252"/>
      <c r="L276" s="137" t="s">
        <v>118</v>
      </c>
      <c r="M276" s="133">
        <v>136.47999999999999</v>
      </c>
      <c r="N276" s="134">
        <f t="shared" si="43"/>
        <v>136.47999999999999</v>
      </c>
      <c r="P276" s="23"/>
    </row>
    <row r="277" spans="1:16" s="8" customFormat="1" ht="24.95" customHeight="1" x14ac:dyDescent="0.25">
      <c r="A277" s="135"/>
      <c r="B277" s="152"/>
      <c r="C277" s="147"/>
      <c r="D277" s="148"/>
      <c r="E277" s="148"/>
      <c r="F277" s="251" t="s">
        <v>570</v>
      </c>
      <c r="G277" s="251"/>
      <c r="H277" s="251"/>
      <c r="I277" s="251"/>
      <c r="J277" s="251"/>
      <c r="K277" s="252"/>
      <c r="L277" s="137" t="s">
        <v>120</v>
      </c>
      <c r="M277" s="133">
        <f>0.6*0.6*0.1*19+0.8*0.8*0.1*11+1.2*1.2*0.1*7+1.5*1.5*0.1*2+0.4*0.4*0.1*1</f>
        <v>2.8620000000000001</v>
      </c>
      <c r="N277" s="134">
        <f t="shared" si="43"/>
        <v>2.8620000000000001</v>
      </c>
      <c r="P277" s="23"/>
    </row>
    <row r="278" spans="1:16" s="8" customFormat="1" ht="24.95" customHeight="1" x14ac:dyDescent="0.25">
      <c r="A278" s="135"/>
      <c r="B278" s="152"/>
      <c r="C278" s="147"/>
      <c r="D278" s="148"/>
      <c r="E278" s="148"/>
      <c r="F278" s="251" t="s">
        <v>542</v>
      </c>
      <c r="G278" s="251"/>
      <c r="H278" s="251"/>
      <c r="I278" s="251"/>
      <c r="J278" s="251"/>
      <c r="K278" s="252"/>
      <c r="L278" s="137" t="s">
        <v>487</v>
      </c>
      <c r="M278" s="133">
        <v>47</v>
      </c>
      <c r="N278" s="134">
        <f t="shared" si="43"/>
        <v>47</v>
      </c>
      <c r="P278" s="23"/>
    </row>
    <row r="279" spans="1:16" s="8" customFormat="1" ht="24.95" customHeight="1" x14ac:dyDescent="0.25">
      <c r="A279" s="135"/>
      <c r="B279" s="152"/>
      <c r="C279" s="147"/>
      <c r="D279" s="148"/>
      <c r="E279" s="148"/>
      <c r="F279" s="251" t="s">
        <v>544</v>
      </c>
      <c r="G279" s="251"/>
      <c r="H279" s="251"/>
      <c r="I279" s="251"/>
      <c r="J279" s="251"/>
      <c r="K279" s="252"/>
      <c r="L279" s="137" t="s">
        <v>487</v>
      </c>
      <c r="M279" s="133">
        <v>4</v>
      </c>
      <c r="N279" s="134">
        <f t="shared" si="41"/>
        <v>4</v>
      </c>
      <c r="P279" s="23"/>
    </row>
    <row r="280" spans="1:16" s="8" customFormat="1" ht="24.95" customHeight="1" x14ac:dyDescent="0.25">
      <c r="A280" s="135"/>
      <c r="B280" s="152"/>
      <c r="C280" s="147"/>
      <c r="D280" s="148"/>
      <c r="E280" s="148"/>
      <c r="F280" s="251" t="s">
        <v>545</v>
      </c>
      <c r="G280" s="251"/>
      <c r="H280" s="251"/>
      <c r="I280" s="251"/>
      <c r="J280" s="251"/>
      <c r="K280" s="252"/>
      <c r="L280" s="137" t="s">
        <v>487</v>
      </c>
      <c r="M280" s="133">
        <v>1</v>
      </c>
      <c r="N280" s="134">
        <f t="shared" si="41"/>
        <v>1</v>
      </c>
      <c r="P280" s="23"/>
    </row>
    <row r="281" spans="1:16" s="8" customFormat="1" ht="24.95" customHeight="1" x14ac:dyDescent="0.25">
      <c r="A281" s="135"/>
      <c r="B281" s="152"/>
      <c r="C281" s="147"/>
      <c r="D281" s="148"/>
      <c r="E281" s="148"/>
      <c r="F281" s="251" t="s">
        <v>556</v>
      </c>
      <c r="G281" s="251"/>
      <c r="H281" s="251"/>
      <c r="I281" s="251"/>
      <c r="J281" s="251"/>
      <c r="K281" s="252"/>
      <c r="L281" s="137" t="s">
        <v>487</v>
      </c>
      <c r="M281" s="133">
        <v>2</v>
      </c>
      <c r="N281" s="134">
        <f t="shared" si="41"/>
        <v>2</v>
      </c>
      <c r="P281" s="23"/>
    </row>
    <row r="282" spans="1:16" s="8" customFormat="1" ht="24.95" customHeight="1" x14ac:dyDescent="0.25">
      <c r="A282" s="135"/>
      <c r="B282" s="152"/>
      <c r="C282" s="147"/>
      <c r="D282" s="148"/>
      <c r="E282" s="148"/>
      <c r="F282" s="251" t="s">
        <v>557</v>
      </c>
      <c r="G282" s="251"/>
      <c r="H282" s="251"/>
      <c r="I282" s="251"/>
      <c r="J282" s="251"/>
      <c r="K282" s="252"/>
      <c r="L282" s="137" t="s">
        <v>487</v>
      </c>
      <c r="M282" s="133">
        <v>1</v>
      </c>
      <c r="N282" s="134">
        <f t="shared" si="41"/>
        <v>1</v>
      </c>
      <c r="P282" s="23"/>
    </row>
    <row r="283" spans="1:16" s="8" customFormat="1" ht="24.95" customHeight="1" x14ac:dyDescent="0.25">
      <c r="A283" s="135"/>
      <c r="B283" s="152"/>
      <c r="C283" s="147"/>
      <c r="D283" s="148"/>
      <c r="E283" s="148"/>
      <c r="F283" s="251" t="s">
        <v>558</v>
      </c>
      <c r="G283" s="251"/>
      <c r="H283" s="251"/>
      <c r="I283" s="251"/>
      <c r="J283" s="251"/>
      <c r="K283" s="252"/>
      <c r="L283" s="137" t="s">
        <v>487</v>
      </c>
      <c r="M283" s="133">
        <v>3</v>
      </c>
      <c r="N283" s="134">
        <f t="shared" si="41"/>
        <v>3</v>
      </c>
      <c r="P283" s="23"/>
    </row>
    <row r="284" spans="1:16" s="8" customFormat="1" ht="24.95" customHeight="1" x14ac:dyDescent="0.25">
      <c r="A284" s="135"/>
      <c r="B284" s="152"/>
      <c r="C284" s="147"/>
      <c r="D284" s="148"/>
      <c r="E284" s="148"/>
      <c r="F284" s="251" t="s">
        <v>559</v>
      </c>
      <c r="G284" s="251"/>
      <c r="H284" s="251"/>
      <c r="I284" s="251"/>
      <c r="J284" s="251"/>
      <c r="K284" s="252"/>
      <c r="L284" s="137" t="s">
        <v>487</v>
      </c>
      <c r="M284" s="133">
        <v>1</v>
      </c>
      <c r="N284" s="134">
        <f t="shared" si="41"/>
        <v>1</v>
      </c>
      <c r="P284" s="23"/>
    </row>
    <row r="285" spans="1:16" s="8" customFormat="1" ht="24.95" customHeight="1" x14ac:dyDescent="0.25">
      <c r="A285" s="135"/>
      <c r="B285" s="152"/>
      <c r="C285" s="147"/>
      <c r="D285" s="148"/>
      <c r="E285" s="148"/>
      <c r="F285" s="251" t="s">
        <v>546</v>
      </c>
      <c r="G285" s="251"/>
      <c r="H285" s="251"/>
      <c r="I285" s="251"/>
      <c r="J285" s="251"/>
      <c r="K285" s="252"/>
      <c r="L285" s="137" t="s">
        <v>487</v>
      </c>
      <c r="M285" s="133">
        <v>3</v>
      </c>
      <c r="N285" s="134">
        <f t="shared" si="41"/>
        <v>3</v>
      </c>
      <c r="P285" s="23"/>
    </row>
    <row r="286" spans="1:16" s="8" customFormat="1" ht="24.95" customHeight="1" x14ac:dyDescent="0.25">
      <c r="A286" s="135"/>
      <c r="B286" s="152"/>
      <c r="C286" s="147"/>
      <c r="D286" s="148"/>
      <c r="E286" s="148"/>
      <c r="F286" s="251" t="s">
        <v>560</v>
      </c>
      <c r="G286" s="251"/>
      <c r="H286" s="251"/>
      <c r="I286" s="251"/>
      <c r="J286" s="251"/>
      <c r="K286" s="252"/>
      <c r="L286" s="137" t="s">
        <v>487</v>
      </c>
      <c r="M286" s="133">
        <v>1</v>
      </c>
      <c r="N286" s="134">
        <f t="shared" si="41"/>
        <v>1</v>
      </c>
      <c r="P286" s="23"/>
    </row>
    <row r="287" spans="1:16" s="8" customFormat="1" ht="24.95" customHeight="1" x14ac:dyDescent="0.25">
      <c r="A287" s="135"/>
      <c r="B287" s="152"/>
      <c r="C287" s="147"/>
      <c r="D287" s="148"/>
      <c r="E287" s="148"/>
      <c r="F287" s="251" t="s">
        <v>566</v>
      </c>
      <c r="G287" s="251"/>
      <c r="H287" s="251"/>
      <c r="I287" s="251"/>
      <c r="J287" s="251"/>
      <c r="K287" s="252"/>
      <c r="L287" s="137" t="s">
        <v>487</v>
      </c>
      <c r="M287" s="133">
        <v>11</v>
      </c>
      <c r="N287" s="134">
        <f t="shared" si="41"/>
        <v>11</v>
      </c>
      <c r="P287" s="23"/>
    </row>
    <row r="288" spans="1:16" s="8" customFormat="1" ht="24.95" customHeight="1" x14ac:dyDescent="0.25">
      <c r="A288" s="135"/>
      <c r="B288" s="152"/>
      <c r="C288" s="147"/>
      <c r="D288" s="148"/>
      <c r="E288" s="148"/>
      <c r="F288" s="251" t="s">
        <v>561</v>
      </c>
      <c r="G288" s="251"/>
      <c r="H288" s="251"/>
      <c r="I288" s="251"/>
      <c r="J288" s="251"/>
      <c r="K288" s="252"/>
      <c r="L288" s="137" t="s">
        <v>487</v>
      </c>
      <c r="M288" s="133">
        <v>3</v>
      </c>
      <c r="N288" s="134">
        <f t="shared" si="41"/>
        <v>3</v>
      </c>
      <c r="P288" s="23"/>
    </row>
    <row r="289" spans="1:16" s="8" customFormat="1" ht="24.95" customHeight="1" x14ac:dyDescent="0.25">
      <c r="A289" s="135"/>
      <c r="B289" s="152"/>
      <c r="C289" s="147"/>
      <c r="D289" s="148"/>
      <c r="E289" s="148"/>
      <c r="F289" s="251" t="s">
        <v>567</v>
      </c>
      <c r="G289" s="251"/>
      <c r="H289" s="251"/>
      <c r="I289" s="251"/>
      <c r="J289" s="251"/>
      <c r="K289" s="252"/>
      <c r="L289" s="137" t="s">
        <v>487</v>
      </c>
      <c r="M289" s="133">
        <v>26</v>
      </c>
      <c r="N289" s="134">
        <f t="shared" si="41"/>
        <v>26</v>
      </c>
      <c r="P289" s="23"/>
    </row>
    <row r="290" spans="1:16" s="8" customFormat="1" ht="24.95" customHeight="1" x14ac:dyDescent="0.25">
      <c r="A290" s="135"/>
      <c r="B290" s="152"/>
      <c r="C290" s="147"/>
      <c r="D290" s="148"/>
      <c r="E290" s="148"/>
      <c r="F290" s="251" t="s">
        <v>562</v>
      </c>
      <c r="G290" s="251"/>
      <c r="H290" s="251"/>
      <c r="I290" s="251"/>
      <c r="J290" s="251"/>
      <c r="K290" s="252"/>
      <c r="L290" s="137" t="s">
        <v>487</v>
      </c>
      <c r="M290" s="133">
        <v>2</v>
      </c>
      <c r="N290" s="134">
        <f t="shared" si="41"/>
        <v>2</v>
      </c>
      <c r="P290" s="23"/>
    </row>
    <row r="291" spans="1:16" s="8" customFormat="1" ht="24.95" customHeight="1" x14ac:dyDescent="0.25">
      <c r="A291" s="135"/>
      <c r="B291" s="152"/>
      <c r="C291" s="147"/>
      <c r="D291" s="148"/>
      <c r="E291" s="148"/>
      <c r="F291" s="251" t="s">
        <v>550</v>
      </c>
      <c r="G291" s="251"/>
      <c r="H291" s="251"/>
      <c r="I291" s="251"/>
      <c r="J291" s="251"/>
      <c r="K291" s="252"/>
      <c r="L291" s="137" t="s">
        <v>487</v>
      </c>
      <c r="M291" s="133">
        <v>9</v>
      </c>
      <c r="N291" s="134">
        <f t="shared" si="41"/>
        <v>9</v>
      </c>
      <c r="P291" s="23"/>
    </row>
    <row r="292" spans="1:16" s="8" customFormat="1" ht="24.95" customHeight="1" x14ac:dyDescent="0.25">
      <c r="A292" s="135"/>
      <c r="B292" s="152"/>
      <c r="C292" s="147"/>
      <c r="D292" s="148"/>
      <c r="E292" s="148"/>
      <c r="F292" s="251" t="s">
        <v>551</v>
      </c>
      <c r="G292" s="251"/>
      <c r="H292" s="251"/>
      <c r="I292" s="251"/>
      <c r="J292" s="251"/>
      <c r="K292" s="252"/>
      <c r="L292" s="137" t="s">
        <v>487</v>
      </c>
      <c r="M292" s="133">
        <v>121</v>
      </c>
      <c r="N292" s="134">
        <f t="shared" si="41"/>
        <v>121</v>
      </c>
      <c r="P292" s="23"/>
    </row>
    <row r="293" spans="1:16" s="8" customFormat="1" ht="24.95" customHeight="1" x14ac:dyDescent="0.25">
      <c r="A293" s="135"/>
      <c r="B293" s="152"/>
      <c r="C293" s="147"/>
      <c r="D293" s="148"/>
      <c r="E293" s="148"/>
      <c r="F293" s="251" t="s">
        <v>563</v>
      </c>
      <c r="G293" s="251"/>
      <c r="H293" s="251"/>
      <c r="I293" s="251"/>
      <c r="J293" s="251"/>
      <c r="K293" s="252"/>
      <c r="L293" s="137" t="s">
        <v>487</v>
      </c>
      <c r="M293" s="133">
        <v>87</v>
      </c>
      <c r="N293" s="134">
        <f t="shared" si="41"/>
        <v>87</v>
      </c>
      <c r="P293" s="23"/>
    </row>
    <row r="294" spans="1:16" s="8" customFormat="1" ht="24.95" customHeight="1" x14ac:dyDescent="0.25">
      <c r="A294" s="135"/>
      <c r="B294" s="152"/>
      <c r="C294" s="147"/>
      <c r="D294" s="148"/>
      <c r="E294" s="148"/>
      <c r="F294" s="251" t="s">
        <v>564</v>
      </c>
      <c r="G294" s="251"/>
      <c r="H294" s="251"/>
      <c r="I294" s="251"/>
      <c r="J294" s="251"/>
      <c r="K294" s="252"/>
      <c r="L294" s="137" t="s">
        <v>487</v>
      </c>
      <c r="M294" s="133">
        <v>4</v>
      </c>
      <c r="N294" s="134">
        <f t="shared" si="41"/>
        <v>4</v>
      </c>
      <c r="P294" s="23"/>
    </row>
    <row r="295" spans="1:16" s="8" customFormat="1" ht="24.95" customHeight="1" x14ac:dyDescent="0.25">
      <c r="A295" s="135"/>
      <c r="B295" s="152"/>
      <c r="C295" s="147"/>
      <c r="D295" s="148"/>
      <c r="E295" s="148"/>
      <c r="F295" s="251" t="s">
        <v>553</v>
      </c>
      <c r="G295" s="251"/>
      <c r="H295" s="251"/>
      <c r="I295" s="251"/>
      <c r="J295" s="251"/>
      <c r="K295" s="252"/>
      <c r="L295" s="137" t="s">
        <v>121</v>
      </c>
      <c r="M295" s="133">
        <v>478.6</v>
      </c>
      <c r="N295" s="134">
        <f t="shared" si="41"/>
        <v>478.6</v>
      </c>
      <c r="P295" s="23"/>
    </row>
    <row r="296" spans="1:16" s="8" customFormat="1" ht="24.95" customHeight="1" x14ac:dyDescent="0.25">
      <c r="A296" s="135"/>
      <c r="B296" s="152"/>
      <c r="C296" s="147"/>
      <c r="D296" s="148"/>
      <c r="E296" s="148"/>
      <c r="F296" s="251" t="s">
        <v>554</v>
      </c>
      <c r="G296" s="251"/>
      <c r="H296" s="251"/>
      <c r="I296" s="251"/>
      <c r="J296" s="251"/>
      <c r="K296" s="252"/>
      <c r="L296" s="137" t="s">
        <v>121</v>
      </c>
      <c r="M296" s="133">
        <v>633.20000000000005</v>
      </c>
      <c r="N296" s="134">
        <f t="shared" si="41"/>
        <v>633.20000000000005</v>
      </c>
      <c r="P296" s="23"/>
    </row>
    <row r="297" spans="1:16" s="8" customFormat="1" ht="24.95" customHeight="1" x14ac:dyDescent="0.25">
      <c r="A297" s="135"/>
      <c r="B297" s="152"/>
      <c r="C297" s="147"/>
      <c r="D297" s="148"/>
      <c r="E297" s="148"/>
      <c r="F297" s="251" t="s">
        <v>555</v>
      </c>
      <c r="G297" s="251"/>
      <c r="H297" s="251"/>
      <c r="I297" s="251"/>
      <c r="J297" s="251"/>
      <c r="K297" s="252"/>
      <c r="L297" s="137" t="s">
        <v>121</v>
      </c>
      <c r="M297" s="133">
        <v>22.5</v>
      </c>
      <c r="N297" s="134">
        <f t="shared" si="41"/>
        <v>22.5</v>
      </c>
      <c r="P297" s="23"/>
    </row>
    <row r="298" spans="1:16" s="8" customFormat="1" ht="24.95" customHeight="1" x14ac:dyDescent="0.25">
      <c r="A298" s="135"/>
      <c r="B298" s="152"/>
      <c r="C298" s="147"/>
      <c r="D298" s="148"/>
      <c r="E298" s="148"/>
      <c r="F298" s="251" t="s">
        <v>565</v>
      </c>
      <c r="G298" s="251"/>
      <c r="H298" s="251"/>
      <c r="I298" s="251"/>
      <c r="J298" s="251"/>
      <c r="K298" s="252"/>
      <c r="L298" s="137" t="s">
        <v>121</v>
      </c>
      <c r="M298" s="133">
        <v>227.7</v>
      </c>
      <c r="N298" s="134">
        <f t="shared" si="41"/>
        <v>227.7</v>
      </c>
      <c r="P298" s="23"/>
    </row>
    <row r="299" spans="1:16" s="8" customFormat="1" ht="24.95" customHeight="1" x14ac:dyDescent="0.25">
      <c r="A299" s="135"/>
      <c r="B299" s="152"/>
      <c r="C299" s="147"/>
      <c r="D299" s="148"/>
      <c r="E299" s="148"/>
      <c r="F299" s="251" t="s">
        <v>568</v>
      </c>
      <c r="G299" s="251"/>
      <c r="H299" s="251"/>
      <c r="I299" s="251"/>
      <c r="J299" s="251"/>
      <c r="K299" s="252"/>
      <c r="L299" s="137" t="s">
        <v>487</v>
      </c>
      <c r="M299" s="133">
        <v>1</v>
      </c>
      <c r="N299" s="134">
        <f t="shared" si="41"/>
        <v>1</v>
      </c>
      <c r="P299" s="23"/>
    </row>
    <row r="300" spans="1:16" s="8" customFormat="1" ht="24.95" customHeight="1" x14ac:dyDescent="0.25">
      <c r="A300" s="135"/>
      <c r="B300" s="152"/>
      <c r="C300" s="147"/>
      <c r="D300" s="148"/>
      <c r="E300" s="148"/>
      <c r="F300" s="251" t="s">
        <v>569</v>
      </c>
      <c r="G300" s="251"/>
      <c r="H300" s="251"/>
      <c r="I300" s="251"/>
      <c r="J300" s="251"/>
      <c r="K300" s="252"/>
      <c r="L300" s="137" t="s">
        <v>487</v>
      </c>
      <c r="M300" s="133">
        <v>2</v>
      </c>
      <c r="N300" s="134">
        <f t="shared" si="41"/>
        <v>2</v>
      </c>
      <c r="P300" s="23"/>
    </row>
    <row r="301" spans="1:16" s="8" customFormat="1" ht="24.95" customHeight="1" x14ac:dyDescent="0.25">
      <c r="A301" s="135"/>
      <c r="B301" s="152"/>
      <c r="C301" s="147"/>
      <c r="D301" s="148"/>
      <c r="E301" s="148"/>
      <c r="F301" s="251" t="s">
        <v>571</v>
      </c>
      <c r="G301" s="251"/>
      <c r="H301" s="251"/>
      <c r="I301" s="251"/>
      <c r="J301" s="251"/>
      <c r="K301" s="252"/>
      <c r="L301" s="137" t="s">
        <v>487</v>
      </c>
      <c r="M301" s="133">
        <v>7</v>
      </c>
      <c r="N301" s="134">
        <f t="shared" si="41"/>
        <v>7</v>
      </c>
      <c r="P301" s="23"/>
    </row>
    <row r="302" spans="1:16" s="8" customFormat="1" ht="24.95" customHeight="1" x14ac:dyDescent="0.25">
      <c r="A302" s="135"/>
      <c r="B302" s="152"/>
      <c r="C302" s="147"/>
      <c r="D302" s="148"/>
      <c r="E302" s="148"/>
      <c r="F302" s="251" t="s">
        <v>572</v>
      </c>
      <c r="G302" s="251"/>
      <c r="H302" s="251"/>
      <c r="I302" s="251"/>
      <c r="J302" s="251"/>
      <c r="K302" s="252"/>
      <c r="L302" s="137" t="s">
        <v>487</v>
      </c>
      <c r="M302" s="133">
        <v>7</v>
      </c>
      <c r="N302" s="134">
        <f t="shared" si="41"/>
        <v>7</v>
      </c>
      <c r="P302" s="23"/>
    </row>
    <row r="303" spans="1:16" s="8" customFormat="1" ht="24.95" customHeight="1" x14ac:dyDescent="0.25">
      <c r="A303" s="135"/>
      <c r="B303" s="152"/>
      <c r="C303" s="147"/>
      <c r="D303" s="148"/>
      <c r="E303" s="148"/>
      <c r="F303" s="251"/>
      <c r="G303" s="251"/>
      <c r="H303" s="251"/>
      <c r="I303" s="251"/>
      <c r="J303" s="251"/>
      <c r="K303" s="252"/>
      <c r="L303" s="137"/>
      <c r="M303" s="133"/>
      <c r="N303" s="134">
        <f t="shared" si="41"/>
        <v>0</v>
      </c>
      <c r="P303" s="23"/>
    </row>
    <row r="304" spans="1:16" s="8" customFormat="1" ht="24.95" customHeight="1" x14ac:dyDescent="0.25">
      <c r="A304" s="135"/>
      <c r="B304" s="152"/>
      <c r="C304" s="147"/>
      <c r="D304" s="148"/>
      <c r="E304" s="130" t="s">
        <v>573</v>
      </c>
      <c r="F304" s="446"/>
      <c r="G304" s="446"/>
      <c r="H304" s="446"/>
      <c r="I304" s="446"/>
      <c r="J304" s="446"/>
      <c r="K304" s="447"/>
      <c r="L304" s="137"/>
      <c r="M304" s="133"/>
      <c r="N304" s="134">
        <f t="shared" ref="N304:N306" si="44">SUM(M304:M304)</f>
        <v>0</v>
      </c>
      <c r="P304" s="23"/>
    </row>
    <row r="305" spans="1:16" s="8" customFormat="1" ht="24.95" customHeight="1" x14ac:dyDescent="0.25">
      <c r="A305" s="135"/>
      <c r="B305" s="152"/>
      <c r="C305" s="147"/>
      <c r="D305" s="148"/>
      <c r="E305" s="148"/>
      <c r="F305" s="251" t="s">
        <v>574</v>
      </c>
      <c r="G305" s="251"/>
      <c r="H305" s="251"/>
      <c r="I305" s="251"/>
      <c r="J305" s="251"/>
      <c r="K305" s="252"/>
      <c r="L305" s="137" t="s">
        <v>487</v>
      </c>
      <c r="M305" s="133">
        <v>2</v>
      </c>
      <c r="N305" s="134">
        <f t="shared" si="44"/>
        <v>2</v>
      </c>
      <c r="P305" s="23"/>
    </row>
    <row r="306" spans="1:16" s="8" customFormat="1" ht="24.95" customHeight="1" x14ac:dyDescent="0.25">
      <c r="A306" s="135"/>
      <c r="B306" s="152"/>
      <c r="C306" s="147"/>
      <c r="D306" s="148"/>
      <c r="E306" s="148"/>
      <c r="F306" s="251" t="s">
        <v>525</v>
      </c>
      <c r="G306" s="251"/>
      <c r="H306" s="251"/>
      <c r="I306" s="251"/>
      <c r="J306" s="251"/>
      <c r="K306" s="252"/>
      <c r="L306" s="137" t="s">
        <v>487</v>
      </c>
      <c r="M306" s="133">
        <v>19</v>
      </c>
      <c r="N306" s="134">
        <f t="shared" si="44"/>
        <v>19</v>
      </c>
      <c r="P306" s="23"/>
    </row>
    <row r="307" spans="1:16" s="8" customFormat="1" ht="24.95" customHeight="1" x14ac:dyDescent="0.25">
      <c r="A307" s="135"/>
      <c r="B307" s="152"/>
      <c r="C307" s="147"/>
      <c r="D307" s="148"/>
      <c r="E307" s="148"/>
      <c r="F307" s="448" t="s">
        <v>575</v>
      </c>
      <c r="G307" s="251"/>
      <c r="H307" s="251"/>
      <c r="I307" s="251"/>
      <c r="J307" s="251"/>
      <c r="K307" s="252"/>
      <c r="L307" s="137" t="s">
        <v>121</v>
      </c>
      <c r="M307" s="133">
        <v>0.1</v>
      </c>
      <c r="N307" s="134">
        <f t="shared" ref="N307:N332" si="45">SUM(M307:M307)</f>
        <v>0.1</v>
      </c>
      <c r="P307" s="23"/>
    </row>
    <row r="308" spans="1:16" s="8" customFormat="1" ht="24.95" customHeight="1" x14ac:dyDescent="0.25">
      <c r="A308" s="135"/>
      <c r="B308" s="152"/>
      <c r="C308" s="147"/>
      <c r="D308" s="148"/>
      <c r="E308" s="148"/>
      <c r="F308" s="251" t="s">
        <v>576</v>
      </c>
      <c r="G308" s="251"/>
      <c r="H308" s="251"/>
      <c r="I308" s="251"/>
      <c r="J308" s="251"/>
      <c r="K308" s="252"/>
      <c r="L308" s="137" t="s">
        <v>121</v>
      </c>
      <c r="M308" s="133">
        <v>2.2999999999999998</v>
      </c>
      <c r="N308" s="134">
        <f t="shared" si="45"/>
        <v>2.2999999999999998</v>
      </c>
      <c r="P308" s="23"/>
    </row>
    <row r="309" spans="1:16" s="8" customFormat="1" ht="24.95" customHeight="1" x14ac:dyDescent="0.25">
      <c r="A309" s="135"/>
      <c r="B309" s="152"/>
      <c r="C309" s="147"/>
      <c r="D309" s="148"/>
      <c r="E309" s="148"/>
      <c r="F309" s="251" t="s">
        <v>577</v>
      </c>
      <c r="G309" s="251"/>
      <c r="H309" s="251"/>
      <c r="I309" s="251"/>
      <c r="J309" s="251"/>
      <c r="K309" s="252"/>
      <c r="L309" s="137" t="s">
        <v>121</v>
      </c>
      <c r="M309" s="133">
        <v>0.2</v>
      </c>
      <c r="N309" s="134">
        <f t="shared" si="45"/>
        <v>0.2</v>
      </c>
      <c r="P309" s="23"/>
    </row>
    <row r="310" spans="1:16" s="8" customFormat="1" ht="24.95" customHeight="1" x14ac:dyDescent="0.25">
      <c r="A310" s="135"/>
      <c r="B310" s="152"/>
      <c r="C310" s="147"/>
      <c r="D310" s="148"/>
      <c r="E310" s="148"/>
      <c r="F310" s="251" t="s">
        <v>530</v>
      </c>
      <c r="G310" s="251"/>
      <c r="H310" s="251"/>
      <c r="I310" s="251"/>
      <c r="J310" s="251"/>
      <c r="K310" s="252"/>
      <c r="L310" s="137" t="s">
        <v>121</v>
      </c>
      <c r="M310" s="133">
        <v>110.9</v>
      </c>
      <c r="N310" s="134">
        <f t="shared" si="45"/>
        <v>110.9</v>
      </c>
      <c r="P310" s="23"/>
    </row>
    <row r="311" spans="1:16" s="8" customFormat="1" ht="24.95" customHeight="1" x14ac:dyDescent="0.25">
      <c r="A311" s="135"/>
      <c r="B311" s="152"/>
      <c r="C311" s="147"/>
      <c r="D311" s="148"/>
      <c r="E311" s="148"/>
      <c r="F311" s="251" t="s">
        <v>529</v>
      </c>
      <c r="G311" s="251"/>
      <c r="H311" s="251"/>
      <c r="I311" s="251"/>
      <c r="J311" s="251"/>
      <c r="K311" s="252"/>
      <c r="L311" s="137" t="s">
        <v>121</v>
      </c>
      <c r="M311" s="133">
        <v>0.6</v>
      </c>
      <c r="N311" s="134">
        <f t="shared" si="45"/>
        <v>0.6</v>
      </c>
      <c r="P311" s="23"/>
    </row>
    <row r="312" spans="1:16" s="8" customFormat="1" ht="24.95" customHeight="1" x14ac:dyDescent="0.25">
      <c r="A312" s="135"/>
      <c r="B312" s="152"/>
      <c r="C312" s="147"/>
      <c r="D312" s="148"/>
      <c r="E312" s="148"/>
      <c r="F312" s="251" t="s">
        <v>578</v>
      </c>
      <c r="G312" s="251"/>
      <c r="H312" s="251"/>
      <c r="I312" s="251"/>
      <c r="J312" s="251"/>
      <c r="K312" s="252"/>
      <c r="L312" s="137" t="s">
        <v>487</v>
      </c>
      <c r="M312" s="133">
        <v>1</v>
      </c>
      <c r="N312" s="134">
        <f t="shared" si="45"/>
        <v>1</v>
      </c>
      <c r="P312" s="23"/>
    </row>
    <row r="313" spans="1:16" s="8" customFormat="1" ht="24.95" customHeight="1" x14ac:dyDescent="0.25">
      <c r="A313" s="135"/>
      <c r="B313" s="152"/>
      <c r="C313" s="147"/>
      <c r="D313" s="148"/>
      <c r="E313" s="148"/>
      <c r="F313" s="251" t="s">
        <v>579</v>
      </c>
      <c r="G313" s="251"/>
      <c r="H313" s="251"/>
      <c r="I313" s="251"/>
      <c r="J313" s="251"/>
      <c r="K313" s="252"/>
      <c r="L313" s="137" t="s">
        <v>487</v>
      </c>
      <c r="M313" s="133">
        <v>1</v>
      </c>
      <c r="N313" s="134">
        <f t="shared" si="45"/>
        <v>1</v>
      </c>
      <c r="P313" s="23"/>
    </row>
    <row r="314" spans="1:16" s="8" customFormat="1" ht="24.95" customHeight="1" x14ac:dyDescent="0.25">
      <c r="A314" s="135"/>
      <c r="B314" s="152"/>
      <c r="C314" s="147"/>
      <c r="D314" s="148"/>
      <c r="E314" s="148"/>
      <c r="F314" s="251" t="s">
        <v>580</v>
      </c>
      <c r="G314" s="251"/>
      <c r="H314" s="251"/>
      <c r="I314" s="251"/>
      <c r="J314" s="251"/>
      <c r="K314" s="252"/>
      <c r="L314" s="137" t="s">
        <v>487</v>
      </c>
      <c r="M314" s="133">
        <v>1</v>
      </c>
      <c r="N314" s="134">
        <f t="shared" si="45"/>
        <v>1</v>
      </c>
      <c r="P314" s="23"/>
    </row>
    <row r="315" spans="1:16" s="8" customFormat="1" ht="24.95" customHeight="1" x14ac:dyDescent="0.25">
      <c r="A315" s="135"/>
      <c r="B315" s="152"/>
      <c r="C315" s="147"/>
      <c r="D315" s="148"/>
      <c r="E315" s="148"/>
      <c r="F315" s="251" t="s">
        <v>594</v>
      </c>
      <c r="G315" s="251"/>
      <c r="H315" s="251"/>
      <c r="I315" s="251"/>
      <c r="J315" s="251"/>
      <c r="K315" s="252"/>
      <c r="L315" s="137" t="s">
        <v>487</v>
      </c>
      <c r="M315" s="133">
        <v>1</v>
      </c>
      <c r="N315" s="134">
        <f t="shared" si="45"/>
        <v>1</v>
      </c>
      <c r="P315" s="23"/>
    </row>
    <row r="316" spans="1:16" s="8" customFormat="1" ht="24.95" customHeight="1" x14ac:dyDescent="0.25">
      <c r="A316" s="135"/>
      <c r="B316" s="152"/>
      <c r="C316" s="147"/>
      <c r="D316" s="148"/>
      <c r="E316" s="148"/>
      <c r="F316" s="251" t="s">
        <v>595</v>
      </c>
      <c r="G316" s="251"/>
      <c r="H316" s="251"/>
      <c r="I316" s="251"/>
      <c r="J316" s="251"/>
      <c r="K316" s="252"/>
      <c r="L316" s="137" t="s">
        <v>487</v>
      </c>
      <c r="M316" s="133">
        <v>2</v>
      </c>
      <c r="N316" s="134">
        <f t="shared" si="45"/>
        <v>2</v>
      </c>
      <c r="P316" s="23"/>
    </row>
    <row r="317" spans="1:16" s="8" customFormat="1" ht="24.95" customHeight="1" x14ac:dyDescent="0.25">
      <c r="A317" s="135"/>
      <c r="B317" s="152"/>
      <c r="C317" s="147"/>
      <c r="D317" s="148"/>
      <c r="E317" s="148"/>
      <c r="F317" s="251" t="s">
        <v>581</v>
      </c>
      <c r="G317" s="251"/>
      <c r="H317" s="251"/>
      <c r="I317" s="251"/>
      <c r="J317" s="251"/>
      <c r="K317" s="252"/>
      <c r="L317" s="137" t="s">
        <v>487</v>
      </c>
      <c r="M317" s="133">
        <v>4</v>
      </c>
      <c r="N317" s="134">
        <f t="shared" si="45"/>
        <v>4</v>
      </c>
      <c r="P317" s="23"/>
    </row>
    <row r="318" spans="1:16" s="8" customFormat="1" ht="24.95" customHeight="1" x14ac:dyDescent="0.25">
      <c r="A318" s="135"/>
      <c r="B318" s="152"/>
      <c r="C318" s="147"/>
      <c r="D318" s="148"/>
      <c r="E318" s="148"/>
      <c r="F318" s="251" t="s">
        <v>582</v>
      </c>
      <c r="G318" s="251"/>
      <c r="H318" s="251"/>
      <c r="I318" s="251"/>
      <c r="J318" s="251"/>
      <c r="K318" s="252"/>
      <c r="L318" s="137" t="s">
        <v>487</v>
      </c>
      <c r="M318" s="133">
        <v>2</v>
      </c>
      <c r="N318" s="134">
        <f t="shared" si="45"/>
        <v>2</v>
      </c>
      <c r="P318" s="23"/>
    </row>
    <row r="319" spans="1:16" s="8" customFormat="1" ht="24.95" customHeight="1" x14ac:dyDescent="0.25">
      <c r="A319" s="135"/>
      <c r="B319" s="152"/>
      <c r="C319" s="147"/>
      <c r="D319" s="148"/>
      <c r="E319" s="148"/>
      <c r="F319" s="251" t="s">
        <v>583</v>
      </c>
      <c r="G319" s="251"/>
      <c r="H319" s="251"/>
      <c r="I319" s="251"/>
      <c r="J319" s="251"/>
      <c r="K319" s="252"/>
      <c r="L319" s="137" t="s">
        <v>487</v>
      </c>
      <c r="M319" s="133">
        <v>1</v>
      </c>
      <c r="N319" s="134">
        <f t="shared" si="45"/>
        <v>1</v>
      </c>
      <c r="P319" s="23"/>
    </row>
    <row r="320" spans="1:16" s="8" customFormat="1" ht="24.95" customHeight="1" x14ac:dyDescent="0.25">
      <c r="A320" s="135"/>
      <c r="B320" s="152"/>
      <c r="C320" s="147"/>
      <c r="D320" s="148"/>
      <c r="E320" s="148"/>
      <c r="F320" s="251" t="s">
        <v>584</v>
      </c>
      <c r="G320" s="251"/>
      <c r="H320" s="251"/>
      <c r="I320" s="251"/>
      <c r="J320" s="251"/>
      <c r="K320" s="252"/>
      <c r="L320" s="137" t="s">
        <v>487</v>
      </c>
      <c r="M320" s="133">
        <v>1</v>
      </c>
      <c r="N320" s="134">
        <f t="shared" si="45"/>
        <v>1</v>
      </c>
      <c r="P320" s="23"/>
    </row>
    <row r="321" spans="1:16" s="8" customFormat="1" ht="24.95" customHeight="1" x14ac:dyDescent="0.25">
      <c r="A321" s="135"/>
      <c r="B321" s="152"/>
      <c r="C321" s="147"/>
      <c r="D321" s="148"/>
      <c r="E321" s="148"/>
      <c r="F321" s="251" t="s">
        <v>585</v>
      </c>
      <c r="G321" s="251"/>
      <c r="H321" s="251"/>
      <c r="I321" s="251"/>
      <c r="J321" s="251"/>
      <c r="K321" s="252"/>
      <c r="L321" s="137" t="s">
        <v>487</v>
      </c>
      <c r="M321" s="133">
        <v>12</v>
      </c>
      <c r="N321" s="134">
        <f t="shared" si="45"/>
        <v>12</v>
      </c>
      <c r="P321" s="23"/>
    </row>
    <row r="322" spans="1:16" s="8" customFormat="1" ht="24.95" customHeight="1" x14ac:dyDescent="0.25">
      <c r="A322" s="135"/>
      <c r="B322" s="152"/>
      <c r="C322" s="147"/>
      <c r="D322" s="148"/>
      <c r="E322" s="148"/>
      <c r="F322" s="251" t="s">
        <v>586</v>
      </c>
      <c r="G322" s="251"/>
      <c r="H322" s="251"/>
      <c r="I322" s="251"/>
      <c r="J322" s="251"/>
      <c r="K322" s="252"/>
      <c r="L322" s="137" t="s">
        <v>487</v>
      </c>
      <c r="M322" s="133">
        <v>2</v>
      </c>
      <c r="N322" s="134">
        <f t="shared" si="45"/>
        <v>2</v>
      </c>
      <c r="P322" s="23"/>
    </row>
    <row r="323" spans="1:16" s="8" customFormat="1" ht="24.95" customHeight="1" x14ac:dyDescent="0.25">
      <c r="A323" s="135"/>
      <c r="B323" s="152"/>
      <c r="C323" s="147"/>
      <c r="D323" s="148"/>
      <c r="E323" s="148"/>
      <c r="F323" s="251" t="s">
        <v>526</v>
      </c>
      <c r="G323" s="251"/>
      <c r="H323" s="251"/>
      <c r="I323" s="251"/>
      <c r="J323" s="251"/>
      <c r="K323" s="252"/>
      <c r="L323" s="137" t="s">
        <v>487</v>
      </c>
      <c r="M323" s="133">
        <v>5</v>
      </c>
      <c r="N323" s="134">
        <f t="shared" si="45"/>
        <v>5</v>
      </c>
      <c r="P323" s="23"/>
    </row>
    <row r="324" spans="1:16" s="8" customFormat="1" ht="24.95" customHeight="1" x14ac:dyDescent="0.25">
      <c r="A324" s="135"/>
      <c r="B324" s="152"/>
      <c r="C324" s="147"/>
      <c r="D324" s="148"/>
      <c r="E324" s="148"/>
      <c r="F324" s="251" t="s">
        <v>527</v>
      </c>
      <c r="G324" s="251"/>
      <c r="H324" s="251"/>
      <c r="I324" s="251"/>
      <c r="J324" s="251"/>
      <c r="K324" s="252"/>
      <c r="L324" s="137" t="s">
        <v>487</v>
      </c>
      <c r="M324" s="133">
        <v>4</v>
      </c>
      <c r="N324" s="134">
        <f t="shared" si="45"/>
        <v>4</v>
      </c>
      <c r="P324" s="23"/>
    </row>
    <row r="325" spans="1:16" s="8" customFormat="1" ht="24.95" customHeight="1" x14ac:dyDescent="0.25">
      <c r="A325" s="135"/>
      <c r="B325" s="152"/>
      <c r="C325" s="147"/>
      <c r="D325" s="148"/>
      <c r="E325" s="148"/>
      <c r="F325" s="251" t="s">
        <v>587</v>
      </c>
      <c r="G325" s="251"/>
      <c r="H325" s="251"/>
      <c r="I325" s="251"/>
      <c r="J325" s="251"/>
      <c r="K325" s="252"/>
      <c r="L325" s="137" t="s">
        <v>487</v>
      </c>
      <c r="M325" s="133">
        <v>6</v>
      </c>
      <c r="N325" s="134">
        <f t="shared" si="45"/>
        <v>6</v>
      </c>
      <c r="P325" s="23"/>
    </row>
    <row r="326" spans="1:16" s="8" customFormat="1" ht="24.95" customHeight="1" x14ac:dyDescent="0.25">
      <c r="A326" s="135"/>
      <c r="B326" s="152"/>
      <c r="C326" s="147"/>
      <c r="D326" s="148"/>
      <c r="E326" s="148"/>
      <c r="F326" s="251" t="s">
        <v>588</v>
      </c>
      <c r="G326" s="251"/>
      <c r="H326" s="251"/>
      <c r="I326" s="251"/>
      <c r="J326" s="251"/>
      <c r="K326" s="252"/>
      <c r="L326" s="137" t="s">
        <v>487</v>
      </c>
      <c r="M326" s="133">
        <v>1</v>
      </c>
      <c r="N326" s="134">
        <f t="shared" si="45"/>
        <v>1</v>
      </c>
      <c r="P326" s="23"/>
    </row>
    <row r="327" spans="1:16" s="8" customFormat="1" ht="24.95" customHeight="1" x14ac:dyDescent="0.25">
      <c r="A327" s="135"/>
      <c r="B327" s="152"/>
      <c r="C327" s="147"/>
      <c r="D327" s="148"/>
      <c r="E327" s="148"/>
      <c r="F327" s="251" t="s">
        <v>589</v>
      </c>
      <c r="G327" s="251"/>
      <c r="H327" s="251"/>
      <c r="I327" s="251"/>
      <c r="J327" s="251"/>
      <c r="K327" s="252"/>
      <c r="L327" s="137" t="s">
        <v>487</v>
      </c>
      <c r="M327" s="133">
        <v>3</v>
      </c>
      <c r="N327" s="134">
        <f t="shared" si="45"/>
        <v>3</v>
      </c>
      <c r="P327" s="23"/>
    </row>
    <row r="328" spans="1:16" s="8" customFormat="1" ht="24.95" customHeight="1" x14ac:dyDescent="0.25">
      <c r="A328" s="135"/>
      <c r="B328" s="152"/>
      <c r="C328" s="147"/>
      <c r="D328" s="148"/>
      <c r="E328" s="148"/>
      <c r="F328" s="251" t="s">
        <v>590</v>
      </c>
      <c r="G328" s="251"/>
      <c r="H328" s="251"/>
      <c r="I328" s="251"/>
      <c r="J328" s="251"/>
      <c r="K328" s="252"/>
      <c r="L328" s="137" t="s">
        <v>487</v>
      </c>
      <c r="M328" s="133">
        <v>1</v>
      </c>
      <c r="N328" s="134">
        <f t="shared" si="45"/>
        <v>1</v>
      </c>
      <c r="P328" s="23"/>
    </row>
    <row r="329" spans="1:16" s="8" customFormat="1" ht="24.95" customHeight="1" x14ac:dyDescent="0.25">
      <c r="A329" s="135"/>
      <c r="B329" s="152"/>
      <c r="C329" s="147"/>
      <c r="D329" s="148"/>
      <c r="E329" s="148"/>
      <c r="F329" s="251" t="s">
        <v>591</v>
      </c>
      <c r="G329" s="251"/>
      <c r="H329" s="251"/>
      <c r="I329" s="251"/>
      <c r="J329" s="251"/>
      <c r="K329" s="252"/>
      <c r="L329" s="137" t="s">
        <v>487</v>
      </c>
      <c r="M329" s="133">
        <v>1</v>
      </c>
      <c r="N329" s="134">
        <f t="shared" si="45"/>
        <v>1</v>
      </c>
      <c r="P329" s="23"/>
    </row>
    <row r="330" spans="1:16" s="8" customFormat="1" ht="24.95" customHeight="1" x14ac:dyDescent="0.25">
      <c r="A330" s="135"/>
      <c r="B330" s="152"/>
      <c r="C330" s="147"/>
      <c r="D330" s="148"/>
      <c r="E330" s="148"/>
      <c r="F330" s="251" t="s">
        <v>513</v>
      </c>
      <c r="G330" s="251"/>
      <c r="H330" s="251"/>
      <c r="I330" s="251"/>
      <c r="J330" s="251"/>
      <c r="K330" s="252"/>
      <c r="L330" s="137" t="s">
        <v>487</v>
      </c>
      <c r="M330" s="133">
        <v>4</v>
      </c>
      <c r="N330" s="134">
        <f t="shared" si="45"/>
        <v>4</v>
      </c>
      <c r="P330" s="23"/>
    </row>
    <row r="331" spans="1:16" s="8" customFormat="1" ht="24.95" customHeight="1" x14ac:dyDescent="0.25">
      <c r="A331" s="135"/>
      <c r="B331" s="152"/>
      <c r="C331" s="147"/>
      <c r="D331" s="148"/>
      <c r="E331" s="148"/>
      <c r="F331" s="251" t="s">
        <v>592</v>
      </c>
      <c r="G331" s="251"/>
      <c r="H331" s="251"/>
      <c r="I331" s="251"/>
      <c r="J331" s="251"/>
      <c r="K331" s="252"/>
      <c r="L331" s="137" t="s">
        <v>487</v>
      </c>
      <c r="M331" s="133">
        <v>1</v>
      </c>
      <c r="N331" s="134">
        <f t="shared" si="45"/>
        <v>1</v>
      </c>
      <c r="P331" s="23"/>
    </row>
    <row r="332" spans="1:16" s="8" customFormat="1" ht="24.95" customHeight="1" x14ac:dyDescent="0.25">
      <c r="A332" s="135"/>
      <c r="B332" s="152"/>
      <c r="C332" s="147"/>
      <c r="D332" s="148"/>
      <c r="E332" s="148"/>
      <c r="F332" s="251" t="s">
        <v>593</v>
      </c>
      <c r="G332" s="251"/>
      <c r="H332" s="251"/>
      <c r="I332" s="251"/>
      <c r="J332" s="251"/>
      <c r="K332" s="252"/>
      <c r="L332" s="137" t="s">
        <v>487</v>
      </c>
      <c r="M332" s="133">
        <v>1</v>
      </c>
      <c r="N332" s="134">
        <f t="shared" si="45"/>
        <v>1</v>
      </c>
      <c r="P332" s="23"/>
    </row>
    <row r="333" spans="1:16" s="8" customFormat="1" ht="24.95" customHeight="1" x14ac:dyDescent="0.25">
      <c r="A333" s="135"/>
      <c r="B333" s="152"/>
      <c r="C333" s="147"/>
      <c r="D333" s="148"/>
      <c r="E333" s="148"/>
      <c r="F333" s="251" t="s">
        <v>509</v>
      </c>
      <c r="G333" s="251"/>
      <c r="H333" s="251"/>
      <c r="I333" s="251"/>
      <c r="J333" s="251"/>
      <c r="K333" s="252"/>
      <c r="L333" s="137" t="s">
        <v>487</v>
      </c>
      <c r="M333" s="133">
        <v>2</v>
      </c>
      <c r="N333" s="134">
        <f t="shared" si="41"/>
        <v>2</v>
      </c>
      <c r="P333" s="23"/>
    </row>
    <row r="334" spans="1:16" s="8" customFormat="1" ht="24.95" customHeight="1" x14ac:dyDescent="0.25">
      <c r="A334" s="135"/>
      <c r="B334" s="152"/>
      <c r="C334" s="147"/>
      <c r="D334" s="148"/>
      <c r="E334" s="148"/>
      <c r="F334" s="251" t="s">
        <v>512</v>
      </c>
      <c r="G334" s="251"/>
      <c r="H334" s="251"/>
      <c r="I334" s="251"/>
      <c r="J334" s="251"/>
      <c r="K334" s="252"/>
      <c r="L334" s="137" t="s">
        <v>487</v>
      </c>
      <c r="M334" s="133">
        <v>1</v>
      </c>
      <c r="N334" s="134">
        <f t="shared" si="41"/>
        <v>1</v>
      </c>
      <c r="P334" s="23"/>
    </row>
    <row r="335" spans="1:16" s="8" customFormat="1" ht="24.95" customHeight="1" x14ac:dyDescent="0.25">
      <c r="A335" s="135"/>
      <c r="B335" s="152"/>
      <c r="C335" s="147"/>
      <c r="D335" s="148"/>
      <c r="E335" s="148"/>
      <c r="F335" s="251" t="s">
        <v>517</v>
      </c>
      <c r="G335" s="251"/>
      <c r="H335" s="251"/>
      <c r="I335" s="251"/>
      <c r="J335" s="251"/>
      <c r="K335" s="252"/>
      <c r="L335" s="137" t="s">
        <v>487</v>
      </c>
      <c r="M335" s="133">
        <v>1</v>
      </c>
      <c r="N335" s="134">
        <f t="shared" si="41"/>
        <v>1</v>
      </c>
      <c r="P335" s="23"/>
    </row>
    <row r="336" spans="1:16" s="8" customFormat="1" ht="24.95" customHeight="1" x14ac:dyDescent="0.25">
      <c r="A336" s="135"/>
      <c r="B336" s="152"/>
      <c r="C336" s="147"/>
      <c r="D336" s="148"/>
      <c r="E336" s="148"/>
      <c r="F336" s="251" t="s">
        <v>596</v>
      </c>
      <c r="G336" s="251"/>
      <c r="H336" s="251"/>
      <c r="I336" s="251"/>
      <c r="J336" s="251"/>
      <c r="K336" s="252"/>
      <c r="L336" s="137" t="s">
        <v>487</v>
      </c>
      <c r="M336" s="133">
        <v>2</v>
      </c>
      <c r="N336" s="134">
        <f t="shared" si="41"/>
        <v>2</v>
      </c>
      <c r="P336" s="23"/>
    </row>
    <row r="337" spans="1:16" s="8" customFormat="1" ht="24.95" customHeight="1" x14ac:dyDescent="0.25">
      <c r="A337" s="135"/>
      <c r="B337" s="152"/>
      <c r="C337" s="147"/>
      <c r="D337" s="148"/>
      <c r="E337" s="148"/>
      <c r="F337" s="251" t="s">
        <v>597</v>
      </c>
      <c r="G337" s="251"/>
      <c r="H337" s="251"/>
      <c r="I337" s="251"/>
      <c r="J337" s="251"/>
      <c r="K337" s="252"/>
      <c r="L337" s="137" t="s">
        <v>487</v>
      </c>
      <c r="M337" s="133">
        <v>1</v>
      </c>
      <c r="N337" s="134">
        <f t="shared" si="41"/>
        <v>1</v>
      </c>
      <c r="P337" s="23"/>
    </row>
    <row r="338" spans="1:16" s="8" customFormat="1" ht="24.95" customHeight="1" x14ac:dyDescent="0.25">
      <c r="A338" s="135"/>
      <c r="B338" s="152"/>
      <c r="C338" s="147"/>
      <c r="D338" s="148"/>
      <c r="E338" s="148"/>
      <c r="F338" s="251"/>
      <c r="G338" s="251"/>
      <c r="H338" s="251"/>
      <c r="I338" s="251"/>
      <c r="J338" s="251"/>
      <c r="K338" s="252"/>
      <c r="L338" s="137"/>
      <c r="M338" s="133"/>
      <c r="N338" s="134">
        <f t="shared" si="41"/>
        <v>0</v>
      </c>
      <c r="P338" s="23"/>
    </row>
    <row r="339" spans="1:16" s="8" customFormat="1" ht="24.95" customHeight="1" x14ac:dyDescent="0.25">
      <c r="A339" s="135"/>
      <c r="B339" s="152"/>
      <c r="C339" s="147"/>
      <c r="D339" s="148"/>
      <c r="E339" s="142" t="s">
        <v>645</v>
      </c>
      <c r="F339" s="446"/>
      <c r="G339" s="446"/>
      <c r="H339" s="446"/>
      <c r="I339" s="446"/>
      <c r="J339" s="446"/>
      <c r="K339" s="447"/>
      <c r="L339" s="137"/>
      <c r="M339" s="133"/>
      <c r="N339" s="134">
        <f t="shared" si="41"/>
        <v>0</v>
      </c>
      <c r="P339" s="23"/>
    </row>
    <row r="340" spans="1:16" s="8" customFormat="1" ht="24.95" customHeight="1" x14ac:dyDescent="0.25">
      <c r="A340" s="135"/>
      <c r="B340" s="152"/>
      <c r="C340" s="147"/>
      <c r="D340" s="148"/>
      <c r="E340" s="148"/>
      <c r="F340" s="251" t="s">
        <v>648</v>
      </c>
      <c r="G340" s="251"/>
      <c r="H340" s="251"/>
      <c r="I340" s="251"/>
      <c r="J340" s="251"/>
      <c r="K340" s="252"/>
      <c r="L340" s="137" t="s">
        <v>121</v>
      </c>
      <c r="M340" s="133">
        <v>121.97</v>
      </c>
      <c r="N340" s="134">
        <f t="shared" ref="N340:N345" si="46">SUM(M340:M340)</f>
        <v>121.97</v>
      </c>
      <c r="P340" s="23"/>
    </row>
    <row r="341" spans="1:16" s="8" customFormat="1" ht="24.95" customHeight="1" x14ac:dyDescent="0.25">
      <c r="A341" s="135"/>
      <c r="B341" s="152"/>
      <c r="C341" s="147"/>
      <c r="D341" s="148"/>
      <c r="E341" s="148"/>
      <c r="F341" s="251" t="s">
        <v>651</v>
      </c>
      <c r="G341" s="251"/>
      <c r="H341" s="251"/>
      <c r="I341" s="251"/>
      <c r="J341" s="251"/>
      <c r="K341" s="252"/>
      <c r="L341" s="137" t="s">
        <v>119</v>
      </c>
      <c r="M341" s="133">
        <v>13</v>
      </c>
      <c r="N341" s="134">
        <f t="shared" si="46"/>
        <v>13</v>
      </c>
      <c r="P341" s="23"/>
    </row>
    <row r="342" spans="1:16" s="8" customFormat="1" ht="24.95" customHeight="1" x14ac:dyDescent="0.25">
      <c r="A342" s="135"/>
      <c r="B342" s="152"/>
      <c r="C342" s="147"/>
      <c r="D342" s="148"/>
      <c r="E342" s="148"/>
      <c r="F342" s="251" t="s">
        <v>654</v>
      </c>
      <c r="G342" s="251"/>
      <c r="H342" s="251"/>
      <c r="I342" s="251"/>
      <c r="J342" s="251"/>
      <c r="K342" s="252"/>
      <c r="L342" s="137" t="s">
        <v>121</v>
      </c>
      <c r="M342" s="133">
        <f>(M340+47.4+5*4+2.5*4)*2</f>
        <v>398.74</v>
      </c>
      <c r="N342" s="134">
        <f t="shared" ref="N342" si="47">SUM(M342:M342)</f>
        <v>398.74</v>
      </c>
      <c r="P342" s="23"/>
    </row>
    <row r="343" spans="1:16" s="8" customFormat="1" ht="24.95" customHeight="1" x14ac:dyDescent="0.25">
      <c r="A343" s="135"/>
      <c r="B343" s="152"/>
      <c r="C343" s="147"/>
      <c r="D343" s="148"/>
      <c r="E343" s="148"/>
      <c r="F343" s="251"/>
      <c r="G343" s="251"/>
      <c r="H343" s="251"/>
      <c r="I343" s="251"/>
      <c r="J343" s="251"/>
      <c r="K343" s="252"/>
      <c r="L343" s="137"/>
      <c r="M343" s="133"/>
      <c r="N343" s="134">
        <f t="shared" si="46"/>
        <v>0</v>
      </c>
      <c r="P343" s="23"/>
    </row>
    <row r="344" spans="1:16" s="8" customFormat="1" ht="24.95" customHeight="1" x14ac:dyDescent="0.25">
      <c r="A344" s="135"/>
      <c r="B344" s="152"/>
      <c r="C344" s="147"/>
      <c r="D344" s="148"/>
      <c r="E344" s="142" t="s">
        <v>655</v>
      </c>
      <c r="F344" s="446"/>
      <c r="G344" s="446"/>
      <c r="H344" s="446"/>
      <c r="I344" s="446"/>
      <c r="J344" s="446"/>
      <c r="K344" s="447"/>
      <c r="L344" s="137"/>
      <c r="M344" s="133"/>
      <c r="N344" s="134">
        <f t="shared" si="46"/>
        <v>0</v>
      </c>
      <c r="P344" s="23"/>
    </row>
    <row r="345" spans="1:16" s="8" customFormat="1" ht="24.95" customHeight="1" x14ac:dyDescent="0.25">
      <c r="A345" s="135"/>
      <c r="B345" s="152"/>
      <c r="C345" s="147"/>
      <c r="D345" s="148"/>
      <c r="E345" s="148"/>
      <c r="F345" s="251" t="s">
        <v>656</v>
      </c>
      <c r="G345" s="251"/>
      <c r="H345" s="251"/>
      <c r="I345" s="251"/>
      <c r="J345" s="251"/>
      <c r="K345" s="252"/>
      <c r="L345" s="137" t="s">
        <v>121</v>
      </c>
      <c r="M345" s="133">
        <v>21.81</v>
      </c>
      <c r="N345" s="134">
        <f t="shared" si="46"/>
        <v>21.81</v>
      </c>
      <c r="P345" s="23"/>
    </row>
    <row r="346" spans="1:16" s="8" customFormat="1" ht="24.95" customHeight="1" x14ac:dyDescent="0.25">
      <c r="A346" s="135"/>
      <c r="B346" s="152"/>
      <c r="C346" s="147"/>
      <c r="D346" s="148"/>
      <c r="E346" s="148"/>
      <c r="F346" s="251" t="s">
        <v>661</v>
      </c>
      <c r="G346" s="251"/>
      <c r="H346" s="251"/>
      <c r="I346" s="251"/>
      <c r="J346" s="251"/>
      <c r="K346" s="252"/>
      <c r="L346" s="137" t="s">
        <v>119</v>
      </c>
      <c r="M346" s="133">
        <v>6</v>
      </c>
      <c r="N346" s="134">
        <f t="shared" ref="N346:N407" si="48">SUM(M346:M346)</f>
        <v>6</v>
      </c>
      <c r="P346" s="23"/>
    </row>
    <row r="347" spans="1:16" s="8" customFormat="1" ht="24.95" customHeight="1" x14ac:dyDescent="0.25">
      <c r="A347" s="135"/>
      <c r="B347" s="152"/>
      <c r="C347" s="147"/>
      <c r="D347" s="148"/>
      <c r="E347" s="148"/>
      <c r="F347" s="251" t="s">
        <v>662</v>
      </c>
      <c r="G347" s="251"/>
      <c r="H347" s="251"/>
      <c r="I347" s="251"/>
      <c r="J347" s="251"/>
      <c r="K347" s="252"/>
      <c r="L347" s="137" t="s">
        <v>119</v>
      </c>
      <c r="M347" s="133">
        <v>5</v>
      </c>
      <c r="N347" s="134">
        <f t="shared" si="48"/>
        <v>5</v>
      </c>
      <c r="P347" s="23"/>
    </row>
    <row r="348" spans="1:16" s="8" customFormat="1" ht="24.95" customHeight="1" x14ac:dyDescent="0.25">
      <c r="A348" s="135"/>
      <c r="B348" s="152"/>
      <c r="C348" s="147"/>
      <c r="D348" s="148"/>
      <c r="E348" s="148"/>
      <c r="F348" s="251"/>
      <c r="G348" s="251"/>
      <c r="H348" s="251"/>
      <c r="I348" s="251"/>
      <c r="J348" s="251"/>
      <c r="K348" s="252"/>
      <c r="L348" s="137"/>
      <c r="M348" s="133"/>
      <c r="N348" s="134">
        <f t="shared" ref="N348:N349" si="49">SUM(M348:M348)</f>
        <v>0</v>
      </c>
      <c r="P348" s="23"/>
    </row>
    <row r="349" spans="1:16" s="8" customFormat="1" ht="24.95" customHeight="1" x14ac:dyDescent="0.25">
      <c r="A349" s="135"/>
      <c r="B349" s="152"/>
      <c r="C349" s="147"/>
      <c r="D349" s="148"/>
      <c r="E349" s="142" t="s">
        <v>663</v>
      </c>
      <c r="F349" s="446"/>
      <c r="G349" s="446"/>
      <c r="H349" s="446"/>
      <c r="I349" s="446"/>
      <c r="J349" s="446"/>
      <c r="K349" s="447"/>
      <c r="L349" s="137"/>
      <c r="M349" s="133"/>
      <c r="N349" s="134">
        <f t="shared" si="49"/>
        <v>0</v>
      </c>
      <c r="P349" s="23"/>
    </row>
    <row r="350" spans="1:16" s="8" customFormat="1" ht="24.95" customHeight="1" x14ac:dyDescent="0.25">
      <c r="A350" s="135"/>
      <c r="B350" s="152"/>
      <c r="C350" s="147"/>
      <c r="D350" s="148"/>
      <c r="E350" s="148"/>
      <c r="F350" s="251" t="s">
        <v>664</v>
      </c>
      <c r="G350" s="251"/>
      <c r="H350" s="251"/>
      <c r="I350" s="251"/>
      <c r="J350" s="251"/>
      <c r="K350" s="252"/>
      <c r="L350" s="137" t="s">
        <v>121</v>
      </c>
      <c r="M350" s="133">
        <f>162.32*2</f>
        <v>324.64</v>
      </c>
      <c r="N350" s="134">
        <f t="shared" ref="N350:N375" si="50">SUM(M350:M350)</f>
        <v>324.64</v>
      </c>
      <c r="P350" s="23"/>
    </row>
    <row r="351" spans="1:16" s="8" customFormat="1" ht="24.95" customHeight="1" x14ac:dyDescent="0.25">
      <c r="A351" s="135"/>
      <c r="B351" s="152"/>
      <c r="C351" s="147"/>
      <c r="D351" s="148"/>
      <c r="E351" s="148"/>
      <c r="F351" s="251" t="s">
        <v>651</v>
      </c>
      <c r="G351" s="251"/>
      <c r="H351" s="251"/>
      <c r="I351" s="251"/>
      <c r="J351" s="251"/>
      <c r="K351" s="252"/>
      <c r="L351" s="137" t="s">
        <v>119</v>
      </c>
      <c r="M351" s="133">
        <v>11</v>
      </c>
      <c r="N351" s="134">
        <f t="shared" si="50"/>
        <v>11</v>
      </c>
      <c r="P351" s="23"/>
    </row>
    <row r="352" spans="1:16" s="8" customFormat="1" ht="24.95" customHeight="1" x14ac:dyDescent="0.25">
      <c r="A352" s="135"/>
      <c r="B352" s="152"/>
      <c r="C352" s="147"/>
      <c r="D352" s="148"/>
      <c r="E352" s="148"/>
      <c r="F352" s="251" t="s">
        <v>654</v>
      </c>
      <c r="G352" s="251"/>
      <c r="H352" s="251"/>
      <c r="I352" s="251"/>
      <c r="J352" s="251"/>
      <c r="K352" s="252"/>
      <c r="L352" s="137" t="s">
        <v>121</v>
      </c>
      <c r="M352" s="133">
        <f>129.92+32.4*2</f>
        <v>194.71999999999997</v>
      </c>
      <c r="N352" s="134">
        <f t="shared" si="50"/>
        <v>194.71999999999997</v>
      </c>
      <c r="P352" s="23"/>
    </row>
    <row r="353" spans="1:16" s="8" customFormat="1" ht="24.95" customHeight="1" x14ac:dyDescent="0.25">
      <c r="A353" s="135"/>
      <c r="B353" s="152"/>
      <c r="C353" s="147"/>
      <c r="D353" s="148"/>
      <c r="E353" s="148"/>
      <c r="F353" s="251" t="s">
        <v>666</v>
      </c>
      <c r="G353" s="251"/>
      <c r="H353" s="251"/>
      <c r="I353" s="251"/>
      <c r="J353" s="251"/>
      <c r="K353" s="252"/>
      <c r="L353" s="137" t="s">
        <v>119</v>
      </c>
      <c r="M353" s="133">
        <v>1</v>
      </c>
      <c r="N353" s="134">
        <f t="shared" si="50"/>
        <v>1</v>
      </c>
      <c r="P353" s="23"/>
    </row>
    <row r="354" spans="1:16" s="8" customFormat="1" ht="24.95" customHeight="1" x14ac:dyDescent="0.25">
      <c r="A354" s="135"/>
      <c r="B354" s="152"/>
      <c r="C354" s="147"/>
      <c r="D354" s="148"/>
      <c r="E354" s="148"/>
      <c r="F354" s="448" t="s">
        <v>667</v>
      </c>
      <c r="G354" s="251"/>
      <c r="H354" s="251"/>
      <c r="I354" s="251"/>
      <c r="J354" s="251"/>
      <c r="K354" s="252"/>
      <c r="L354" s="137" t="s">
        <v>119</v>
      </c>
      <c r="M354" s="133">
        <v>1</v>
      </c>
      <c r="N354" s="134">
        <f t="shared" si="50"/>
        <v>1</v>
      </c>
      <c r="P354" s="23"/>
    </row>
    <row r="355" spans="1:16" s="8" customFormat="1" ht="24.95" customHeight="1" x14ac:dyDescent="0.25">
      <c r="A355" s="135"/>
      <c r="B355" s="152"/>
      <c r="C355" s="147"/>
      <c r="D355" s="148"/>
      <c r="E355" s="148"/>
      <c r="F355" s="251">
        <v>0</v>
      </c>
      <c r="G355" s="251"/>
      <c r="H355" s="251"/>
      <c r="I355" s="251"/>
      <c r="J355" s="251"/>
      <c r="K355" s="252"/>
      <c r="L355" s="137">
        <v>0</v>
      </c>
      <c r="M355" s="133"/>
      <c r="N355" s="134">
        <f t="shared" si="50"/>
        <v>0</v>
      </c>
      <c r="P355" s="23"/>
    </row>
    <row r="356" spans="1:16" s="8" customFormat="1" ht="24.95" customHeight="1" x14ac:dyDescent="0.25">
      <c r="A356" s="135"/>
      <c r="B356" s="152"/>
      <c r="C356" s="147"/>
      <c r="D356" s="148"/>
      <c r="E356" s="142" t="s">
        <v>669</v>
      </c>
      <c r="F356" s="446"/>
      <c r="G356" s="446"/>
      <c r="H356" s="446"/>
      <c r="I356" s="446"/>
      <c r="J356" s="446"/>
      <c r="K356" s="447"/>
      <c r="L356" s="137"/>
      <c r="M356" s="133"/>
      <c r="N356" s="134">
        <f t="shared" si="50"/>
        <v>0</v>
      </c>
      <c r="P356" s="23"/>
    </row>
    <row r="357" spans="1:16" s="8" customFormat="1" ht="24.95" customHeight="1" x14ac:dyDescent="0.25">
      <c r="A357" s="135"/>
      <c r="B357" s="152"/>
      <c r="C357" s="147"/>
      <c r="D357" s="148"/>
      <c r="E357" s="148"/>
      <c r="F357" s="251" t="s">
        <v>670</v>
      </c>
      <c r="G357" s="251"/>
      <c r="H357" s="251"/>
      <c r="I357" s="251"/>
      <c r="J357" s="251"/>
      <c r="K357" s="252"/>
      <c r="L357" s="137" t="s">
        <v>119</v>
      </c>
      <c r="M357" s="133"/>
      <c r="N357" s="134">
        <f t="shared" si="50"/>
        <v>0</v>
      </c>
      <c r="P357" s="23"/>
    </row>
    <row r="358" spans="1:16" s="8" customFormat="1" ht="24.95" customHeight="1" x14ac:dyDescent="0.25">
      <c r="A358" s="135"/>
      <c r="B358" s="152"/>
      <c r="C358" s="147"/>
      <c r="D358" s="148"/>
      <c r="E358" s="148"/>
      <c r="F358" s="251" t="s">
        <v>671</v>
      </c>
      <c r="G358" s="251"/>
      <c r="H358" s="251"/>
      <c r="I358" s="251"/>
      <c r="J358" s="251"/>
      <c r="K358" s="252"/>
      <c r="L358" s="137" t="s">
        <v>119</v>
      </c>
      <c r="M358" s="133">
        <v>2</v>
      </c>
      <c r="N358" s="134">
        <f t="shared" si="50"/>
        <v>2</v>
      </c>
      <c r="P358" s="23"/>
    </row>
    <row r="359" spans="1:16" s="8" customFormat="1" ht="24.95" customHeight="1" x14ac:dyDescent="0.25">
      <c r="A359" s="135"/>
      <c r="B359" s="152"/>
      <c r="C359" s="147"/>
      <c r="D359" s="148"/>
      <c r="E359" s="148"/>
      <c r="F359" s="251" t="s">
        <v>672</v>
      </c>
      <c r="G359" s="251"/>
      <c r="H359" s="251"/>
      <c r="I359" s="251"/>
      <c r="J359" s="251"/>
      <c r="K359" s="252"/>
      <c r="L359" s="137" t="s">
        <v>119</v>
      </c>
      <c r="M359" s="133"/>
      <c r="N359" s="134">
        <f t="shared" si="50"/>
        <v>0</v>
      </c>
      <c r="P359" s="23"/>
    </row>
    <row r="360" spans="1:16" s="8" customFormat="1" ht="24.95" customHeight="1" x14ac:dyDescent="0.25">
      <c r="A360" s="135"/>
      <c r="B360" s="152"/>
      <c r="C360" s="147"/>
      <c r="D360" s="148"/>
      <c r="E360" s="148"/>
      <c r="F360" s="251" t="s">
        <v>673</v>
      </c>
      <c r="G360" s="251"/>
      <c r="H360" s="251"/>
      <c r="I360" s="251"/>
      <c r="J360" s="251"/>
      <c r="K360" s="252"/>
      <c r="L360" s="137" t="s">
        <v>119</v>
      </c>
      <c r="M360" s="133"/>
      <c r="N360" s="134">
        <f t="shared" si="50"/>
        <v>0</v>
      </c>
      <c r="P360" s="23"/>
    </row>
    <row r="361" spans="1:16" s="8" customFormat="1" ht="24.95" customHeight="1" x14ac:dyDescent="0.25">
      <c r="A361" s="135"/>
      <c r="B361" s="152"/>
      <c r="C361" s="147"/>
      <c r="D361" s="148"/>
      <c r="E361" s="148"/>
      <c r="F361" s="251" t="s">
        <v>674</v>
      </c>
      <c r="G361" s="251"/>
      <c r="H361" s="251"/>
      <c r="I361" s="251"/>
      <c r="J361" s="251"/>
      <c r="K361" s="252"/>
      <c r="L361" s="137" t="s">
        <v>119</v>
      </c>
      <c r="M361" s="133">
        <v>39</v>
      </c>
      <c r="N361" s="134">
        <f t="shared" si="50"/>
        <v>39</v>
      </c>
      <c r="P361" s="23"/>
    </row>
    <row r="362" spans="1:16" s="8" customFormat="1" ht="24.95" customHeight="1" x14ac:dyDescent="0.25">
      <c r="A362" s="135"/>
      <c r="B362" s="152"/>
      <c r="C362" s="147"/>
      <c r="D362" s="148"/>
      <c r="E362" s="148"/>
      <c r="F362" s="251" t="s">
        <v>675</v>
      </c>
      <c r="G362" s="251"/>
      <c r="H362" s="251"/>
      <c r="I362" s="251"/>
      <c r="J362" s="251"/>
      <c r="K362" s="252"/>
      <c r="L362" s="137" t="s">
        <v>119</v>
      </c>
      <c r="M362" s="133">
        <v>18</v>
      </c>
      <c r="N362" s="134">
        <f t="shared" si="50"/>
        <v>18</v>
      </c>
      <c r="P362" s="23"/>
    </row>
    <row r="363" spans="1:16" s="8" customFormat="1" ht="24.95" customHeight="1" x14ac:dyDescent="0.25">
      <c r="A363" s="135"/>
      <c r="B363" s="152"/>
      <c r="C363" s="147"/>
      <c r="D363" s="148"/>
      <c r="E363" s="148"/>
      <c r="F363" s="251" t="s">
        <v>676</v>
      </c>
      <c r="G363" s="251"/>
      <c r="H363" s="251"/>
      <c r="I363" s="251"/>
      <c r="J363" s="251"/>
      <c r="K363" s="252"/>
      <c r="L363" s="137" t="s">
        <v>119</v>
      </c>
      <c r="M363" s="133">
        <v>9</v>
      </c>
      <c r="N363" s="134">
        <f t="shared" si="50"/>
        <v>9</v>
      </c>
      <c r="P363" s="23"/>
    </row>
    <row r="364" spans="1:16" s="8" customFormat="1" ht="24.95" customHeight="1" x14ac:dyDescent="0.25">
      <c r="A364" s="135"/>
      <c r="B364" s="152"/>
      <c r="C364" s="147"/>
      <c r="D364" s="148"/>
      <c r="E364" s="148"/>
      <c r="F364" s="448" t="s">
        <v>677</v>
      </c>
      <c r="G364" s="251"/>
      <c r="H364" s="251"/>
      <c r="I364" s="251"/>
      <c r="J364" s="251"/>
      <c r="K364" s="252"/>
      <c r="L364" s="137" t="s">
        <v>119</v>
      </c>
      <c r="M364" s="133">
        <v>19</v>
      </c>
      <c r="N364" s="134">
        <f t="shared" si="50"/>
        <v>19</v>
      </c>
      <c r="P364" s="23"/>
    </row>
    <row r="365" spans="1:16" s="8" customFormat="1" ht="24.95" customHeight="1" x14ac:dyDescent="0.25">
      <c r="A365" s="135"/>
      <c r="B365" s="152"/>
      <c r="C365" s="147"/>
      <c r="D365" s="148"/>
      <c r="E365" s="148"/>
      <c r="F365" s="251"/>
      <c r="G365" s="251"/>
      <c r="H365" s="251"/>
      <c r="I365" s="251"/>
      <c r="J365" s="251"/>
      <c r="K365" s="252"/>
      <c r="L365" s="137"/>
      <c r="M365" s="133"/>
      <c r="N365" s="134">
        <f t="shared" si="50"/>
        <v>0</v>
      </c>
      <c r="P365" s="23"/>
    </row>
    <row r="366" spans="1:16" s="8" customFormat="1" ht="24.95" customHeight="1" x14ac:dyDescent="0.25">
      <c r="A366" s="135"/>
      <c r="B366" s="152"/>
      <c r="C366" s="147"/>
      <c r="D366" s="148"/>
      <c r="E366" s="142" t="s">
        <v>678</v>
      </c>
      <c r="F366" s="446"/>
      <c r="G366" s="446"/>
      <c r="H366" s="446"/>
      <c r="I366" s="446"/>
      <c r="J366" s="446"/>
      <c r="K366" s="447"/>
      <c r="L366" s="137"/>
      <c r="M366" s="133"/>
      <c r="N366" s="134">
        <f t="shared" si="50"/>
        <v>0</v>
      </c>
      <c r="P366" s="23"/>
    </row>
    <row r="367" spans="1:16" s="8" customFormat="1" ht="24.95" customHeight="1" x14ac:dyDescent="0.25">
      <c r="A367" s="135"/>
      <c r="B367" s="152"/>
      <c r="C367" s="147"/>
      <c r="D367" s="148"/>
      <c r="E367" s="148"/>
      <c r="F367" s="251" t="s">
        <v>679</v>
      </c>
      <c r="G367" s="251"/>
      <c r="H367" s="251"/>
      <c r="I367" s="251"/>
      <c r="J367" s="251"/>
      <c r="K367" s="252"/>
      <c r="L367" s="137" t="s">
        <v>121</v>
      </c>
      <c r="M367" s="133">
        <f>+(78.66+88.89+3.5)</f>
        <v>171.05</v>
      </c>
      <c r="N367" s="134">
        <f t="shared" si="50"/>
        <v>171.05</v>
      </c>
      <c r="P367" s="23"/>
    </row>
    <row r="368" spans="1:16" s="8" customFormat="1" ht="24.95" customHeight="1" x14ac:dyDescent="0.25">
      <c r="A368" s="135"/>
      <c r="B368" s="152"/>
      <c r="C368" s="147"/>
      <c r="D368" s="148"/>
      <c r="E368" s="148"/>
      <c r="F368" s="251" t="s">
        <v>680</v>
      </c>
      <c r="G368" s="251"/>
      <c r="H368" s="251"/>
      <c r="I368" s="251"/>
      <c r="J368" s="251"/>
      <c r="K368" s="252"/>
      <c r="L368" s="137" t="s">
        <v>121</v>
      </c>
      <c r="M368" s="133">
        <f>+(53.38+27.25+3.5)*3</f>
        <v>252.39</v>
      </c>
      <c r="N368" s="134">
        <f t="shared" si="50"/>
        <v>252.39</v>
      </c>
      <c r="P368" s="23"/>
    </row>
    <row r="369" spans="1:16" s="8" customFormat="1" ht="24.95" customHeight="1" x14ac:dyDescent="0.25">
      <c r="A369" s="135"/>
      <c r="B369" s="152"/>
      <c r="C369" s="147"/>
      <c r="D369" s="148"/>
      <c r="E369" s="148"/>
      <c r="F369" s="251" t="s">
        <v>681</v>
      </c>
      <c r="G369" s="251"/>
      <c r="H369" s="251"/>
      <c r="I369" s="251"/>
      <c r="J369" s="251"/>
      <c r="K369" s="252"/>
      <c r="L369" s="137" t="s">
        <v>121</v>
      </c>
      <c r="M369" s="133">
        <f>+(53.38+27.25+3.5)*2</f>
        <v>168.26</v>
      </c>
      <c r="N369" s="134">
        <f t="shared" si="50"/>
        <v>168.26</v>
      </c>
      <c r="P369" s="23"/>
    </row>
    <row r="370" spans="1:16" s="8" customFormat="1" ht="24.95" customHeight="1" x14ac:dyDescent="0.25">
      <c r="A370" s="135"/>
      <c r="B370" s="152"/>
      <c r="C370" s="147"/>
      <c r="D370" s="148"/>
      <c r="E370" s="148"/>
      <c r="F370" s="251" t="s">
        <v>682</v>
      </c>
      <c r="G370" s="251"/>
      <c r="H370" s="251"/>
      <c r="I370" s="251"/>
      <c r="J370" s="251"/>
      <c r="K370" s="252"/>
      <c r="L370" s="137" t="s">
        <v>121</v>
      </c>
      <c r="M370" s="133"/>
      <c r="N370" s="134">
        <f t="shared" si="50"/>
        <v>0</v>
      </c>
      <c r="P370" s="23"/>
    </row>
    <row r="371" spans="1:16" s="8" customFormat="1" ht="24.95" customHeight="1" x14ac:dyDescent="0.25">
      <c r="A371" s="135"/>
      <c r="B371" s="152"/>
      <c r="C371" s="147"/>
      <c r="D371" s="148"/>
      <c r="E371" s="148"/>
      <c r="F371" s="251" t="s">
        <v>683</v>
      </c>
      <c r="G371" s="251"/>
      <c r="H371" s="251"/>
      <c r="I371" s="251"/>
      <c r="J371" s="251"/>
      <c r="K371" s="252"/>
      <c r="L371" s="137" t="s">
        <v>121</v>
      </c>
      <c r="M371" s="133">
        <f>(71.89+85.88+3.5)*5+109.68*3</f>
        <v>1135.3899999999999</v>
      </c>
      <c r="N371" s="134">
        <f t="shared" si="50"/>
        <v>1135.3899999999999</v>
      </c>
      <c r="P371" s="23"/>
    </row>
    <row r="372" spans="1:16" s="8" customFormat="1" ht="24.95" customHeight="1" x14ac:dyDescent="0.25">
      <c r="A372" s="135"/>
      <c r="B372" s="152"/>
      <c r="C372" s="147"/>
      <c r="D372" s="148"/>
      <c r="E372" s="148"/>
      <c r="F372" s="251" t="s">
        <v>684</v>
      </c>
      <c r="G372" s="251"/>
      <c r="H372" s="251"/>
      <c r="I372" s="251"/>
      <c r="J372" s="251"/>
      <c r="K372" s="252"/>
      <c r="L372" s="137" t="s">
        <v>121</v>
      </c>
      <c r="M372" s="133">
        <f>(86.87+60.24)*3</f>
        <v>441.33000000000004</v>
      </c>
      <c r="N372" s="134">
        <f t="shared" si="50"/>
        <v>441.33000000000004</v>
      </c>
      <c r="P372" s="23"/>
    </row>
    <row r="373" spans="1:16" s="8" customFormat="1" ht="24.95" customHeight="1" x14ac:dyDescent="0.25">
      <c r="A373" s="135"/>
      <c r="B373" s="152"/>
      <c r="C373" s="147"/>
      <c r="D373" s="148"/>
      <c r="E373" s="148"/>
      <c r="F373" s="251" t="s">
        <v>685</v>
      </c>
      <c r="G373" s="251"/>
      <c r="H373" s="251"/>
      <c r="I373" s="251"/>
      <c r="J373" s="251"/>
      <c r="K373" s="252"/>
      <c r="L373" s="137" t="s">
        <v>121</v>
      </c>
      <c r="M373" s="133"/>
      <c r="N373" s="134">
        <f t="shared" si="50"/>
        <v>0</v>
      </c>
      <c r="P373" s="23"/>
    </row>
    <row r="374" spans="1:16" s="8" customFormat="1" ht="24.95" customHeight="1" x14ac:dyDescent="0.25">
      <c r="A374" s="135"/>
      <c r="B374" s="152"/>
      <c r="C374" s="147"/>
      <c r="D374" s="148"/>
      <c r="E374" s="148"/>
      <c r="F374" s="251" t="s">
        <v>686</v>
      </c>
      <c r="G374" s="251"/>
      <c r="H374" s="251"/>
      <c r="I374" s="251"/>
      <c r="J374" s="251"/>
      <c r="K374" s="252"/>
      <c r="L374" s="137" t="s">
        <v>121</v>
      </c>
      <c r="M374" s="133"/>
      <c r="N374" s="134">
        <f t="shared" si="50"/>
        <v>0</v>
      </c>
      <c r="P374" s="23"/>
    </row>
    <row r="375" spans="1:16" s="8" customFormat="1" ht="24.95" customHeight="1" x14ac:dyDescent="0.25">
      <c r="A375" s="135"/>
      <c r="B375" s="152"/>
      <c r="C375" s="147"/>
      <c r="D375" s="148"/>
      <c r="E375" s="148"/>
      <c r="F375" s="251" t="s">
        <v>687</v>
      </c>
      <c r="G375" s="251"/>
      <c r="H375" s="251"/>
      <c r="I375" s="251"/>
      <c r="J375" s="251"/>
      <c r="K375" s="252"/>
      <c r="L375" s="137" t="s">
        <v>121</v>
      </c>
      <c r="M375" s="133"/>
      <c r="N375" s="134">
        <f t="shared" si="50"/>
        <v>0</v>
      </c>
      <c r="P375" s="23"/>
    </row>
    <row r="376" spans="1:16" s="8" customFormat="1" ht="24.95" customHeight="1" x14ac:dyDescent="0.25">
      <c r="A376" s="135"/>
      <c r="B376" s="152"/>
      <c r="C376" s="147"/>
      <c r="D376" s="148"/>
      <c r="E376" s="148"/>
      <c r="F376" s="251" t="s">
        <v>688</v>
      </c>
      <c r="G376" s="251"/>
      <c r="H376" s="251"/>
      <c r="I376" s="251"/>
      <c r="J376" s="251"/>
      <c r="K376" s="252"/>
      <c r="L376" s="137" t="s">
        <v>121</v>
      </c>
      <c r="M376" s="133"/>
      <c r="N376" s="134">
        <f t="shared" ref="N376:N384" si="51">SUM(M376:M376)</f>
        <v>0</v>
      </c>
      <c r="P376" s="23"/>
    </row>
    <row r="377" spans="1:16" s="8" customFormat="1" ht="24.95" customHeight="1" x14ac:dyDescent="0.25">
      <c r="A377" s="135"/>
      <c r="B377" s="152"/>
      <c r="C377" s="147"/>
      <c r="D377" s="148"/>
      <c r="E377" s="148"/>
      <c r="F377" s="251" t="s">
        <v>649</v>
      </c>
      <c r="G377" s="251"/>
      <c r="H377" s="251"/>
      <c r="I377" s="251"/>
      <c r="J377" s="251"/>
      <c r="K377" s="252"/>
      <c r="L377" s="137" t="s">
        <v>121</v>
      </c>
      <c r="M377" s="133"/>
      <c r="N377" s="134">
        <f t="shared" si="51"/>
        <v>0</v>
      </c>
      <c r="P377" s="23"/>
    </row>
    <row r="378" spans="1:16" s="8" customFormat="1" ht="24.95" customHeight="1" x14ac:dyDescent="0.25">
      <c r="A378" s="135"/>
      <c r="B378" s="152"/>
      <c r="C378" s="147"/>
      <c r="D378" s="148"/>
      <c r="E378" s="148"/>
      <c r="F378" s="251" t="s">
        <v>689</v>
      </c>
      <c r="G378" s="251"/>
      <c r="H378" s="251"/>
      <c r="I378" s="251"/>
      <c r="J378" s="251"/>
      <c r="K378" s="252"/>
      <c r="L378" s="137" t="s">
        <v>121</v>
      </c>
      <c r="M378" s="133"/>
      <c r="N378" s="134">
        <f t="shared" si="51"/>
        <v>0</v>
      </c>
      <c r="P378" s="23"/>
    </row>
    <row r="379" spans="1:16" s="8" customFormat="1" ht="24.95" customHeight="1" x14ac:dyDescent="0.25">
      <c r="A379" s="135"/>
      <c r="B379" s="152"/>
      <c r="C379" s="147"/>
      <c r="D379" s="148"/>
      <c r="E379" s="148"/>
      <c r="F379" s="251" t="s">
        <v>650</v>
      </c>
      <c r="G379" s="251"/>
      <c r="H379" s="251"/>
      <c r="I379" s="251"/>
      <c r="J379" s="251"/>
      <c r="K379" s="252"/>
      <c r="L379" s="137" t="s">
        <v>119</v>
      </c>
      <c r="M379" s="133"/>
      <c r="N379" s="134">
        <f t="shared" si="51"/>
        <v>0</v>
      </c>
      <c r="P379" s="23"/>
    </row>
    <row r="380" spans="1:16" s="8" customFormat="1" ht="24.95" customHeight="1" x14ac:dyDescent="0.25">
      <c r="A380" s="135"/>
      <c r="B380" s="152"/>
      <c r="C380" s="147"/>
      <c r="D380" s="148"/>
      <c r="E380" s="148"/>
      <c r="F380" s="249" t="s">
        <v>690</v>
      </c>
      <c r="G380" s="249"/>
      <c r="H380" s="249"/>
      <c r="I380" s="249"/>
      <c r="J380" s="249"/>
      <c r="K380" s="250"/>
      <c r="L380" s="151" t="s">
        <v>119</v>
      </c>
      <c r="M380" s="145"/>
      <c r="N380" s="134">
        <f t="shared" si="51"/>
        <v>0</v>
      </c>
      <c r="P380" s="23"/>
    </row>
    <row r="381" spans="1:16" s="8" customFormat="1" ht="24.95" customHeight="1" x14ac:dyDescent="0.25">
      <c r="A381" s="135"/>
      <c r="B381" s="152"/>
      <c r="C381" s="147"/>
      <c r="D381" s="148"/>
      <c r="E381" s="148"/>
      <c r="F381" s="249" t="s">
        <v>646</v>
      </c>
      <c r="G381" s="249"/>
      <c r="H381" s="249"/>
      <c r="I381" s="249"/>
      <c r="J381" s="249"/>
      <c r="K381" s="250"/>
      <c r="L381" s="151" t="s">
        <v>119</v>
      </c>
      <c r="M381" s="145">
        <v>90</v>
      </c>
      <c r="N381" s="134">
        <f t="shared" si="51"/>
        <v>90</v>
      </c>
      <c r="P381" s="23"/>
    </row>
    <row r="382" spans="1:16" s="8" customFormat="1" ht="24.95" customHeight="1" x14ac:dyDescent="0.25">
      <c r="A382" s="135"/>
      <c r="B382" s="152"/>
      <c r="C382" s="147"/>
      <c r="D382" s="148"/>
      <c r="E382" s="148"/>
      <c r="F382" s="249" t="s">
        <v>652</v>
      </c>
      <c r="G382" s="249"/>
      <c r="H382" s="249"/>
      <c r="I382" s="249"/>
      <c r="J382" s="249"/>
      <c r="K382" s="250"/>
      <c r="L382" s="151" t="s">
        <v>119</v>
      </c>
      <c r="M382" s="145"/>
      <c r="N382" s="134">
        <f t="shared" si="51"/>
        <v>0</v>
      </c>
      <c r="P382" s="23"/>
    </row>
    <row r="383" spans="1:16" s="8" customFormat="1" ht="24.95" customHeight="1" x14ac:dyDescent="0.25">
      <c r="A383" s="135"/>
      <c r="B383" s="152"/>
      <c r="C383" s="147"/>
      <c r="D383" s="148"/>
      <c r="E383" s="148"/>
      <c r="F383" s="249" t="s">
        <v>647</v>
      </c>
      <c r="G383" s="249"/>
      <c r="H383" s="249"/>
      <c r="I383" s="249"/>
      <c r="J383" s="249"/>
      <c r="K383" s="250"/>
      <c r="L383" s="151" t="s">
        <v>706</v>
      </c>
      <c r="M383" s="145"/>
      <c r="N383" s="134">
        <f t="shared" si="51"/>
        <v>0</v>
      </c>
      <c r="P383" s="23"/>
    </row>
    <row r="384" spans="1:16" s="8" customFormat="1" ht="24.95" customHeight="1" x14ac:dyDescent="0.25">
      <c r="A384" s="135"/>
      <c r="B384" s="152"/>
      <c r="C384" s="147"/>
      <c r="D384" s="148"/>
      <c r="E384" s="148"/>
      <c r="F384" s="249" t="s">
        <v>653</v>
      </c>
      <c r="G384" s="249"/>
      <c r="H384" s="249"/>
      <c r="I384" s="249"/>
      <c r="J384" s="249"/>
      <c r="K384" s="250"/>
      <c r="L384" s="151" t="s">
        <v>706</v>
      </c>
      <c r="M384" s="145"/>
      <c r="N384" s="134">
        <f t="shared" si="51"/>
        <v>0</v>
      </c>
      <c r="P384" s="23"/>
    </row>
    <row r="385" spans="1:16" s="8" customFormat="1" ht="24.95" customHeight="1" x14ac:dyDescent="0.25">
      <c r="A385" s="135"/>
      <c r="B385" s="152"/>
      <c r="C385" s="147"/>
      <c r="D385" s="148"/>
      <c r="E385" s="148"/>
      <c r="F385" s="249" t="s">
        <v>691</v>
      </c>
      <c r="G385" s="249"/>
      <c r="H385" s="249"/>
      <c r="I385" s="249"/>
      <c r="J385" s="249"/>
      <c r="K385" s="250"/>
      <c r="L385" s="151" t="s">
        <v>119</v>
      </c>
      <c r="M385" s="145"/>
      <c r="N385" s="134">
        <f t="shared" si="48"/>
        <v>0</v>
      </c>
      <c r="P385" s="23"/>
    </row>
    <row r="386" spans="1:16" s="8" customFormat="1" ht="24.95" customHeight="1" x14ac:dyDescent="0.25">
      <c r="A386" s="135"/>
      <c r="B386" s="152"/>
      <c r="C386" s="147"/>
      <c r="D386" s="148"/>
      <c r="E386" s="148"/>
      <c r="F386" s="249" t="s">
        <v>692</v>
      </c>
      <c r="G386" s="249"/>
      <c r="H386" s="249"/>
      <c r="I386" s="249"/>
      <c r="J386" s="249"/>
      <c r="K386" s="250"/>
      <c r="L386" s="151" t="s">
        <v>119</v>
      </c>
      <c r="M386" s="145"/>
      <c r="N386" s="134">
        <f t="shared" si="48"/>
        <v>0</v>
      </c>
      <c r="P386" s="23"/>
    </row>
    <row r="387" spans="1:16" s="8" customFormat="1" ht="24.95" customHeight="1" x14ac:dyDescent="0.25">
      <c r="A387" s="135"/>
      <c r="B387" s="152"/>
      <c r="C387" s="147"/>
      <c r="D387" s="148"/>
      <c r="E387" s="148"/>
      <c r="F387" s="249" t="s">
        <v>693</v>
      </c>
      <c r="G387" s="249"/>
      <c r="H387" s="249"/>
      <c r="I387" s="249"/>
      <c r="J387" s="249"/>
      <c r="K387" s="250"/>
      <c r="L387" s="151" t="s">
        <v>119</v>
      </c>
      <c r="M387" s="145"/>
      <c r="N387" s="134">
        <f t="shared" si="48"/>
        <v>0</v>
      </c>
      <c r="P387" s="23"/>
    </row>
    <row r="388" spans="1:16" s="8" customFormat="1" ht="24.95" customHeight="1" x14ac:dyDescent="0.25">
      <c r="A388" s="135"/>
      <c r="B388" s="152"/>
      <c r="C388" s="147"/>
      <c r="D388" s="148"/>
      <c r="E388" s="148"/>
      <c r="F388" s="249" t="s">
        <v>660</v>
      </c>
      <c r="G388" s="249"/>
      <c r="H388" s="249"/>
      <c r="I388" s="249"/>
      <c r="J388" s="249"/>
      <c r="K388" s="250"/>
      <c r="L388" s="151" t="s">
        <v>119</v>
      </c>
      <c r="M388" s="145"/>
      <c r="N388" s="134">
        <f t="shared" si="48"/>
        <v>0</v>
      </c>
      <c r="P388" s="23"/>
    </row>
    <row r="389" spans="1:16" s="8" customFormat="1" ht="24.95" customHeight="1" x14ac:dyDescent="0.25">
      <c r="A389" s="135"/>
      <c r="B389" s="152"/>
      <c r="C389" s="147"/>
      <c r="D389" s="148"/>
      <c r="E389" s="148"/>
      <c r="F389" s="249" t="s">
        <v>694</v>
      </c>
      <c r="G389" s="249"/>
      <c r="H389" s="249"/>
      <c r="I389" s="249"/>
      <c r="J389" s="249"/>
      <c r="K389" s="250"/>
      <c r="L389" s="151" t="s">
        <v>121</v>
      </c>
      <c r="M389" s="145"/>
      <c r="N389" s="134">
        <f t="shared" si="48"/>
        <v>0</v>
      </c>
      <c r="P389" s="23"/>
    </row>
    <row r="390" spans="1:16" s="8" customFormat="1" ht="24.95" customHeight="1" x14ac:dyDescent="0.25">
      <c r="A390" s="135"/>
      <c r="B390" s="152"/>
      <c r="C390" s="147"/>
      <c r="D390" s="148"/>
      <c r="E390" s="148"/>
      <c r="F390" s="249" t="s">
        <v>695</v>
      </c>
      <c r="G390" s="249"/>
      <c r="H390" s="249"/>
      <c r="I390" s="249"/>
      <c r="J390" s="249"/>
      <c r="K390" s="250"/>
      <c r="L390" s="151" t="s">
        <v>119</v>
      </c>
      <c r="M390" s="145"/>
      <c r="N390" s="134">
        <f t="shared" si="48"/>
        <v>0</v>
      </c>
      <c r="P390" s="23"/>
    </row>
    <row r="391" spans="1:16" s="8" customFormat="1" ht="24.95" customHeight="1" x14ac:dyDescent="0.25">
      <c r="A391" s="135"/>
      <c r="B391" s="152"/>
      <c r="C391" s="147"/>
      <c r="D391" s="148"/>
      <c r="E391" s="148"/>
      <c r="F391" s="249" t="s">
        <v>696</v>
      </c>
      <c r="G391" s="249"/>
      <c r="H391" s="249"/>
      <c r="I391" s="249"/>
      <c r="J391" s="249"/>
      <c r="K391" s="250"/>
      <c r="L391" s="151" t="s">
        <v>119</v>
      </c>
      <c r="M391" s="145"/>
      <c r="N391" s="134">
        <f t="shared" si="48"/>
        <v>0</v>
      </c>
      <c r="P391" s="23"/>
    </row>
    <row r="392" spans="1:16" s="8" customFormat="1" ht="24.95" customHeight="1" x14ac:dyDescent="0.25">
      <c r="A392" s="135"/>
      <c r="B392" s="152"/>
      <c r="C392" s="147"/>
      <c r="D392" s="148"/>
      <c r="E392" s="148"/>
      <c r="F392" s="249" t="s">
        <v>697</v>
      </c>
      <c r="G392" s="249"/>
      <c r="H392" s="249"/>
      <c r="I392" s="249"/>
      <c r="J392" s="249"/>
      <c r="K392" s="250"/>
      <c r="L392" s="151" t="s">
        <v>119</v>
      </c>
      <c r="M392" s="145"/>
      <c r="N392" s="134">
        <f t="shared" si="48"/>
        <v>0</v>
      </c>
      <c r="P392" s="23"/>
    </row>
    <row r="393" spans="1:16" s="8" customFormat="1" ht="24.95" customHeight="1" x14ac:dyDescent="0.25">
      <c r="A393" s="135"/>
      <c r="B393" s="152"/>
      <c r="C393" s="147"/>
      <c r="D393" s="148"/>
      <c r="E393" s="148"/>
      <c r="F393" s="249" t="s">
        <v>698</v>
      </c>
      <c r="G393" s="249"/>
      <c r="H393" s="249"/>
      <c r="I393" s="249"/>
      <c r="J393" s="249"/>
      <c r="K393" s="250"/>
      <c r="L393" s="151" t="s">
        <v>119</v>
      </c>
      <c r="M393" s="145"/>
      <c r="N393" s="134">
        <f t="shared" si="48"/>
        <v>0</v>
      </c>
      <c r="P393" s="23"/>
    </row>
    <row r="394" spans="1:16" s="8" customFormat="1" ht="24.95" customHeight="1" x14ac:dyDescent="0.25">
      <c r="A394" s="135"/>
      <c r="B394" s="152"/>
      <c r="C394" s="147"/>
      <c r="D394" s="148"/>
      <c r="E394" s="148"/>
      <c r="F394" s="249" t="s">
        <v>699</v>
      </c>
      <c r="G394" s="249"/>
      <c r="H394" s="249"/>
      <c r="I394" s="249"/>
      <c r="J394" s="249"/>
      <c r="K394" s="250"/>
      <c r="L394" s="151" t="s">
        <v>119</v>
      </c>
      <c r="M394" s="145"/>
      <c r="N394" s="134">
        <f t="shared" si="48"/>
        <v>0</v>
      </c>
      <c r="P394" s="23"/>
    </row>
    <row r="395" spans="1:16" s="8" customFormat="1" ht="24.95" customHeight="1" x14ac:dyDescent="0.25">
      <c r="A395" s="135"/>
      <c r="B395" s="152"/>
      <c r="C395" s="147"/>
      <c r="D395" s="148"/>
      <c r="E395" s="148"/>
      <c r="F395" s="249" t="s">
        <v>700</v>
      </c>
      <c r="G395" s="249"/>
      <c r="H395" s="249"/>
      <c r="I395" s="249"/>
      <c r="J395" s="249"/>
      <c r="K395" s="250"/>
      <c r="L395" s="151" t="s">
        <v>119</v>
      </c>
      <c r="M395" s="145">
        <v>16</v>
      </c>
      <c r="N395" s="134">
        <f t="shared" si="48"/>
        <v>16</v>
      </c>
      <c r="P395" s="23"/>
    </row>
    <row r="396" spans="1:16" s="8" customFormat="1" ht="24.95" customHeight="1" x14ac:dyDescent="0.25">
      <c r="A396" s="135"/>
      <c r="B396" s="152"/>
      <c r="C396" s="147"/>
      <c r="D396" s="148"/>
      <c r="E396" s="148"/>
      <c r="F396" s="249" t="s">
        <v>701</v>
      </c>
      <c r="G396" s="249"/>
      <c r="H396" s="249"/>
      <c r="I396" s="249"/>
      <c r="J396" s="249"/>
      <c r="K396" s="250"/>
      <c r="L396" s="151" t="s">
        <v>119</v>
      </c>
      <c r="M396" s="145"/>
      <c r="N396" s="134">
        <f t="shared" si="48"/>
        <v>0</v>
      </c>
      <c r="P396" s="23"/>
    </row>
    <row r="397" spans="1:16" s="8" customFormat="1" ht="24.95" customHeight="1" x14ac:dyDescent="0.25">
      <c r="A397" s="135"/>
      <c r="B397" s="152"/>
      <c r="C397" s="147"/>
      <c r="D397" s="148"/>
      <c r="E397" s="148"/>
      <c r="F397" s="249" t="s">
        <v>702</v>
      </c>
      <c r="G397" s="249"/>
      <c r="H397" s="249"/>
      <c r="I397" s="249"/>
      <c r="J397" s="249"/>
      <c r="K397" s="250"/>
      <c r="L397" s="151" t="s">
        <v>119</v>
      </c>
      <c r="M397" s="145">
        <v>2</v>
      </c>
      <c r="N397" s="134">
        <f t="shared" si="48"/>
        <v>2</v>
      </c>
      <c r="P397" s="23"/>
    </row>
    <row r="398" spans="1:16" s="8" customFormat="1" ht="24.95" customHeight="1" x14ac:dyDescent="0.25">
      <c r="A398" s="135"/>
      <c r="B398" s="152"/>
      <c r="C398" s="147"/>
      <c r="D398" s="148"/>
      <c r="E398" s="148"/>
      <c r="F398" s="249" t="s">
        <v>657</v>
      </c>
      <c r="G398" s="249"/>
      <c r="H398" s="249"/>
      <c r="I398" s="249"/>
      <c r="J398" s="249"/>
      <c r="K398" s="250"/>
      <c r="L398" s="151" t="s">
        <v>121</v>
      </c>
      <c r="M398" s="145"/>
      <c r="N398" s="134">
        <f t="shared" si="48"/>
        <v>0</v>
      </c>
      <c r="P398" s="23"/>
    </row>
    <row r="399" spans="1:16" s="8" customFormat="1" ht="24.95" customHeight="1" x14ac:dyDescent="0.25">
      <c r="A399" s="135"/>
      <c r="B399" s="152"/>
      <c r="C399" s="147"/>
      <c r="D399" s="148"/>
      <c r="E399" s="148"/>
      <c r="F399" s="249" t="s">
        <v>648</v>
      </c>
      <c r="G399" s="249"/>
      <c r="H399" s="249"/>
      <c r="I399" s="249"/>
      <c r="J399" s="249"/>
      <c r="K399" s="250"/>
      <c r="L399" s="151" t="s">
        <v>121</v>
      </c>
      <c r="M399" s="145">
        <v>71.89</v>
      </c>
      <c r="N399" s="134">
        <f t="shared" si="48"/>
        <v>71.89</v>
      </c>
      <c r="P399" s="23"/>
    </row>
    <row r="400" spans="1:16" s="8" customFormat="1" ht="24.95" customHeight="1" x14ac:dyDescent="0.25">
      <c r="A400" s="135"/>
      <c r="B400" s="152"/>
      <c r="C400" s="147"/>
      <c r="D400" s="148"/>
      <c r="E400" s="148"/>
      <c r="F400" s="249" t="s">
        <v>665</v>
      </c>
      <c r="G400" s="249"/>
      <c r="H400" s="249"/>
      <c r="I400" s="249"/>
      <c r="J400" s="249"/>
      <c r="K400" s="250"/>
      <c r="L400" s="151" t="s">
        <v>119</v>
      </c>
      <c r="M400" s="145"/>
      <c r="N400" s="134">
        <f t="shared" si="48"/>
        <v>0</v>
      </c>
      <c r="P400" s="23"/>
    </row>
    <row r="401" spans="1:16" s="8" customFormat="1" ht="24.95" customHeight="1" x14ac:dyDescent="0.25">
      <c r="A401" s="135"/>
      <c r="B401" s="152"/>
      <c r="C401" s="147"/>
      <c r="D401" s="148"/>
      <c r="E401" s="148"/>
      <c r="F401" s="249" t="s">
        <v>658</v>
      </c>
      <c r="G401" s="249"/>
      <c r="H401" s="249"/>
      <c r="I401" s="249"/>
      <c r="J401" s="249"/>
      <c r="K401" s="250"/>
      <c r="L401" s="151" t="s">
        <v>119</v>
      </c>
      <c r="M401" s="145">
        <v>48</v>
      </c>
      <c r="N401" s="134">
        <f t="shared" si="48"/>
        <v>48</v>
      </c>
      <c r="P401" s="23"/>
    </row>
    <row r="402" spans="1:16" s="8" customFormat="1" ht="24.95" customHeight="1" x14ac:dyDescent="0.25">
      <c r="A402" s="135"/>
      <c r="B402" s="152"/>
      <c r="C402" s="147"/>
      <c r="D402" s="148"/>
      <c r="E402" s="148"/>
      <c r="F402" s="249" t="s">
        <v>659</v>
      </c>
      <c r="G402" s="249"/>
      <c r="H402" s="249"/>
      <c r="I402" s="249"/>
      <c r="J402" s="249"/>
      <c r="K402" s="250"/>
      <c r="L402" s="151" t="s">
        <v>119</v>
      </c>
      <c r="M402" s="145">
        <f>+M401</f>
        <v>48</v>
      </c>
      <c r="N402" s="134">
        <f t="shared" si="48"/>
        <v>48</v>
      </c>
      <c r="P402" s="23"/>
    </row>
    <row r="403" spans="1:16" s="8" customFormat="1" ht="24.95" customHeight="1" x14ac:dyDescent="0.25">
      <c r="A403" s="135"/>
      <c r="B403" s="152"/>
      <c r="C403" s="147"/>
      <c r="D403" s="148"/>
      <c r="E403" s="148"/>
      <c r="F403" s="249" t="s">
        <v>703</v>
      </c>
      <c r="G403" s="249"/>
      <c r="H403" s="249"/>
      <c r="I403" s="249"/>
      <c r="J403" s="249"/>
      <c r="K403" s="250"/>
      <c r="L403" s="151" t="s">
        <v>119</v>
      </c>
      <c r="M403" s="145"/>
      <c r="N403" s="134">
        <f t="shared" si="48"/>
        <v>0</v>
      </c>
      <c r="P403" s="23"/>
    </row>
    <row r="404" spans="1:16" s="8" customFormat="1" ht="24.95" customHeight="1" x14ac:dyDescent="0.25">
      <c r="A404" s="135"/>
      <c r="B404" s="152"/>
      <c r="C404" s="147"/>
      <c r="D404" s="148"/>
      <c r="E404" s="148"/>
      <c r="F404" s="249" t="s">
        <v>704</v>
      </c>
      <c r="G404" s="249"/>
      <c r="H404" s="249"/>
      <c r="I404" s="249"/>
      <c r="J404" s="249"/>
      <c r="K404" s="250"/>
      <c r="L404" s="151" t="s">
        <v>119</v>
      </c>
      <c r="M404" s="145"/>
      <c r="N404" s="134">
        <f t="shared" si="48"/>
        <v>0</v>
      </c>
      <c r="P404" s="23"/>
    </row>
    <row r="405" spans="1:16" s="8" customFormat="1" ht="24.95" customHeight="1" x14ac:dyDescent="0.25">
      <c r="A405" s="135"/>
      <c r="B405" s="152"/>
      <c r="C405" s="147"/>
      <c r="D405" s="148"/>
      <c r="E405" s="148"/>
      <c r="F405" s="249" t="s">
        <v>724</v>
      </c>
      <c r="G405" s="249"/>
      <c r="H405" s="249"/>
      <c r="I405" s="249"/>
      <c r="J405" s="249"/>
      <c r="K405" s="250"/>
      <c r="L405" s="151" t="s">
        <v>119</v>
      </c>
      <c r="M405" s="145">
        <v>5</v>
      </c>
      <c r="N405" s="134">
        <f t="shared" ref="N405" si="52">SUM(M405:M405)</f>
        <v>5</v>
      </c>
      <c r="P405" s="23"/>
    </row>
    <row r="406" spans="1:16" s="8" customFormat="1" ht="24.95" customHeight="1" x14ac:dyDescent="0.25">
      <c r="A406" s="135"/>
      <c r="B406" s="152"/>
      <c r="C406" s="147"/>
      <c r="D406" s="148"/>
      <c r="E406" s="148"/>
      <c r="F406" s="249" t="s">
        <v>725</v>
      </c>
      <c r="G406" s="249"/>
      <c r="H406" s="249"/>
      <c r="I406" s="249"/>
      <c r="J406" s="249"/>
      <c r="K406" s="250"/>
      <c r="L406" s="151" t="s">
        <v>119</v>
      </c>
      <c r="M406" s="145">
        <v>9</v>
      </c>
      <c r="N406" s="134">
        <f t="shared" ref="N406" si="53">SUM(M406:M406)</f>
        <v>9</v>
      </c>
      <c r="P406" s="23"/>
    </row>
    <row r="407" spans="1:16" s="8" customFormat="1" ht="24.95" customHeight="1" x14ac:dyDescent="0.25">
      <c r="A407" s="135"/>
      <c r="B407" s="152"/>
      <c r="C407" s="147"/>
      <c r="D407" s="148"/>
      <c r="E407" s="148"/>
      <c r="F407" s="249" t="s">
        <v>705</v>
      </c>
      <c r="G407" s="249"/>
      <c r="H407" s="249"/>
      <c r="I407" s="249"/>
      <c r="J407" s="249"/>
      <c r="K407" s="250"/>
      <c r="L407" s="151" t="s">
        <v>119</v>
      </c>
      <c r="M407" s="145">
        <v>44</v>
      </c>
      <c r="N407" s="134">
        <f t="shared" si="48"/>
        <v>44</v>
      </c>
      <c r="P407" s="23"/>
    </row>
    <row r="408" spans="1:16" s="8" customFormat="1" ht="24.95" customHeight="1" x14ac:dyDescent="0.25">
      <c r="A408" s="135"/>
      <c r="B408" s="152"/>
      <c r="C408" s="147"/>
      <c r="D408" s="148"/>
      <c r="E408" s="148"/>
      <c r="F408" s="249" t="s">
        <v>707</v>
      </c>
      <c r="G408" s="249"/>
      <c r="H408" s="249"/>
      <c r="I408" s="249"/>
      <c r="J408" s="249"/>
      <c r="K408" s="250"/>
      <c r="L408" s="151" t="s">
        <v>121</v>
      </c>
      <c r="M408" s="145">
        <f>4+4</f>
        <v>8</v>
      </c>
      <c r="N408" s="134">
        <f t="shared" ref="N408" si="54">SUM(M408:M408)</f>
        <v>8</v>
      </c>
      <c r="P408" s="23"/>
    </row>
    <row r="409" spans="1:16" s="8" customFormat="1" ht="24.95" customHeight="1" x14ac:dyDescent="0.25">
      <c r="A409" s="135"/>
      <c r="B409" s="152"/>
      <c r="C409" s="147"/>
      <c r="D409" s="148"/>
      <c r="E409" s="148"/>
      <c r="F409" s="249" t="s">
        <v>709</v>
      </c>
      <c r="G409" s="249"/>
      <c r="H409" s="249"/>
      <c r="I409" s="249"/>
      <c r="J409" s="249"/>
      <c r="K409" s="250"/>
      <c r="L409" s="151" t="s">
        <v>121</v>
      </c>
      <c r="M409" s="145">
        <f>4+4</f>
        <v>8</v>
      </c>
      <c r="N409" s="134">
        <f t="shared" ref="N409:N410" si="55">SUM(M409:M409)</f>
        <v>8</v>
      </c>
      <c r="P409" s="23"/>
    </row>
    <row r="410" spans="1:16" s="8" customFormat="1" ht="24.95" customHeight="1" x14ac:dyDescent="0.25">
      <c r="A410" s="135"/>
      <c r="B410" s="152"/>
      <c r="C410" s="147"/>
      <c r="D410" s="148"/>
      <c r="E410" s="148"/>
      <c r="F410" s="249" t="s">
        <v>711</v>
      </c>
      <c r="G410" s="249"/>
      <c r="H410" s="249"/>
      <c r="I410" s="249"/>
      <c r="J410" s="249"/>
      <c r="K410" s="250"/>
      <c r="L410" s="151" t="s">
        <v>121</v>
      </c>
      <c r="M410" s="145"/>
      <c r="N410" s="134">
        <f t="shared" si="55"/>
        <v>0</v>
      </c>
      <c r="P410" s="23"/>
    </row>
    <row r="411" spans="1:16" s="8" customFormat="1" ht="24.95" customHeight="1" x14ac:dyDescent="0.25">
      <c r="A411" s="135"/>
      <c r="B411" s="152"/>
      <c r="C411" s="147"/>
      <c r="D411" s="148"/>
      <c r="E411" s="148"/>
      <c r="F411" s="249" t="s">
        <v>712</v>
      </c>
      <c r="G411" s="249"/>
      <c r="H411" s="249"/>
      <c r="I411" s="249"/>
      <c r="J411" s="249"/>
      <c r="K411" s="250"/>
      <c r="L411" s="151" t="s">
        <v>121</v>
      </c>
      <c r="M411" s="145">
        <f>78.68+88.89+24.97*4</f>
        <v>267.45</v>
      </c>
      <c r="N411" s="134">
        <f t="shared" ref="N411" si="56">SUM(M411:M411)</f>
        <v>267.45</v>
      </c>
      <c r="P411" s="23"/>
    </row>
    <row r="412" spans="1:16" s="8" customFormat="1" ht="24.95" customHeight="1" x14ac:dyDescent="0.25">
      <c r="A412" s="135"/>
      <c r="B412" s="152"/>
      <c r="C412" s="147"/>
      <c r="D412" s="148"/>
      <c r="E412" s="148"/>
      <c r="F412" s="249" t="s">
        <v>708</v>
      </c>
      <c r="G412" s="249"/>
      <c r="H412" s="249"/>
      <c r="I412" s="249"/>
      <c r="J412" s="249"/>
      <c r="K412" s="250"/>
      <c r="L412" s="151" t="s">
        <v>121</v>
      </c>
      <c r="M412" s="145">
        <f>49.38+23.25+81.88</f>
        <v>154.51</v>
      </c>
      <c r="N412" s="134">
        <f t="shared" ref="N412" si="57">SUM(M412:M412)</f>
        <v>154.51</v>
      </c>
      <c r="P412" s="23"/>
    </row>
    <row r="413" spans="1:16" s="8" customFormat="1" ht="24.95" customHeight="1" x14ac:dyDescent="0.25">
      <c r="A413" s="135"/>
      <c r="B413" s="152"/>
      <c r="C413" s="147"/>
      <c r="D413" s="148"/>
      <c r="E413" s="148"/>
      <c r="F413" s="249" t="s">
        <v>710</v>
      </c>
      <c r="G413" s="249"/>
      <c r="H413" s="249"/>
      <c r="I413" s="249"/>
      <c r="J413" s="249"/>
      <c r="K413" s="250"/>
      <c r="L413" s="151" t="s">
        <v>121</v>
      </c>
      <c r="M413" s="145">
        <f>+(78.66+88.89+3.5)*4</f>
        <v>684.2</v>
      </c>
      <c r="N413" s="134">
        <f t="shared" ref="N413:N426" si="58">SUM(M413:M413)</f>
        <v>684.2</v>
      </c>
      <c r="P413" s="23"/>
    </row>
    <row r="414" spans="1:16" s="8" customFormat="1" ht="24.95" customHeight="1" x14ac:dyDescent="0.25">
      <c r="A414" s="135"/>
      <c r="B414" s="152"/>
      <c r="C414" s="147"/>
      <c r="D414" s="148"/>
      <c r="E414" s="148"/>
      <c r="F414" s="249" t="s">
        <v>713</v>
      </c>
      <c r="G414" s="249"/>
      <c r="H414" s="249"/>
      <c r="I414" s="249"/>
      <c r="J414" s="249"/>
      <c r="K414" s="250"/>
      <c r="L414" s="151" t="s">
        <v>121</v>
      </c>
      <c r="M414" s="145">
        <f>24.97*9</f>
        <v>224.73</v>
      </c>
      <c r="N414" s="134">
        <f t="shared" si="58"/>
        <v>224.73</v>
      </c>
      <c r="P414" s="23"/>
    </row>
    <row r="415" spans="1:16" s="8" customFormat="1" ht="24.95" customHeight="1" x14ac:dyDescent="0.25">
      <c r="A415" s="135"/>
      <c r="B415" s="152"/>
      <c r="C415" s="147"/>
      <c r="D415" s="148"/>
      <c r="E415" s="148"/>
      <c r="F415" s="249" t="s">
        <v>539</v>
      </c>
      <c r="G415" s="249"/>
      <c r="H415" s="249"/>
      <c r="I415" s="249"/>
      <c r="J415" s="249"/>
      <c r="K415" s="250"/>
      <c r="L415" s="151" t="s">
        <v>120</v>
      </c>
      <c r="M415" s="145">
        <f>+(1.1*1.1*0.8)*22</f>
        <v>21.296000000000003</v>
      </c>
      <c r="N415" s="134">
        <f t="shared" si="58"/>
        <v>21.296000000000003</v>
      </c>
      <c r="P415" s="23"/>
    </row>
    <row r="416" spans="1:16" s="8" customFormat="1" ht="24.95" customHeight="1" x14ac:dyDescent="0.25">
      <c r="A416" s="135"/>
      <c r="B416" s="152"/>
      <c r="C416" s="147"/>
      <c r="D416" s="148"/>
      <c r="E416" s="148"/>
      <c r="F416" s="249" t="s">
        <v>540</v>
      </c>
      <c r="G416" s="249"/>
      <c r="H416" s="249"/>
      <c r="I416" s="249"/>
      <c r="J416" s="249"/>
      <c r="K416" s="250"/>
      <c r="L416" s="151" t="s">
        <v>118</v>
      </c>
      <c r="M416" s="145">
        <f>+(4.4*0.8)*22</f>
        <v>77.440000000000012</v>
      </c>
      <c r="N416" s="134">
        <f t="shared" si="58"/>
        <v>77.440000000000012</v>
      </c>
      <c r="P416" s="23"/>
    </row>
    <row r="417" spans="1:16" s="8" customFormat="1" ht="24.95" customHeight="1" x14ac:dyDescent="0.25">
      <c r="A417" s="135"/>
      <c r="B417" s="152"/>
      <c r="C417" s="147"/>
      <c r="D417" s="148"/>
      <c r="E417" s="148"/>
      <c r="F417" s="249" t="s">
        <v>714</v>
      </c>
      <c r="G417" s="249"/>
      <c r="H417" s="249"/>
      <c r="I417" s="249"/>
      <c r="J417" s="249"/>
      <c r="K417" s="250"/>
      <c r="L417" s="151" t="s">
        <v>120</v>
      </c>
      <c r="M417" s="145">
        <f>1.1*1.1*0.1*22</f>
        <v>2.6620000000000004</v>
      </c>
      <c r="N417" s="134">
        <f t="shared" si="58"/>
        <v>2.6620000000000004</v>
      </c>
      <c r="P417" s="23"/>
    </row>
    <row r="418" spans="1:16" s="8" customFormat="1" ht="24.95" customHeight="1" x14ac:dyDescent="0.25">
      <c r="A418" s="135"/>
      <c r="B418" s="152"/>
      <c r="C418" s="147"/>
      <c r="D418" s="148"/>
      <c r="E418" s="148"/>
      <c r="F418" s="249" t="s">
        <v>715</v>
      </c>
      <c r="G418" s="249"/>
      <c r="H418" s="249"/>
      <c r="I418" s="249"/>
      <c r="J418" s="249"/>
      <c r="K418" s="250"/>
      <c r="L418" s="151" t="s">
        <v>119</v>
      </c>
      <c r="M418" s="145">
        <v>22</v>
      </c>
      <c r="N418" s="134">
        <f t="shared" si="58"/>
        <v>22</v>
      </c>
      <c r="P418" s="23"/>
    </row>
    <row r="419" spans="1:16" s="8" customFormat="1" ht="39.950000000000003" customHeight="1" x14ac:dyDescent="0.25">
      <c r="A419" s="135"/>
      <c r="B419" s="152"/>
      <c r="C419" s="147"/>
      <c r="D419" s="148"/>
      <c r="E419" s="148"/>
      <c r="F419" s="249" t="s">
        <v>720</v>
      </c>
      <c r="G419" s="249"/>
      <c r="H419" s="249"/>
      <c r="I419" s="249"/>
      <c r="J419" s="249"/>
      <c r="K419" s="250"/>
      <c r="L419" s="151" t="s">
        <v>119</v>
      </c>
      <c r="M419" s="145">
        <v>1</v>
      </c>
      <c r="N419" s="134">
        <f t="shared" ref="N419" si="59">SUM(M419:M419)</f>
        <v>1</v>
      </c>
      <c r="P419" s="23"/>
    </row>
    <row r="420" spans="1:16" s="8" customFormat="1" ht="39.950000000000003" customHeight="1" x14ac:dyDescent="0.25">
      <c r="A420" s="135"/>
      <c r="B420" s="152"/>
      <c r="C420" s="147"/>
      <c r="D420" s="148"/>
      <c r="E420" s="148"/>
      <c r="F420" s="249" t="s">
        <v>716</v>
      </c>
      <c r="G420" s="249"/>
      <c r="H420" s="249"/>
      <c r="I420" s="249"/>
      <c r="J420" s="249"/>
      <c r="K420" s="250"/>
      <c r="L420" s="151" t="s">
        <v>119</v>
      </c>
      <c r="M420" s="145">
        <v>4</v>
      </c>
      <c r="N420" s="134">
        <f t="shared" si="58"/>
        <v>4</v>
      </c>
      <c r="P420" s="23"/>
    </row>
    <row r="421" spans="1:16" s="8" customFormat="1" ht="24.95" customHeight="1" x14ac:dyDescent="0.25">
      <c r="A421" s="135"/>
      <c r="B421" s="152"/>
      <c r="C421" s="147"/>
      <c r="D421" s="148"/>
      <c r="E421" s="148"/>
      <c r="F421" s="249" t="s">
        <v>717</v>
      </c>
      <c r="G421" s="249"/>
      <c r="H421" s="249"/>
      <c r="I421" s="249"/>
      <c r="J421" s="249"/>
      <c r="K421" s="250"/>
      <c r="L421" s="151" t="s">
        <v>119</v>
      </c>
      <c r="M421" s="145">
        <v>6</v>
      </c>
      <c r="N421" s="134">
        <f t="shared" si="58"/>
        <v>6</v>
      </c>
      <c r="P421" s="23"/>
    </row>
    <row r="422" spans="1:16" s="8" customFormat="1" ht="24.95" customHeight="1" x14ac:dyDescent="0.25">
      <c r="A422" s="135"/>
      <c r="B422" s="152"/>
      <c r="C422" s="147"/>
      <c r="D422" s="148"/>
      <c r="E422" s="148"/>
      <c r="F422" s="249" t="s">
        <v>718</v>
      </c>
      <c r="G422" s="249"/>
      <c r="H422" s="249"/>
      <c r="I422" s="249"/>
      <c r="J422" s="249"/>
      <c r="K422" s="250"/>
      <c r="L422" s="151" t="s">
        <v>119</v>
      </c>
      <c r="M422" s="145">
        <v>11</v>
      </c>
      <c r="N422" s="134">
        <f t="shared" si="58"/>
        <v>11</v>
      </c>
      <c r="P422" s="23"/>
    </row>
    <row r="423" spans="1:16" s="8" customFormat="1" ht="24.95" customHeight="1" x14ac:dyDescent="0.25">
      <c r="A423" s="135"/>
      <c r="B423" s="152"/>
      <c r="C423" s="147"/>
      <c r="D423" s="148"/>
      <c r="E423" s="148"/>
      <c r="F423" s="249" t="s">
        <v>719</v>
      </c>
      <c r="G423" s="249"/>
      <c r="H423" s="249"/>
      <c r="I423" s="249"/>
      <c r="J423" s="249"/>
      <c r="K423" s="250"/>
      <c r="L423" s="151" t="s">
        <v>119</v>
      </c>
      <c r="M423" s="145">
        <v>2</v>
      </c>
      <c r="N423" s="134">
        <f t="shared" si="58"/>
        <v>2</v>
      </c>
      <c r="P423" s="23"/>
    </row>
    <row r="424" spans="1:16" s="8" customFormat="1" ht="24.95" customHeight="1" x14ac:dyDescent="0.25">
      <c r="A424" s="135"/>
      <c r="B424" s="152"/>
      <c r="C424" s="147"/>
      <c r="D424" s="148"/>
      <c r="E424" s="148"/>
      <c r="F424" s="249" t="s">
        <v>721</v>
      </c>
      <c r="G424" s="249"/>
      <c r="H424" s="249"/>
      <c r="I424" s="249"/>
      <c r="J424" s="249"/>
      <c r="K424" s="250"/>
      <c r="L424" s="151" t="s">
        <v>119</v>
      </c>
      <c r="M424" s="145">
        <v>4</v>
      </c>
      <c r="N424" s="134">
        <f t="shared" si="58"/>
        <v>4</v>
      </c>
      <c r="P424" s="23"/>
    </row>
    <row r="425" spans="1:16" s="8" customFormat="1" ht="24.95" customHeight="1" x14ac:dyDescent="0.25">
      <c r="A425" s="135"/>
      <c r="B425" s="152"/>
      <c r="C425" s="147"/>
      <c r="D425" s="148"/>
      <c r="E425" s="148"/>
      <c r="F425" s="249" t="s">
        <v>722</v>
      </c>
      <c r="G425" s="249"/>
      <c r="H425" s="249"/>
      <c r="I425" s="249"/>
      <c r="J425" s="249"/>
      <c r="K425" s="250"/>
      <c r="L425" s="151" t="s">
        <v>119</v>
      </c>
      <c r="M425" s="145">
        <v>1</v>
      </c>
      <c r="N425" s="134">
        <f t="shared" si="58"/>
        <v>1</v>
      </c>
      <c r="P425" s="23"/>
    </row>
    <row r="426" spans="1:16" s="8" customFormat="1" ht="24.95" customHeight="1" x14ac:dyDescent="0.25">
      <c r="A426" s="135"/>
      <c r="B426" s="152"/>
      <c r="C426" s="147"/>
      <c r="D426" s="148"/>
      <c r="E426" s="148"/>
      <c r="F426" s="249" t="s">
        <v>723</v>
      </c>
      <c r="G426" s="249"/>
      <c r="H426" s="249"/>
      <c r="I426" s="249"/>
      <c r="J426" s="249"/>
      <c r="K426" s="250"/>
      <c r="L426" s="151" t="s">
        <v>119</v>
      </c>
      <c r="M426" s="145">
        <v>1</v>
      </c>
      <c r="N426" s="134">
        <f t="shared" si="58"/>
        <v>1</v>
      </c>
      <c r="P426" s="23"/>
    </row>
    <row r="427" spans="1:16" s="8" customFormat="1" ht="24.95" customHeight="1" x14ac:dyDescent="0.25">
      <c r="A427" s="135"/>
      <c r="B427" s="152"/>
      <c r="C427" s="147"/>
      <c r="D427" s="148"/>
      <c r="E427" s="148"/>
      <c r="F427" s="249" t="s">
        <v>726</v>
      </c>
      <c r="G427" s="249"/>
      <c r="H427" s="249"/>
      <c r="I427" s="249"/>
      <c r="J427" s="249"/>
      <c r="K427" s="250"/>
      <c r="L427" s="151" t="s">
        <v>121</v>
      </c>
      <c r="M427" s="145">
        <f>86.78+60.24+58.74+35.27+281.23</f>
        <v>522.26</v>
      </c>
      <c r="N427" s="134">
        <f t="shared" ref="N427:N428" si="60">SUM(M427:M427)</f>
        <v>522.26</v>
      </c>
      <c r="P427" s="23"/>
    </row>
    <row r="428" spans="1:16" s="8" customFormat="1" ht="24.95" customHeight="1" x14ac:dyDescent="0.25">
      <c r="A428" s="135"/>
      <c r="B428" s="152"/>
      <c r="C428" s="147"/>
      <c r="D428" s="148"/>
      <c r="E428" s="148"/>
      <c r="F428" s="249" t="s">
        <v>727</v>
      </c>
      <c r="G428" s="249"/>
      <c r="H428" s="249"/>
      <c r="I428" s="249"/>
      <c r="J428" s="249"/>
      <c r="K428" s="250"/>
      <c r="L428" s="151" t="s">
        <v>121</v>
      </c>
      <c r="M428" s="145">
        <f>(58.74+35.27+281.23)*3</f>
        <v>1125.72</v>
      </c>
      <c r="N428" s="134">
        <f t="shared" si="60"/>
        <v>1125.72</v>
      </c>
      <c r="P428" s="23"/>
    </row>
    <row r="429" spans="1:16" s="8" customFormat="1" ht="24.95" customHeight="1" x14ac:dyDescent="0.25">
      <c r="A429" s="135"/>
      <c r="B429" s="152"/>
      <c r="C429" s="147"/>
      <c r="D429" s="148"/>
      <c r="E429" s="148"/>
      <c r="F429" s="249"/>
      <c r="G429" s="249"/>
      <c r="H429" s="249"/>
      <c r="I429" s="249"/>
      <c r="J429" s="249"/>
      <c r="K429" s="250"/>
      <c r="L429" s="151"/>
      <c r="M429" s="145"/>
      <c r="N429" s="134">
        <f t="shared" ref="N429" si="61">SUM(M429:M429)</f>
        <v>0</v>
      </c>
      <c r="P429" s="23"/>
    </row>
  </sheetData>
  <mergeCells count="363">
    <mergeCell ref="F429:K429"/>
    <mergeCell ref="F426:K426"/>
    <mergeCell ref="F405:K405"/>
    <mergeCell ref="F406:K406"/>
    <mergeCell ref="F427:K427"/>
    <mergeCell ref="F428:K428"/>
    <mergeCell ref="F420:K420"/>
    <mergeCell ref="F421:K421"/>
    <mergeCell ref="F422:K422"/>
    <mergeCell ref="F423:K423"/>
    <mergeCell ref="F424:K424"/>
    <mergeCell ref="F425:K425"/>
    <mergeCell ref="F410:K410"/>
    <mergeCell ref="F411:K411"/>
    <mergeCell ref="F419:K419"/>
    <mergeCell ref="F408:K408"/>
    <mergeCell ref="F412:K412"/>
    <mergeCell ref="F409:K409"/>
    <mergeCell ref="F413:K413"/>
    <mergeCell ref="F414:K414"/>
    <mergeCell ref="F415:K415"/>
    <mergeCell ref="F416:K416"/>
    <mergeCell ref="F417:K417"/>
    <mergeCell ref="F418:K418"/>
    <mergeCell ref="F151:K151"/>
    <mergeCell ref="F154:K154"/>
    <mergeCell ref="F152:K152"/>
    <mergeCell ref="F160:K160"/>
    <mergeCell ref="F157:K157"/>
    <mergeCell ref="F155:K155"/>
    <mergeCell ref="F153:K153"/>
    <mergeCell ref="F159:K159"/>
    <mergeCell ref="F188:K188"/>
    <mergeCell ref="F179:K179"/>
    <mergeCell ref="F182:K182"/>
    <mergeCell ref="F121:K121"/>
    <mergeCell ref="F122:K122"/>
    <mergeCell ref="F110:K110"/>
    <mergeCell ref="F111:K111"/>
    <mergeCell ref="F112:K112"/>
    <mergeCell ref="F113:K113"/>
    <mergeCell ref="F114:K114"/>
    <mergeCell ref="F116:K116"/>
    <mergeCell ref="F115:K115"/>
    <mergeCell ref="F119:K119"/>
    <mergeCell ref="F120:K120"/>
    <mergeCell ref="F189:K189"/>
    <mergeCell ref="F190:K190"/>
    <mergeCell ref="F191:K191"/>
    <mergeCell ref="F192:K192"/>
    <mergeCell ref="F193:K193"/>
    <mergeCell ref="F275:K275"/>
    <mergeCell ref="F276:K276"/>
    <mergeCell ref="F277:K277"/>
    <mergeCell ref="F278:K278"/>
    <mergeCell ref="F235:K235"/>
    <mergeCell ref="F236:K236"/>
    <mergeCell ref="F194:K194"/>
    <mergeCell ref="F195:K195"/>
    <mergeCell ref="F183:K183"/>
    <mergeCell ref="F185:K185"/>
    <mergeCell ref="F186:K186"/>
    <mergeCell ref="F187:K187"/>
    <mergeCell ref="F161:K161"/>
    <mergeCell ref="F170:K170"/>
    <mergeCell ref="F172:K172"/>
    <mergeCell ref="F178:K178"/>
    <mergeCell ref="F177:K177"/>
    <mergeCell ref="F184:K184"/>
    <mergeCell ref="F165:K165"/>
    <mergeCell ref="F166:K166"/>
    <mergeCell ref="F168:K168"/>
    <mergeCell ref="F167:K167"/>
    <mergeCell ref="F125:K125"/>
    <mergeCell ref="F126:K126"/>
    <mergeCell ref="F130:K130"/>
    <mergeCell ref="F127:K127"/>
    <mergeCell ref="F128:K128"/>
    <mergeCell ref="F144:K144"/>
    <mergeCell ref="F131:K131"/>
    <mergeCell ref="F132:K132"/>
    <mergeCell ref="F133:K133"/>
    <mergeCell ref="F134:K134"/>
    <mergeCell ref="F135:K135"/>
    <mergeCell ref="F138:K138"/>
    <mergeCell ref="F137:K137"/>
    <mergeCell ref="F136:K136"/>
    <mergeCell ref="F141:K141"/>
    <mergeCell ref="F142:K142"/>
    <mergeCell ref="F143:K143"/>
    <mergeCell ref="F105:K105"/>
    <mergeCell ref="F107:K107"/>
    <mergeCell ref="F106:K106"/>
    <mergeCell ref="B1:N6"/>
    <mergeCell ref="B14:B15"/>
    <mergeCell ref="C14:K15"/>
    <mergeCell ref="L14:L15"/>
    <mergeCell ref="M14:M15"/>
    <mergeCell ref="N14:N15"/>
    <mergeCell ref="F18:K18"/>
    <mergeCell ref="F20:K20"/>
    <mergeCell ref="F21:K21"/>
    <mergeCell ref="F22:K22"/>
    <mergeCell ref="F24:K24"/>
    <mergeCell ref="F23:K23"/>
    <mergeCell ref="F102:K102"/>
    <mergeCell ref="F103:K103"/>
    <mergeCell ref="F104:K104"/>
    <mergeCell ref="F32:K32"/>
    <mergeCell ref="F39:K39"/>
    <mergeCell ref="F40:K40"/>
    <mergeCell ref="F41:K41"/>
    <mergeCell ref="F42:K42"/>
    <mergeCell ref="F35:K35"/>
    <mergeCell ref="F25:K25"/>
    <mergeCell ref="F76:K76"/>
    <mergeCell ref="F29:K29"/>
    <mergeCell ref="F31:K31"/>
    <mergeCell ref="F33:K33"/>
    <mergeCell ref="F34:K34"/>
    <mergeCell ref="F36:K36"/>
    <mergeCell ref="F37:K37"/>
    <mergeCell ref="F30:K30"/>
    <mergeCell ref="F27:K27"/>
    <mergeCell ref="F28:K28"/>
    <mergeCell ref="F49:K49"/>
    <mergeCell ref="F46:K46"/>
    <mergeCell ref="F51:K51"/>
    <mergeCell ref="F52:K52"/>
    <mergeCell ref="F53:K53"/>
    <mergeCell ref="F47:K47"/>
    <mergeCell ref="F43:K43"/>
    <mergeCell ref="F44:K44"/>
    <mergeCell ref="F45:K45"/>
    <mergeCell ref="F48:K48"/>
    <mergeCell ref="F67:K67"/>
    <mergeCell ref="F70:K70"/>
    <mergeCell ref="F73:K73"/>
    <mergeCell ref="F66:K66"/>
    <mergeCell ref="F68:K68"/>
    <mergeCell ref="F69:K69"/>
    <mergeCell ref="F61:K61"/>
    <mergeCell ref="F62:K62"/>
    <mergeCell ref="F54:K54"/>
    <mergeCell ref="F64:K64"/>
    <mergeCell ref="F65:K65"/>
    <mergeCell ref="F60:K60"/>
    <mergeCell ref="F55:K55"/>
    <mergeCell ref="F56:K56"/>
    <mergeCell ref="F57:K57"/>
    <mergeCell ref="F58:K58"/>
    <mergeCell ref="F59:K59"/>
    <mergeCell ref="F329:K329"/>
    <mergeCell ref="F253:K253"/>
    <mergeCell ref="F252:K252"/>
    <mergeCell ref="F97:K97"/>
    <mergeCell ref="F98:K98"/>
    <mergeCell ref="F19:K19"/>
    <mergeCell ref="F95:K95"/>
    <mergeCell ref="F92:K92"/>
    <mergeCell ref="F93:K93"/>
    <mergeCell ref="F90:K90"/>
    <mergeCell ref="F91:K91"/>
    <mergeCell ref="F86:K86"/>
    <mergeCell ref="F87:K87"/>
    <mergeCell ref="F88:K88"/>
    <mergeCell ref="F83:K83"/>
    <mergeCell ref="F84:K84"/>
    <mergeCell ref="F85:K85"/>
    <mergeCell ref="F79:K79"/>
    <mergeCell ref="F80:K80"/>
    <mergeCell ref="F81:K81"/>
    <mergeCell ref="F71:K71"/>
    <mergeCell ref="F72:K72"/>
    <mergeCell ref="F74:K74"/>
    <mergeCell ref="F75:K75"/>
    <mergeCell ref="F210:K210"/>
    <mergeCell ref="F211:K211"/>
    <mergeCell ref="F206:K206"/>
    <mergeCell ref="F209:K209"/>
    <mergeCell ref="F207:K207"/>
    <mergeCell ref="F208:K208"/>
    <mergeCell ref="F316:K316"/>
    <mergeCell ref="F317:K317"/>
    <mergeCell ref="F318:K318"/>
    <mergeCell ref="F305:K305"/>
    <mergeCell ref="F306:K306"/>
    <mergeCell ref="F307:K307"/>
    <mergeCell ref="F308:K308"/>
    <mergeCell ref="F309:K309"/>
    <mergeCell ref="F310:K310"/>
    <mergeCell ref="F311:K311"/>
    <mergeCell ref="F312:K312"/>
    <mergeCell ref="F313:K313"/>
    <mergeCell ref="F314:K314"/>
    <mergeCell ref="F315:K315"/>
    <mergeCell ref="F260:K260"/>
    <mergeCell ref="F261:K261"/>
    <mergeCell ref="F262:K262"/>
    <mergeCell ref="F263:K263"/>
    <mergeCell ref="F264:K264"/>
    <mergeCell ref="F265:K265"/>
    <mergeCell ref="F266:K266"/>
    <mergeCell ref="F267:K267"/>
    <mergeCell ref="F248:K248"/>
    <mergeCell ref="F249:K249"/>
    <mergeCell ref="F250:K250"/>
    <mergeCell ref="F251:K251"/>
    <mergeCell ref="F254:K254"/>
    <mergeCell ref="F212:K212"/>
    <mergeCell ref="F213:K213"/>
    <mergeCell ref="F215:K215"/>
    <mergeCell ref="F217:K217"/>
    <mergeCell ref="F218:K218"/>
    <mergeCell ref="F255:K255"/>
    <mergeCell ref="F256:K256"/>
    <mergeCell ref="F258:K258"/>
    <mergeCell ref="F259:K259"/>
    <mergeCell ref="F243:K243"/>
    <mergeCell ref="F244:K244"/>
    <mergeCell ref="F245:K245"/>
    <mergeCell ref="F246:K246"/>
    <mergeCell ref="F247:K247"/>
    <mergeCell ref="F238:K238"/>
    <mergeCell ref="F239:K239"/>
    <mergeCell ref="F240:K240"/>
    <mergeCell ref="F241:K241"/>
    <mergeCell ref="F242:K242"/>
    <mergeCell ref="F237:K237"/>
    <mergeCell ref="F216:K216"/>
    <mergeCell ref="F214:K214"/>
    <mergeCell ref="F231:K231"/>
    <mergeCell ref="F232:K232"/>
    <mergeCell ref="F234:K234"/>
    <mergeCell ref="F222:K222"/>
    <mergeCell ref="F223:K223"/>
    <mergeCell ref="F224:K224"/>
    <mergeCell ref="F226:K226"/>
    <mergeCell ref="F225:K225"/>
    <mergeCell ref="F229:K229"/>
    <mergeCell ref="F227:K227"/>
    <mergeCell ref="F228:K228"/>
    <mergeCell ref="F230:K230"/>
    <mergeCell ref="F233:K233"/>
    <mergeCell ref="F221:K221"/>
    <mergeCell ref="F219:K219"/>
    <mergeCell ref="F220:K220"/>
    <mergeCell ref="F279:K279"/>
    <mergeCell ref="F269:K269"/>
    <mergeCell ref="F270:K270"/>
    <mergeCell ref="F271:K271"/>
    <mergeCell ref="F272:K272"/>
    <mergeCell ref="F273:K273"/>
    <mergeCell ref="F289:K289"/>
    <mergeCell ref="F290:K290"/>
    <mergeCell ref="F285:K285"/>
    <mergeCell ref="F286:K286"/>
    <mergeCell ref="F287:K287"/>
    <mergeCell ref="F288:K288"/>
    <mergeCell ref="F280:K280"/>
    <mergeCell ref="F281:K281"/>
    <mergeCell ref="F282:K282"/>
    <mergeCell ref="F283:K283"/>
    <mergeCell ref="F284:K284"/>
    <mergeCell ref="F296:K296"/>
    <mergeCell ref="F297:K297"/>
    <mergeCell ref="F298:K298"/>
    <mergeCell ref="F299:K299"/>
    <mergeCell ref="F300:K300"/>
    <mergeCell ref="F291:K291"/>
    <mergeCell ref="F292:K292"/>
    <mergeCell ref="F293:K293"/>
    <mergeCell ref="F294:K294"/>
    <mergeCell ref="F295:K295"/>
    <mergeCell ref="F341:K341"/>
    <mergeCell ref="F340:K340"/>
    <mergeCell ref="F335:K335"/>
    <mergeCell ref="F336:K336"/>
    <mergeCell ref="F337:K337"/>
    <mergeCell ref="F338:K338"/>
    <mergeCell ref="F301:K301"/>
    <mergeCell ref="F302:K302"/>
    <mergeCell ref="F303:K303"/>
    <mergeCell ref="F333:K333"/>
    <mergeCell ref="F334:K334"/>
    <mergeCell ref="F330:K330"/>
    <mergeCell ref="F331:K331"/>
    <mergeCell ref="F332:K332"/>
    <mergeCell ref="F319:K319"/>
    <mergeCell ref="F320:K320"/>
    <mergeCell ref="F321:K321"/>
    <mergeCell ref="F322:K322"/>
    <mergeCell ref="F323:K323"/>
    <mergeCell ref="F324:K324"/>
    <mergeCell ref="F325:K325"/>
    <mergeCell ref="F326:K326"/>
    <mergeCell ref="F327:K327"/>
    <mergeCell ref="F328:K328"/>
    <mergeCell ref="F385:K385"/>
    <mergeCell ref="F386:K386"/>
    <mergeCell ref="F387:K387"/>
    <mergeCell ref="F388:K388"/>
    <mergeCell ref="F350:K350"/>
    <mergeCell ref="F346:K346"/>
    <mergeCell ref="F347:K347"/>
    <mergeCell ref="F345:K345"/>
    <mergeCell ref="F343:K343"/>
    <mergeCell ref="F147:K147"/>
    <mergeCell ref="F171:K171"/>
    <mergeCell ref="F174:K174"/>
    <mergeCell ref="F175:K175"/>
    <mergeCell ref="F268:K268"/>
    <mergeCell ref="F348:K348"/>
    <mergeCell ref="F404:K404"/>
    <mergeCell ref="F407:K407"/>
    <mergeCell ref="F399:K399"/>
    <mergeCell ref="F400:K400"/>
    <mergeCell ref="F401:K401"/>
    <mergeCell ref="F402:K402"/>
    <mergeCell ref="F403:K403"/>
    <mergeCell ref="F394:K394"/>
    <mergeCell ref="F395:K395"/>
    <mergeCell ref="F396:K396"/>
    <mergeCell ref="F397:K397"/>
    <mergeCell ref="F398:K398"/>
    <mergeCell ref="F389:K389"/>
    <mergeCell ref="F390:K390"/>
    <mergeCell ref="F391:K391"/>
    <mergeCell ref="F392:K392"/>
    <mergeCell ref="F393:K393"/>
    <mergeCell ref="F365:K365"/>
    <mergeCell ref="F367:K367"/>
    <mergeCell ref="F357:K357"/>
    <mergeCell ref="F358:K358"/>
    <mergeCell ref="F353:K353"/>
    <mergeCell ref="F354:K354"/>
    <mergeCell ref="F355:K355"/>
    <mergeCell ref="F352:K352"/>
    <mergeCell ref="F351:K351"/>
    <mergeCell ref="F377:K377"/>
    <mergeCell ref="F378:K378"/>
    <mergeCell ref="F379:K379"/>
    <mergeCell ref="F380:K380"/>
    <mergeCell ref="F381:K381"/>
    <mergeCell ref="F382:K382"/>
    <mergeCell ref="F383:K383"/>
    <mergeCell ref="F384:K384"/>
    <mergeCell ref="F342:K342"/>
    <mergeCell ref="F368:K368"/>
    <mergeCell ref="F369:K369"/>
    <mergeCell ref="F370:K370"/>
    <mergeCell ref="F371:K371"/>
    <mergeCell ref="F372:K372"/>
    <mergeCell ref="F373:K373"/>
    <mergeCell ref="F374:K374"/>
    <mergeCell ref="F375:K375"/>
    <mergeCell ref="F376:K376"/>
    <mergeCell ref="F359:K359"/>
    <mergeCell ref="F360:K360"/>
    <mergeCell ref="F361:K361"/>
    <mergeCell ref="F362:K362"/>
    <mergeCell ref="F363:K363"/>
    <mergeCell ref="F364:K364"/>
  </mergeCells>
  <printOptions horizontalCentered="1"/>
  <pageMargins left="0.39370078740157483" right="0.39370078740157483" top="0.78740157480314965" bottom="0.59055118110236227" header="0.31496062992125984" footer="0.31496062992125984"/>
  <pageSetup paperSize="9" scale="55" orientation="portrait" r:id="rId1"/>
  <headerFooter>
    <oddFooter>&amp;L&amp;"Arial Narrow,Normal"&amp;10&amp;A
&amp;F&amp;R&amp;"Arial Narrow,Normal"&amp;10Página &amp;P de &amp;N</oddFooter>
  </headerFooter>
  <rowBreaks count="1" manualBreakCount="1">
    <brk id="232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D42B-5440-4AA3-9B8D-8D9831C6BE89}">
  <dimension ref="B1:X45"/>
  <sheetViews>
    <sheetView showGridLines="0" showZeros="0" view="pageBreakPreview" topLeftCell="A7" zoomScale="85" zoomScaleNormal="100" zoomScaleSheetLayoutView="85" workbookViewId="0">
      <selection activeCell="L18" sqref="L18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8" width="8.7109375" style="197" customWidth="1"/>
    <col min="9" max="12" width="15" style="197" customWidth="1"/>
    <col min="13" max="13" width="14.140625" style="197" customWidth="1"/>
    <col min="14" max="14" width="14.140625" style="199" customWidth="1"/>
    <col min="15" max="15" width="1.7109375" style="197" customWidth="1"/>
    <col min="16" max="16" width="9.140625" style="197"/>
    <col min="17" max="19" width="9.140625" style="237"/>
    <col min="20" max="16384" width="9.140625" style="197"/>
  </cols>
  <sheetData>
    <row r="1" spans="2:24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38"/>
      <c r="P1" s="238"/>
      <c r="Q1" s="238"/>
      <c r="R1" s="238"/>
      <c r="S1" s="238"/>
    </row>
    <row r="2" spans="2:24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38"/>
      <c r="P2" s="238"/>
      <c r="Q2" s="238"/>
      <c r="R2" s="238"/>
      <c r="S2" s="238"/>
    </row>
    <row r="3" spans="2:24" s="39" customFormat="1" ht="20.100000000000001" customHeight="1" x14ac:dyDescent="0.25"/>
    <row r="4" spans="2:24" s="28" customFormat="1" ht="20.100000000000001" customHeight="1" x14ac:dyDescent="0.25">
      <c r="B4" s="33" t="s">
        <v>20</v>
      </c>
      <c r="C4" s="34" t="s">
        <v>173</v>
      </c>
      <c r="E4" s="34"/>
      <c r="F4" s="34"/>
      <c r="G4" s="34"/>
      <c r="H4" s="34"/>
      <c r="I4" s="34"/>
      <c r="J4" s="34"/>
      <c r="K4" s="34"/>
      <c r="L4" s="34"/>
      <c r="M4" s="34" t="s">
        <v>19</v>
      </c>
      <c r="N4" s="34"/>
      <c r="O4" s="34"/>
      <c r="Q4" s="30"/>
      <c r="R4" s="35"/>
      <c r="U4" s="37"/>
      <c r="V4" s="37"/>
      <c r="W4" s="36"/>
      <c r="X4" s="36"/>
    </row>
    <row r="5" spans="2:24" s="28" customFormat="1" ht="20.100000000000001" customHeight="1" x14ac:dyDescent="0.25">
      <c r="B5" s="33" t="s">
        <v>18</v>
      </c>
      <c r="C5" s="34" t="s">
        <v>174</v>
      </c>
      <c r="M5" s="28" t="s">
        <v>17</v>
      </c>
      <c r="Q5" s="30"/>
      <c r="R5" s="35"/>
    </row>
    <row r="6" spans="2:24" s="28" customFormat="1" ht="20.100000000000001" customHeight="1" x14ac:dyDescent="0.25">
      <c r="B6" s="33" t="s">
        <v>16</v>
      </c>
      <c r="C6" s="34" t="s">
        <v>175</v>
      </c>
    </row>
    <row r="7" spans="2:24" s="28" customFormat="1" ht="20.100000000000001" customHeight="1" x14ac:dyDescent="0.25">
      <c r="B7" s="33" t="s">
        <v>15</v>
      </c>
      <c r="C7" s="32" t="s">
        <v>434</v>
      </c>
      <c r="L7" s="30" t="s">
        <v>202</v>
      </c>
      <c r="M7" s="181" t="s">
        <v>91</v>
      </c>
      <c r="N7" s="181"/>
      <c r="P7" s="30"/>
      <c r="Q7" s="181"/>
      <c r="R7" s="181"/>
    </row>
    <row r="8" spans="2:24" s="8" customForma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Q8" s="23"/>
      <c r="R8" s="23"/>
      <c r="S8" s="23"/>
    </row>
    <row r="9" spans="2:24" s="182" customFormat="1" ht="12.75" x14ac:dyDescent="0.25">
      <c r="B9" s="279" t="s">
        <v>203</v>
      </c>
      <c r="C9" s="280"/>
      <c r="D9" s="285" t="s">
        <v>228</v>
      </c>
      <c r="E9" s="288" t="s">
        <v>12</v>
      </c>
      <c r="F9" s="289"/>
      <c r="G9" s="290"/>
      <c r="H9" s="285" t="s">
        <v>230</v>
      </c>
      <c r="I9" s="264" t="s">
        <v>233</v>
      </c>
      <c r="J9" s="264" t="s">
        <v>435</v>
      </c>
      <c r="K9" s="264" t="s">
        <v>231</v>
      </c>
      <c r="L9" s="264" t="s">
        <v>232</v>
      </c>
      <c r="M9" s="264" t="s">
        <v>237</v>
      </c>
      <c r="N9" s="273" t="s">
        <v>206</v>
      </c>
      <c r="Q9" s="207"/>
      <c r="R9" s="207"/>
      <c r="S9" s="207"/>
    </row>
    <row r="10" spans="2:24" s="182" customFormat="1" ht="12.75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86"/>
      <c r="I10" s="265"/>
      <c r="J10" s="265"/>
      <c r="K10" s="265"/>
      <c r="L10" s="265"/>
      <c r="M10" s="265"/>
      <c r="N10" s="274"/>
      <c r="Q10" s="207"/>
      <c r="R10" s="207"/>
      <c r="S10" s="207"/>
    </row>
    <row r="11" spans="2:24" s="182" customFormat="1" thickBot="1" x14ac:dyDescent="0.3">
      <c r="B11" s="283"/>
      <c r="C11" s="284"/>
      <c r="D11" s="287"/>
      <c r="E11" s="276"/>
      <c r="F11" s="276"/>
      <c r="G11" s="276"/>
      <c r="H11" s="287"/>
      <c r="I11" s="184" t="s">
        <v>243</v>
      </c>
      <c r="J11" s="184" t="s">
        <v>216</v>
      </c>
      <c r="K11" s="184" t="s">
        <v>216</v>
      </c>
      <c r="L11" s="184" t="s">
        <v>216</v>
      </c>
      <c r="M11" s="184" t="s">
        <v>216</v>
      </c>
      <c r="N11" s="200" t="s">
        <v>216</v>
      </c>
      <c r="Q11" s="207"/>
      <c r="R11" s="207"/>
      <c r="S11" s="207"/>
    </row>
    <row r="12" spans="2:24" s="182" customFormat="1" ht="20.100000000000001" customHeight="1" x14ac:dyDescent="0.25">
      <c r="B12" s="277" t="s">
        <v>436</v>
      </c>
      <c r="C12" s="278"/>
      <c r="D12" s="185">
        <v>1</v>
      </c>
      <c r="E12" s="186"/>
      <c r="F12" s="186"/>
      <c r="G12" s="186"/>
      <c r="H12" s="186"/>
      <c r="I12" s="186"/>
      <c r="J12" s="186"/>
      <c r="K12" s="186"/>
      <c r="L12" s="186">
        <f>+'IMP-FUN-EST-R00'!G20</f>
        <v>17.98</v>
      </c>
      <c r="M12" s="186"/>
      <c r="N12" s="206">
        <f>'IMP-FUN-EST-R00'!H20</f>
        <v>17.98</v>
      </c>
      <c r="Q12" s="207"/>
      <c r="R12" s="207"/>
      <c r="S12" s="207"/>
    </row>
    <row r="13" spans="2:24" s="182" customFormat="1" ht="20.100000000000001" customHeight="1" x14ac:dyDescent="0.25">
      <c r="B13" s="262" t="s">
        <v>443</v>
      </c>
      <c r="C13" s="263"/>
      <c r="D13" s="185">
        <v>1</v>
      </c>
      <c r="E13" s="186"/>
      <c r="F13" s="186"/>
      <c r="G13" s="186"/>
      <c r="H13" s="186"/>
      <c r="I13" s="186">
        <f>+'IMP-FUN-SAP-R00'!I20</f>
        <v>12.375</v>
      </c>
      <c r="J13" s="186"/>
      <c r="K13" s="186">
        <f>+'IMP-FUN-SAP-R00'!J20</f>
        <v>10.518750000000001</v>
      </c>
      <c r="L13" s="186">
        <f>+'IMP-FUN-SAP-R00'!K20</f>
        <v>2.08</v>
      </c>
      <c r="M13" s="186">
        <f>+'IMP-FUN-SAP-R00'!AB20</f>
        <v>8.4387500000000006</v>
      </c>
      <c r="N13" s="206">
        <f>+'IMP-FUN-SAP-R00'!AC20</f>
        <v>2.08</v>
      </c>
      <c r="Q13" s="207"/>
      <c r="R13" s="207"/>
      <c r="S13" s="207"/>
    </row>
    <row r="14" spans="2:24" s="182" customFormat="1" ht="20.100000000000001" customHeight="1" x14ac:dyDescent="0.25">
      <c r="B14" s="262" t="s">
        <v>437</v>
      </c>
      <c r="C14" s="263"/>
      <c r="D14" s="185">
        <v>1</v>
      </c>
      <c r="E14" s="186"/>
      <c r="F14" s="186"/>
      <c r="G14" s="186"/>
      <c r="H14" s="186"/>
      <c r="I14" s="186">
        <f>+'IMP-FUN-BLO-R00'!I23</f>
        <v>73.682500000000019</v>
      </c>
      <c r="J14" s="186"/>
      <c r="K14" s="186">
        <f>+'IMP-FUN-BLO-R00'!J23</f>
        <v>37.515250000000009</v>
      </c>
      <c r="L14" s="186">
        <f>+'IMP-FUN-BLO-R00'!K23</f>
        <v>18.217625000000002</v>
      </c>
      <c r="M14" s="186">
        <f>+'IMP-FUN-BLO-R00'!AB23</f>
        <v>19.297625000000004</v>
      </c>
      <c r="N14" s="206">
        <f>+'IMP-FUN-BLO-R00'!AC23</f>
        <v>18.217625000000002</v>
      </c>
      <c r="Q14" s="207"/>
      <c r="R14" s="207"/>
      <c r="S14" s="207"/>
    </row>
    <row r="15" spans="2:24" s="182" customFormat="1" ht="20.100000000000001" customHeight="1" x14ac:dyDescent="0.25">
      <c r="B15" s="262" t="s">
        <v>438</v>
      </c>
      <c r="C15" s="263"/>
      <c r="D15" s="185">
        <v>1</v>
      </c>
      <c r="E15" s="186"/>
      <c r="F15" s="186"/>
      <c r="G15" s="186"/>
      <c r="H15" s="186"/>
      <c r="I15" s="186">
        <f>+'IMP-FUN-VIG-R00'!K35</f>
        <v>44.833499999999994</v>
      </c>
      <c r="J15" s="186"/>
      <c r="K15" s="186">
        <f>+'IMP-FUN-VIG-R00'!I35</f>
        <v>18.087974999999997</v>
      </c>
      <c r="L15" s="186">
        <f>+'IMP-FUN-VIG-R00'!J35</f>
        <v>18.087974999999997</v>
      </c>
      <c r="M15" s="186">
        <f>+'IMP-FUN-VIG-R00'!AC35</f>
        <v>12.805874999999997</v>
      </c>
      <c r="N15" s="206">
        <f>+'IMP-FUN-VIG-R00'!AD35</f>
        <v>5.2820999999999998</v>
      </c>
      <c r="Q15" s="207"/>
      <c r="R15" s="207"/>
      <c r="S15" s="207"/>
    </row>
    <row r="16" spans="2:24" s="182" customFormat="1" ht="20.100000000000001" customHeight="1" x14ac:dyDescent="0.25">
      <c r="B16" s="262" t="s">
        <v>439</v>
      </c>
      <c r="C16" s="263"/>
      <c r="D16" s="185">
        <v>1</v>
      </c>
      <c r="E16" s="186"/>
      <c r="F16" s="186"/>
      <c r="G16" s="186"/>
      <c r="H16" s="186"/>
      <c r="I16" s="186">
        <f>'IMP-FUN-COR-R00'!K42</f>
        <v>0</v>
      </c>
      <c r="J16" s="186"/>
      <c r="K16" s="186">
        <f>+'IMP-FUN-COR-R00'!I42</f>
        <v>0</v>
      </c>
      <c r="L16" s="186">
        <f>+'IMP-FUN-COR-R00'!J42</f>
        <v>0</v>
      </c>
      <c r="M16" s="186">
        <f>+'IMP-FUN-COR-R00'!AA42</f>
        <v>0</v>
      </c>
      <c r="N16" s="206">
        <f>+L16</f>
        <v>0</v>
      </c>
      <c r="Q16" s="207"/>
      <c r="R16" s="207"/>
      <c r="S16" s="207"/>
    </row>
    <row r="17" spans="2:19" s="182" customFormat="1" ht="20.100000000000001" customHeight="1" x14ac:dyDescent="0.25">
      <c r="B17" s="262" t="s">
        <v>133</v>
      </c>
      <c r="C17" s="263"/>
      <c r="D17" s="185">
        <v>1</v>
      </c>
      <c r="E17" s="186"/>
      <c r="F17" s="186"/>
      <c r="G17" s="186"/>
      <c r="H17" s="186"/>
      <c r="I17" s="186"/>
      <c r="J17" s="186">
        <v>5012.28</v>
      </c>
      <c r="K17" s="186"/>
      <c r="L17" s="186">
        <f>+J17-M17</f>
        <v>4802.8099999999995</v>
      </c>
      <c r="M17" s="186">
        <v>209.47</v>
      </c>
      <c r="N17" s="206">
        <f>+L17</f>
        <v>4802.8099999999995</v>
      </c>
      <c r="Q17" s="207"/>
      <c r="R17" s="207"/>
      <c r="S17" s="207"/>
    </row>
    <row r="18" spans="2:19" s="182" customFormat="1" ht="20.100000000000001" customHeight="1" x14ac:dyDescent="0.25">
      <c r="B18" s="262" t="s">
        <v>440</v>
      </c>
      <c r="C18" s="263"/>
      <c r="D18" s="185">
        <v>1</v>
      </c>
      <c r="E18" s="186">
        <f>'RESUMO LEVTO'!N345</f>
        <v>21.81</v>
      </c>
      <c r="F18" s="186">
        <v>0.3</v>
      </c>
      <c r="G18" s="186">
        <v>0.5</v>
      </c>
      <c r="H18" s="186"/>
      <c r="I18" s="186">
        <f>+E18*F18</f>
        <v>6.5429999999999993</v>
      </c>
      <c r="J18" s="186"/>
      <c r="K18" s="186">
        <f>+E18*F18*G18</f>
        <v>3.2714999999999996</v>
      </c>
      <c r="L18" s="186"/>
      <c r="M18" s="186">
        <f>+K18</f>
        <v>3.2714999999999996</v>
      </c>
      <c r="N18" s="206"/>
      <c r="Q18" s="207"/>
      <c r="R18" s="207"/>
      <c r="S18" s="207"/>
    </row>
    <row r="19" spans="2:19" s="182" customFormat="1" ht="20.100000000000001" customHeight="1" x14ac:dyDescent="0.25">
      <c r="B19" s="262" t="s">
        <v>668</v>
      </c>
      <c r="C19" s="263"/>
      <c r="D19" s="185">
        <v>1</v>
      </c>
      <c r="E19" s="186">
        <f>+'RESUMO LEVTO'!N340+'RESUMO LEVTO'!N350/2+'RESUMO LEVTO'!M399+'RESUMO LEVTO'!M411+'RESUMO LEVTO'!M412+'RESUMO LEVTO'!M427</f>
        <v>1300.3999999999999</v>
      </c>
      <c r="F19" s="186">
        <v>0.3</v>
      </c>
      <c r="G19" s="186">
        <v>0.4</v>
      </c>
      <c r="H19" s="186"/>
      <c r="I19" s="186">
        <f>+E19*F19</f>
        <v>390.11999999999995</v>
      </c>
      <c r="J19" s="186"/>
      <c r="K19" s="186">
        <f>+E19*F19*G19</f>
        <v>156.048</v>
      </c>
      <c r="L19" s="186"/>
      <c r="M19" s="186">
        <f>+K19</f>
        <v>156.048</v>
      </c>
      <c r="N19" s="206"/>
      <c r="Q19" s="207"/>
      <c r="R19" s="207"/>
      <c r="S19" s="207"/>
    </row>
    <row r="20" spans="2:19" s="182" customFormat="1" ht="20.100000000000001" customHeight="1" thickBot="1" x14ac:dyDescent="0.3">
      <c r="B20" s="266" t="s">
        <v>441</v>
      </c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8"/>
      <c r="N20" s="236">
        <v>20</v>
      </c>
      <c r="Q20" s="207"/>
      <c r="R20" s="207"/>
      <c r="S20" s="207"/>
    </row>
    <row r="21" spans="2:19" s="182" customFormat="1" ht="20.100000000000001" customHeight="1" thickBot="1" x14ac:dyDescent="0.3">
      <c r="B21" s="269" t="s">
        <v>222</v>
      </c>
      <c r="C21" s="270"/>
      <c r="D21" s="270"/>
      <c r="E21" s="270"/>
      <c r="F21" s="270"/>
      <c r="G21" s="270"/>
      <c r="H21" s="271"/>
      <c r="I21" s="192">
        <f>SUM(I12:I19)</f>
        <v>527.55399999999997</v>
      </c>
      <c r="J21" s="192">
        <f>SUM(J12:J19)</f>
        <v>5012.28</v>
      </c>
      <c r="K21" s="192">
        <f>SUM(K12:K19)</f>
        <v>225.44147500000003</v>
      </c>
      <c r="L21" s="192">
        <f>SUM(L12:L19)</f>
        <v>4859.1755999999996</v>
      </c>
      <c r="M21" s="192">
        <f>SUM(M12:M19)</f>
        <v>409.33175</v>
      </c>
      <c r="N21" s="196">
        <f>SUM(N12:N19)*N20</f>
        <v>96927.394499999995</v>
      </c>
      <c r="Q21" s="207"/>
      <c r="R21" s="207"/>
      <c r="S21" s="207"/>
    </row>
    <row r="22" spans="2:19" s="182" customFormat="1" ht="12.75" x14ac:dyDescent="0.25">
      <c r="B22" s="272"/>
      <c r="C22" s="272"/>
      <c r="D22" s="24"/>
      <c r="E22" s="24"/>
      <c r="F22" s="24"/>
      <c r="G22" s="24"/>
      <c r="H22" s="24"/>
      <c r="I22" s="24"/>
      <c r="J22" s="24"/>
      <c r="K22" s="24"/>
      <c r="L22" s="24"/>
      <c r="M22" s="24"/>
      <c r="Q22" s="207"/>
      <c r="R22" s="207"/>
      <c r="S22" s="207"/>
    </row>
    <row r="23" spans="2:19" x14ac:dyDescent="0.25">
      <c r="N23" s="198"/>
    </row>
    <row r="24" spans="2:19" x14ac:dyDescent="0.25">
      <c r="N24" s="198"/>
    </row>
    <row r="25" spans="2:19" ht="15" x14ac:dyDescent="0.25">
      <c r="B25"/>
      <c r="C25"/>
      <c r="D25"/>
      <c r="E25"/>
      <c r="F25"/>
      <c r="N25" s="198"/>
    </row>
    <row r="26" spans="2:19" x14ac:dyDescent="0.25">
      <c r="N26" s="198"/>
    </row>
    <row r="27" spans="2:19" x14ac:dyDescent="0.25">
      <c r="N27" s="198"/>
    </row>
    <row r="28" spans="2:19" x14ac:dyDescent="0.25">
      <c r="N28" s="198"/>
    </row>
    <row r="29" spans="2:19" x14ac:dyDescent="0.25">
      <c r="N29" s="198"/>
    </row>
    <row r="30" spans="2:19" x14ac:dyDescent="0.25">
      <c r="N30" s="198"/>
    </row>
    <row r="31" spans="2:19" x14ac:dyDescent="0.25">
      <c r="N31" s="198"/>
    </row>
    <row r="32" spans="2:19" x14ac:dyDescent="0.25">
      <c r="N32" s="198"/>
    </row>
    <row r="33" spans="14:14" x14ac:dyDescent="0.25">
      <c r="N33" s="198"/>
    </row>
    <row r="34" spans="14:14" x14ac:dyDescent="0.25">
      <c r="N34" s="198"/>
    </row>
    <row r="35" spans="14:14" x14ac:dyDescent="0.25">
      <c r="N35" s="198"/>
    </row>
    <row r="36" spans="14:14" x14ac:dyDescent="0.25">
      <c r="N36" s="198"/>
    </row>
    <row r="37" spans="14:14" x14ac:dyDescent="0.25">
      <c r="N37" s="198"/>
    </row>
    <row r="38" spans="14:14" x14ac:dyDescent="0.25">
      <c r="N38" s="198"/>
    </row>
    <row r="39" spans="14:14" x14ac:dyDescent="0.25">
      <c r="N39" s="198"/>
    </row>
    <row r="40" spans="14:14" x14ac:dyDescent="0.25">
      <c r="N40" s="198"/>
    </row>
    <row r="41" spans="14:14" x14ac:dyDescent="0.25">
      <c r="N41" s="198"/>
    </row>
    <row r="42" spans="14:14" x14ac:dyDescent="0.25">
      <c r="N42" s="198"/>
    </row>
    <row r="43" spans="14:14" x14ac:dyDescent="0.25">
      <c r="N43" s="198"/>
    </row>
    <row r="44" spans="14:14" x14ac:dyDescent="0.25">
      <c r="N44" s="198"/>
    </row>
    <row r="45" spans="14:14" x14ac:dyDescent="0.25">
      <c r="N45" s="198"/>
    </row>
  </sheetData>
  <mergeCells count="25">
    <mergeCell ref="B20:M20"/>
    <mergeCell ref="B21:H21"/>
    <mergeCell ref="B22:C22"/>
    <mergeCell ref="N9:N10"/>
    <mergeCell ref="E10:E11"/>
    <mergeCell ref="F10:F11"/>
    <mergeCell ref="G10:G11"/>
    <mergeCell ref="B12:C12"/>
    <mergeCell ref="B14:C14"/>
    <mergeCell ref="B9:C11"/>
    <mergeCell ref="D9:D11"/>
    <mergeCell ref="E9:G9"/>
    <mergeCell ref="H9:H11"/>
    <mergeCell ref="I9:I10"/>
    <mergeCell ref="J9:J10"/>
    <mergeCell ref="K9:K10"/>
    <mergeCell ref="B1:N2"/>
    <mergeCell ref="B13:C13"/>
    <mergeCell ref="B15:C15"/>
    <mergeCell ref="B17:C17"/>
    <mergeCell ref="B19:C19"/>
    <mergeCell ref="L9:L10"/>
    <mergeCell ref="M9:M10"/>
    <mergeCell ref="B18:C18"/>
    <mergeCell ref="B16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66989-6C69-4A29-8378-1A969FDEE4B6}">
  <sheetPr>
    <tabColor rgb="FF0070C0"/>
  </sheetPr>
  <dimension ref="B1:X22"/>
  <sheetViews>
    <sheetView showGridLines="0" showZeros="0" view="pageBreakPreview" topLeftCell="A5" zoomScaleNormal="100" zoomScaleSheetLayoutView="100" workbookViewId="0">
      <selection activeCell="K18" sqref="K18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4" width="9.7109375" style="197" bestFit="1" customWidth="1"/>
    <col min="5" max="17" width="10.7109375" style="197" customWidth="1"/>
    <col min="18" max="18" width="10.7109375" style="199" customWidth="1"/>
    <col min="19" max="19" width="1.7109375" style="197" customWidth="1"/>
    <col min="20" max="16384" width="9.140625" style="197"/>
  </cols>
  <sheetData>
    <row r="1" spans="2:24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2:24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</row>
    <row r="3" spans="2:24" s="39" customFormat="1" ht="20.100000000000001" customHeight="1" x14ac:dyDescent="0.25"/>
    <row r="4" spans="2:24" s="28" customFormat="1" ht="20.100000000000001" customHeight="1" x14ac:dyDescent="0.25">
      <c r="B4" s="33" t="s">
        <v>20</v>
      </c>
      <c r="C4" s="34" t="s">
        <v>173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Q4" s="30" t="s">
        <v>19</v>
      </c>
      <c r="R4" s="35"/>
      <c r="U4" s="37"/>
      <c r="V4" s="37"/>
      <c r="W4" s="36"/>
      <c r="X4" s="36"/>
    </row>
    <row r="5" spans="2:24" s="28" customFormat="1" ht="20.100000000000001" customHeight="1" x14ac:dyDescent="0.25">
      <c r="B5" s="33" t="s">
        <v>18</v>
      </c>
      <c r="C5" s="34" t="s">
        <v>174</v>
      </c>
      <c r="Q5" s="30" t="s">
        <v>17</v>
      </c>
      <c r="R5" s="35"/>
    </row>
    <row r="6" spans="2:24" s="28" customFormat="1" ht="20.100000000000001" customHeight="1" x14ac:dyDescent="0.25">
      <c r="B6" s="33" t="s">
        <v>16</v>
      </c>
      <c r="C6" s="34" t="s">
        <v>175</v>
      </c>
    </row>
    <row r="7" spans="2:24" s="28" customFormat="1" ht="20.100000000000001" customHeight="1" x14ac:dyDescent="0.25">
      <c r="B7" s="33" t="s">
        <v>15</v>
      </c>
      <c r="C7" s="32" t="s">
        <v>223</v>
      </c>
      <c r="P7" s="30" t="s">
        <v>202</v>
      </c>
      <c r="Q7" s="181" t="s">
        <v>91</v>
      </c>
      <c r="R7" s="181"/>
    </row>
    <row r="8" spans="2:24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5"/>
      <c r="J8" s="24"/>
      <c r="K8" s="25"/>
      <c r="L8" s="24"/>
      <c r="M8" s="25"/>
      <c r="N8" s="24"/>
      <c r="Q8" s="25"/>
    </row>
    <row r="9" spans="2:24" s="182" customFormat="1" ht="20.100000000000001" customHeight="1" x14ac:dyDescent="0.25">
      <c r="B9" s="279" t="s">
        <v>203</v>
      </c>
      <c r="C9" s="280"/>
      <c r="D9" s="280" t="s">
        <v>11</v>
      </c>
      <c r="E9" s="291" t="s">
        <v>204</v>
      </c>
      <c r="F9" s="292"/>
      <c r="G9" s="264" t="s">
        <v>205</v>
      </c>
      <c r="H9" s="264" t="s">
        <v>206</v>
      </c>
      <c r="I9" s="293" t="s">
        <v>207</v>
      </c>
      <c r="J9" s="294"/>
      <c r="K9" s="294"/>
      <c r="L9" s="294"/>
      <c r="M9" s="294"/>
      <c r="N9" s="294"/>
      <c r="O9" s="294"/>
      <c r="P9" s="295"/>
      <c r="Q9" s="264" t="s">
        <v>208</v>
      </c>
      <c r="R9" s="296" t="s">
        <v>209</v>
      </c>
    </row>
    <row r="10" spans="2:24" s="182" customFormat="1" ht="20.100000000000001" customHeight="1" x14ac:dyDescent="0.25">
      <c r="B10" s="281"/>
      <c r="C10" s="282"/>
      <c r="D10" s="282"/>
      <c r="E10" s="183" t="s">
        <v>210</v>
      </c>
      <c r="F10" s="183" t="s">
        <v>211</v>
      </c>
      <c r="G10" s="265"/>
      <c r="H10" s="265"/>
      <c r="I10" s="299" t="s">
        <v>212</v>
      </c>
      <c r="J10" s="299"/>
      <c r="K10" s="299" t="s">
        <v>213</v>
      </c>
      <c r="L10" s="299"/>
      <c r="M10" s="299" t="s">
        <v>226</v>
      </c>
      <c r="N10" s="299"/>
      <c r="O10" s="299" t="s">
        <v>215</v>
      </c>
      <c r="P10" s="299"/>
      <c r="Q10" s="265"/>
      <c r="R10" s="297"/>
    </row>
    <row r="11" spans="2:24" s="182" customFormat="1" ht="20.100000000000001" customHeight="1" thickBot="1" x14ac:dyDescent="0.3">
      <c r="B11" s="283"/>
      <c r="C11" s="284"/>
      <c r="D11" s="284"/>
      <c r="E11" s="300" t="s">
        <v>225</v>
      </c>
      <c r="F11" s="301"/>
      <c r="G11" s="184" t="s">
        <v>216</v>
      </c>
      <c r="H11" s="184" t="s">
        <v>216</v>
      </c>
      <c r="I11" s="184" t="s">
        <v>217</v>
      </c>
      <c r="J11" s="184" t="s">
        <v>218</v>
      </c>
      <c r="K11" s="184" t="s">
        <v>217</v>
      </c>
      <c r="L11" s="184" t="s">
        <v>218</v>
      </c>
      <c r="M11" s="184" t="s">
        <v>217</v>
      </c>
      <c r="N11" s="184" t="s">
        <v>218</v>
      </c>
      <c r="O11" s="184" t="s">
        <v>219</v>
      </c>
      <c r="P11" s="184" t="s">
        <v>220</v>
      </c>
      <c r="Q11" s="184" t="s">
        <v>221</v>
      </c>
      <c r="R11" s="298"/>
    </row>
    <row r="12" spans="2:24" s="182" customFormat="1" ht="20.100000000000001" customHeight="1" x14ac:dyDescent="0.25">
      <c r="B12" s="262" t="s">
        <v>224</v>
      </c>
      <c r="C12" s="263"/>
      <c r="D12" s="185">
        <v>9</v>
      </c>
      <c r="E12" s="187">
        <v>2</v>
      </c>
      <c r="F12" s="187">
        <f t="shared" ref="F12:F17" si="0">+D12*E12</f>
        <v>18</v>
      </c>
      <c r="G12" s="187">
        <f>+ROUND(((3.1416*0.3^2)/4)*F12,2)</f>
        <v>1.27</v>
      </c>
      <c r="H12" s="187">
        <f t="shared" ref="H12:H19" si="1">+ROUND(G12,2)</f>
        <v>1.27</v>
      </c>
      <c r="I12" s="186"/>
      <c r="J12" s="186">
        <f t="shared" ref="J12:J17" si="2">+I12*0.245*$D12</f>
        <v>0</v>
      </c>
      <c r="K12" s="187"/>
      <c r="L12" s="187">
        <f t="shared" ref="L12:L17" si="3">+K12*0.963</f>
        <v>0</v>
      </c>
      <c r="M12" s="187">
        <v>124.2</v>
      </c>
      <c r="N12" s="187">
        <f>+M12*0.617</f>
        <v>76.631399999999999</v>
      </c>
      <c r="O12" s="188">
        <v>97.02</v>
      </c>
      <c r="P12" s="188">
        <f t="shared" ref="P12:P17" si="4">+O12*0.154</f>
        <v>14.941079999999999</v>
      </c>
      <c r="Q12" s="189">
        <f t="shared" ref="Q12:Q17" si="5">+G12</f>
        <v>1.27</v>
      </c>
      <c r="R12" s="190"/>
      <c r="W12" s="191"/>
    </row>
    <row r="13" spans="2:24" s="182" customFormat="1" ht="20.100000000000001" customHeight="1" x14ac:dyDescent="0.25">
      <c r="B13" s="262" t="s">
        <v>288</v>
      </c>
      <c r="C13" s="263"/>
      <c r="D13" s="185">
        <v>8</v>
      </c>
      <c r="E13" s="187">
        <v>2</v>
      </c>
      <c r="F13" s="187">
        <f t="shared" si="0"/>
        <v>16</v>
      </c>
      <c r="G13" s="187">
        <f>+ROUND(((3.1416*0.3^2)/4)*F13,2)</f>
        <v>1.1299999999999999</v>
      </c>
      <c r="H13" s="187">
        <f t="shared" ref="H13" si="6">+ROUND(G13,2)</f>
        <v>1.1299999999999999</v>
      </c>
      <c r="I13" s="187"/>
      <c r="J13" s="187">
        <f t="shared" si="2"/>
        <v>0</v>
      </c>
      <c r="K13" s="187"/>
      <c r="L13" s="187">
        <f t="shared" si="3"/>
        <v>0</v>
      </c>
      <c r="M13" s="187">
        <v>96</v>
      </c>
      <c r="N13" s="187">
        <f t="shared" ref="N13:N17" si="7">+M13*0.617</f>
        <v>59.231999999999999</v>
      </c>
      <c r="O13" s="188">
        <v>86.24</v>
      </c>
      <c r="P13" s="188">
        <f t="shared" si="4"/>
        <v>13.280959999999999</v>
      </c>
      <c r="Q13" s="189">
        <f t="shared" si="5"/>
        <v>1.1299999999999999</v>
      </c>
      <c r="R13" s="190"/>
      <c r="W13" s="191"/>
    </row>
    <row r="14" spans="2:24" s="182" customFormat="1" ht="20.100000000000001" customHeight="1" x14ac:dyDescent="0.25">
      <c r="B14" s="262" t="s">
        <v>367</v>
      </c>
      <c r="C14" s="263"/>
      <c r="D14" s="185">
        <v>14</v>
      </c>
      <c r="E14" s="187">
        <v>2</v>
      </c>
      <c r="F14" s="187">
        <f t="shared" si="0"/>
        <v>28</v>
      </c>
      <c r="G14" s="187">
        <f t="shared" ref="G14:G19" si="8">+ROUND(((3.1416*0.4^2)/4)*F14,2)</f>
        <v>3.52</v>
      </c>
      <c r="H14" s="187">
        <f t="shared" si="1"/>
        <v>3.52</v>
      </c>
      <c r="I14" s="187"/>
      <c r="J14" s="187">
        <f t="shared" si="2"/>
        <v>0</v>
      </c>
      <c r="K14" s="187"/>
      <c r="L14" s="187">
        <f t="shared" si="3"/>
        <v>0</v>
      </c>
      <c r="M14" s="187">
        <v>168</v>
      </c>
      <c r="N14" s="187">
        <f t="shared" si="7"/>
        <v>103.65600000000001</v>
      </c>
      <c r="O14" s="188">
        <v>150.91999999999999</v>
      </c>
      <c r="P14" s="188">
        <f t="shared" si="4"/>
        <v>23.241679999999999</v>
      </c>
      <c r="Q14" s="189">
        <f t="shared" si="5"/>
        <v>3.52</v>
      </c>
      <c r="R14" s="190"/>
      <c r="W14" s="191"/>
    </row>
    <row r="15" spans="2:24" s="182" customFormat="1" ht="20.100000000000001" customHeight="1" x14ac:dyDescent="0.25">
      <c r="B15" s="262" t="s">
        <v>384</v>
      </c>
      <c r="C15" s="263"/>
      <c r="D15" s="185">
        <v>24</v>
      </c>
      <c r="E15" s="187">
        <v>2</v>
      </c>
      <c r="F15" s="187">
        <f t="shared" si="0"/>
        <v>48</v>
      </c>
      <c r="G15" s="187">
        <f t="shared" si="8"/>
        <v>6.03</v>
      </c>
      <c r="H15" s="187">
        <f t="shared" si="1"/>
        <v>6.03</v>
      </c>
      <c r="I15" s="187"/>
      <c r="J15" s="187">
        <f t="shared" si="2"/>
        <v>0</v>
      </c>
      <c r="K15" s="187"/>
      <c r="L15" s="187">
        <f t="shared" si="3"/>
        <v>0</v>
      </c>
      <c r="M15" s="187">
        <v>288</v>
      </c>
      <c r="N15" s="187">
        <f t="shared" si="7"/>
        <v>177.696</v>
      </c>
      <c r="O15" s="188">
        <v>258.72000000000003</v>
      </c>
      <c r="P15" s="188">
        <f t="shared" si="4"/>
        <v>39.842880000000001</v>
      </c>
      <c r="Q15" s="189">
        <f t="shared" si="5"/>
        <v>6.03</v>
      </c>
      <c r="R15" s="190"/>
      <c r="W15" s="191"/>
    </row>
    <row r="16" spans="2:24" s="182" customFormat="1" ht="20.100000000000001" customHeight="1" x14ac:dyDescent="0.25">
      <c r="B16" s="262" t="s">
        <v>388</v>
      </c>
      <c r="C16" s="263"/>
      <c r="D16" s="185">
        <v>4</v>
      </c>
      <c r="E16" s="187">
        <v>4</v>
      </c>
      <c r="F16" s="187">
        <f t="shared" si="0"/>
        <v>16</v>
      </c>
      <c r="G16" s="187">
        <f t="shared" si="8"/>
        <v>2.0099999999999998</v>
      </c>
      <c r="H16" s="187">
        <f t="shared" si="1"/>
        <v>2.0099999999999998</v>
      </c>
      <c r="I16" s="187"/>
      <c r="J16" s="187">
        <f t="shared" si="2"/>
        <v>0</v>
      </c>
      <c r="K16" s="187"/>
      <c r="L16" s="187">
        <f t="shared" si="3"/>
        <v>0</v>
      </c>
      <c r="M16" s="187">
        <v>103.2</v>
      </c>
      <c r="N16" s="187">
        <f t="shared" si="7"/>
        <v>63.674399999999999</v>
      </c>
      <c r="O16" s="188">
        <v>116.86</v>
      </c>
      <c r="P16" s="188">
        <f t="shared" si="4"/>
        <v>17.99644</v>
      </c>
      <c r="Q16" s="189">
        <f t="shared" si="5"/>
        <v>2.0099999999999998</v>
      </c>
      <c r="R16" s="190"/>
      <c r="W16" s="191"/>
    </row>
    <row r="17" spans="2:23" s="182" customFormat="1" ht="20.100000000000001" customHeight="1" x14ac:dyDescent="0.25">
      <c r="B17" s="262" t="s">
        <v>401</v>
      </c>
      <c r="C17" s="263"/>
      <c r="D17" s="185">
        <v>5</v>
      </c>
      <c r="E17" s="187">
        <v>4</v>
      </c>
      <c r="F17" s="187">
        <f t="shared" si="0"/>
        <v>20</v>
      </c>
      <c r="G17" s="187">
        <f t="shared" si="8"/>
        <v>2.5099999999999998</v>
      </c>
      <c r="H17" s="187">
        <f t="shared" si="1"/>
        <v>2.5099999999999998</v>
      </c>
      <c r="I17" s="187"/>
      <c r="J17" s="187">
        <f t="shared" si="2"/>
        <v>0</v>
      </c>
      <c r="K17" s="187"/>
      <c r="L17" s="187">
        <f t="shared" si="3"/>
        <v>0</v>
      </c>
      <c r="M17" s="187">
        <f>30*4.3</f>
        <v>129</v>
      </c>
      <c r="N17" s="187">
        <f t="shared" si="7"/>
        <v>79.593000000000004</v>
      </c>
      <c r="O17" s="188">
        <f>135*1.082</f>
        <v>146.07000000000002</v>
      </c>
      <c r="P17" s="188">
        <f t="shared" si="4"/>
        <v>22.494780000000002</v>
      </c>
      <c r="Q17" s="189">
        <f t="shared" si="5"/>
        <v>2.5099999999999998</v>
      </c>
      <c r="R17" s="190"/>
      <c r="W17" s="191"/>
    </row>
    <row r="18" spans="2:23" s="182" customFormat="1" ht="20.100000000000001" customHeight="1" x14ac:dyDescent="0.25">
      <c r="B18" s="262" t="s">
        <v>463</v>
      </c>
      <c r="C18" s="263"/>
      <c r="D18" s="185">
        <v>4</v>
      </c>
      <c r="E18" s="187">
        <v>3</v>
      </c>
      <c r="F18" s="187">
        <f t="shared" ref="F18" si="9">+D18*E18</f>
        <v>12</v>
      </c>
      <c r="G18" s="187">
        <f t="shared" ref="G18" si="10">+ROUND(((3.1416*0.4^2)/4)*F18,2)</f>
        <v>1.51</v>
      </c>
      <c r="H18" s="187">
        <f t="shared" ref="H18" si="11">+ROUND(G18,2)</f>
        <v>1.51</v>
      </c>
      <c r="I18" s="187"/>
      <c r="J18" s="187">
        <f t="shared" ref="J18" si="12">+I18*0.245*$D18</f>
        <v>0</v>
      </c>
      <c r="K18" s="187">
        <v>80.2</v>
      </c>
      <c r="L18" s="187">
        <f t="shared" ref="L18" si="13">+K18*0.963</f>
        <v>77.232600000000005</v>
      </c>
      <c r="M18" s="187"/>
      <c r="N18" s="187">
        <f t="shared" ref="N18" si="14">+M18*0.617</f>
        <v>0</v>
      </c>
      <c r="O18" s="188">
        <v>42.7</v>
      </c>
      <c r="P18" s="188">
        <f t="shared" ref="P18" si="15">+O18*0.154</f>
        <v>6.5758000000000001</v>
      </c>
      <c r="Q18" s="189">
        <f t="shared" ref="Q18" si="16">+G18</f>
        <v>1.51</v>
      </c>
      <c r="R18" s="190"/>
      <c r="W18" s="191"/>
    </row>
    <row r="19" spans="2:23" s="182" customFormat="1" ht="20.100000000000001" customHeight="1" thickBot="1" x14ac:dyDescent="0.3">
      <c r="B19" s="262"/>
      <c r="C19" s="263"/>
      <c r="D19" s="185"/>
      <c r="E19" s="187"/>
      <c r="F19" s="187">
        <f t="shared" ref="F19" si="17">+D19*E19</f>
        <v>0</v>
      </c>
      <c r="G19" s="187">
        <f t="shared" si="8"/>
        <v>0</v>
      </c>
      <c r="H19" s="187">
        <f t="shared" si="1"/>
        <v>0</v>
      </c>
      <c r="I19" s="187"/>
      <c r="J19" s="187">
        <f t="shared" ref="J19" si="18">+I19*0.245*$D19</f>
        <v>0</v>
      </c>
      <c r="K19" s="187"/>
      <c r="L19" s="187">
        <f t="shared" ref="L19" si="19">+K19*0.963</f>
        <v>0</v>
      </c>
      <c r="M19" s="187"/>
      <c r="N19" s="187">
        <f t="shared" ref="N19" si="20">+M19*0.617</f>
        <v>0</v>
      </c>
      <c r="O19" s="188"/>
      <c r="P19" s="188">
        <f t="shared" ref="P19" si="21">+O19*0.154</f>
        <v>0</v>
      </c>
      <c r="Q19" s="189"/>
      <c r="R19" s="190"/>
      <c r="W19" s="191"/>
    </row>
    <row r="20" spans="2:23" s="182" customFormat="1" ht="30" customHeight="1" thickBot="1" x14ac:dyDescent="0.3">
      <c r="B20" s="269" t="s">
        <v>222</v>
      </c>
      <c r="C20" s="270"/>
      <c r="D20" s="270"/>
      <c r="E20" s="271"/>
      <c r="F20" s="192">
        <f t="shared" ref="F20:R20" si="22">SUM(F12:F19)</f>
        <v>158</v>
      </c>
      <c r="G20" s="192">
        <f t="shared" si="22"/>
        <v>17.98</v>
      </c>
      <c r="H20" s="192">
        <f t="shared" si="22"/>
        <v>17.98</v>
      </c>
      <c r="I20" s="193">
        <f t="shared" si="22"/>
        <v>0</v>
      </c>
      <c r="J20" s="192">
        <f t="shared" si="22"/>
        <v>0</v>
      </c>
      <c r="K20" s="193">
        <f t="shared" si="22"/>
        <v>80.2</v>
      </c>
      <c r="L20" s="192">
        <f t="shared" si="22"/>
        <v>77.232600000000005</v>
      </c>
      <c r="M20" s="193">
        <f t="shared" si="22"/>
        <v>908.40000000000009</v>
      </c>
      <c r="N20" s="192">
        <f t="shared" si="22"/>
        <v>560.4828</v>
      </c>
      <c r="O20" s="194">
        <f t="shared" si="22"/>
        <v>898.53000000000009</v>
      </c>
      <c r="P20" s="195">
        <f t="shared" si="22"/>
        <v>138.37361999999999</v>
      </c>
      <c r="Q20" s="192">
        <f t="shared" si="22"/>
        <v>17.98</v>
      </c>
      <c r="R20" s="196">
        <f t="shared" si="22"/>
        <v>0</v>
      </c>
      <c r="T20" s="192"/>
      <c r="V20" s="192"/>
    </row>
    <row r="21" spans="2:23" x14ac:dyDescent="0.25">
      <c r="R21" s="198"/>
    </row>
    <row r="22" spans="2:23" x14ac:dyDescent="0.25">
      <c r="R22" s="198"/>
    </row>
  </sheetData>
  <mergeCells count="23">
    <mergeCell ref="B12:C12"/>
    <mergeCell ref="B1:S2"/>
    <mergeCell ref="B9:C11"/>
    <mergeCell ref="D9:D11"/>
    <mergeCell ref="E9:F9"/>
    <mergeCell ref="G9:G10"/>
    <mergeCell ref="H9:H10"/>
    <mergeCell ref="I9:P9"/>
    <mergeCell ref="Q9:Q10"/>
    <mergeCell ref="R9:R11"/>
    <mergeCell ref="I10:J10"/>
    <mergeCell ref="K10:L10"/>
    <mergeCell ref="M10:N10"/>
    <mergeCell ref="O10:P10"/>
    <mergeCell ref="E11:F11"/>
    <mergeCell ref="B19:C19"/>
    <mergeCell ref="B20:E20"/>
    <mergeCell ref="B18:C18"/>
    <mergeCell ref="B13:C13"/>
    <mergeCell ref="B14:C14"/>
    <mergeCell ref="B15:C15"/>
    <mergeCell ref="B16:C16"/>
    <mergeCell ref="B17:C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ECE0-D7E3-4BB8-8A6B-FF8B720F3FD1}">
  <sheetPr>
    <tabColor rgb="FF0070C0"/>
  </sheetPr>
  <dimension ref="B1:AI21"/>
  <sheetViews>
    <sheetView showGridLines="0" showZeros="0" view="pageBreakPreview" zoomScaleNormal="100" zoomScaleSheetLayoutView="100" workbookViewId="0">
      <selection activeCell="L9" sqref="L9:M10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13" width="8.7109375" style="197" customWidth="1"/>
    <col min="14" max="25" width="9.7109375" style="197" customWidth="1"/>
    <col min="26" max="28" width="10.7109375" style="197" customWidth="1"/>
    <col min="29" max="29" width="10.7109375" style="199" customWidth="1"/>
    <col min="30" max="30" width="1.7109375" style="197" customWidth="1"/>
    <col min="31" max="31" width="9.140625" style="197" customWidth="1"/>
    <col min="32" max="16384" width="9.140625" style="197"/>
  </cols>
  <sheetData>
    <row r="1" spans="2:35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</row>
    <row r="2" spans="2:35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</row>
    <row r="3" spans="2:35" s="39" customFormat="1" ht="20.100000000000001" customHeight="1" x14ac:dyDescent="0.25"/>
    <row r="4" spans="2:35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T4" s="34"/>
      <c r="V4" s="34"/>
      <c r="X4" s="34"/>
      <c r="AB4" s="30" t="s">
        <v>19</v>
      </c>
      <c r="AC4" s="35"/>
      <c r="AF4" s="37"/>
      <c r="AG4" s="37"/>
      <c r="AH4" s="36"/>
      <c r="AI4" s="36"/>
    </row>
    <row r="5" spans="2:35" s="28" customFormat="1" ht="20.100000000000001" customHeight="1" x14ac:dyDescent="0.25">
      <c r="B5" s="33" t="s">
        <v>18</v>
      </c>
      <c r="C5" s="34" t="s">
        <v>174</v>
      </c>
      <c r="AB5" s="30" t="s">
        <v>17</v>
      </c>
      <c r="AC5" s="35"/>
    </row>
    <row r="6" spans="2:35" s="28" customFormat="1" ht="20.100000000000001" customHeight="1" x14ac:dyDescent="0.25">
      <c r="B6" s="33" t="s">
        <v>16</v>
      </c>
      <c r="C6" s="34" t="s">
        <v>175</v>
      </c>
    </row>
    <row r="7" spans="2:35" s="28" customFormat="1" ht="20.100000000000001" customHeight="1" x14ac:dyDescent="0.25">
      <c r="B7" s="33" t="s">
        <v>15</v>
      </c>
      <c r="C7" s="32" t="s">
        <v>423</v>
      </c>
      <c r="Y7" s="30"/>
      <c r="Z7" s="30"/>
      <c r="AA7" s="30" t="s">
        <v>202</v>
      </c>
      <c r="AB7" s="181" t="s">
        <v>91</v>
      </c>
      <c r="AC7" s="29"/>
    </row>
    <row r="8" spans="2:35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N8" s="25"/>
      <c r="O8" s="24"/>
      <c r="P8" s="25"/>
      <c r="Q8" s="24"/>
      <c r="Z8" s="25"/>
      <c r="AA8" s="25"/>
      <c r="AB8" s="25"/>
    </row>
    <row r="9" spans="2:35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247</v>
      </c>
      <c r="F9" s="289"/>
      <c r="G9" s="290"/>
      <c r="H9" s="285" t="s">
        <v>230</v>
      </c>
      <c r="I9" s="264" t="s">
        <v>233</v>
      </c>
      <c r="J9" s="264" t="s">
        <v>231</v>
      </c>
      <c r="K9" s="264" t="s">
        <v>232</v>
      </c>
      <c r="L9" s="264" t="s">
        <v>234</v>
      </c>
      <c r="M9" s="264" t="s">
        <v>235</v>
      </c>
      <c r="N9" s="294" t="s">
        <v>207</v>
      </c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5"/>
      <c r="Z9" s="264" t="s">
        <v>236</v>
      </c>
      <c r="AA9" s="264" t="s">
        <v>236</v>
      </c>
      <c r="AB9" s="264" t="s">
        <v>237</v>
      </c>
      <c r="AC9" s="273" t="s">
        <v>206</v>
      </c>
    </row>
    <row r="10" spans="2:35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86"/>
      <c r="I10" s="265"/>
      <c r="J10" s="265"/>
      <c r="K10" s="265"/>
      <c r="L10" s="265"/>
      <c r="M10" s="265"/>
      <c r="N10" s="299" t="s">
        <v>215</v>
      </c>
      <c r="O10" s="299"/>
      <c r="P10" s="299" t="s">
        <v>212</v>
      </c>
      <c r="Q10" s="299"/>
      <c r="R10" s="299" t="s">
        <v>213</v>
      </c>
      <c r="S10" s="299"/>
      <c r="T10" s="299" t="s">
        <v>226</v>
      </c>
      <c r="U10" s="299"/>
      <c r="V10" s="299" t="s">
        <v>214</v>
      </c>
      <c r="W10" s="299"/>
      <c r="X10" s="299" t="s">
        <v>241</v>
      </c>
      <c r="Y10" s="299"/>
      <c r="Z10" s="265"/>
      <c r="AA10" s="265"/>
      <c r="AB10" s="265"/>
      <c r="AC10" s="274"/>
    </row>
    <row r="11" spans="2:35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287"/>
      <c r="I11" s="184" t="s">
        <v>243</v>
      </c>
      <c r="J11" s="184" t="s">
        <v>216</v>
      </c>
      <c r="K11" s="184" t="s">
        <v>216</v>
      </c>
      <c r="L11" s="184" t="s">
        <v>216</v>
      </c>
      <c r="M11" s="184" t="s">
        <v>243</v>
      </c>
      <c r="N11" s="184" t="s">
        <v>217</v>
      </c>
      <c r="O11" s="184" t="s">
        <v>218</v>
      </c>
      <c r="P11" s="184" t="s">
        <v>217</v>
      </c>
      <c r="Q11" s="184" t="s">
        <v>218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184" t="s">
        <v>219</v>
      </c>
      <c r="Y11" s="184" t="s">
        <v>220</v>
      </c>
      <c r="Z11" s="184" t="s">
        <v>248</v>
      </c>
      <c r="AA11" s="184" t="s">
        <v>221</v>
      </c>
      <c r="AB11" s="184" t="s">
        <v>216</v>
      </c>
      <c r="AC11" s="200" t="s">
        <v>216</v>
      </c>
      <c r="AF11" s="207" t="s">
        <v>249</v>
      </c>
      <c r="AG11" s="207" t="s">
        <v>250</v>
      </c>
      <c r="AH11" s="207" t="s">
        <v>251</v>
      </c>
    </row>
    <row r="12" spans="2:35" s="182" customFormat="1" ht="30" customHeight="1" x14ac:dyDescent="0.25">
      <c r="B12" s="277" t="s">
        <v>424</v>
      </c>
      <c r="C12" s="278"/>
      <c r="D12" s="185">
        <v>3</v>
      </c>
      <c r="E12" s="186">
        <v>0.65</v>
      </c>
      <c r="F12" s="186">
        <v>0.8</v>
      </c>
      <c r="G12" s="186">
        <v>0.8</v>
      </c>
      <c r="H12" s="186">
        <f t="shared" ref="H12:H17" si="0">+G12+0.05</f>
        <v>0.85000000000000009</v>
      </c>
      <c r="I12" s="186">
        <f>+((E12+0.15+0.15)*(F12+0.15+0.15))*D12</f>
        <v>3.1350000000000007</v>
      </c>
      <c r="J12" s="186">
        <f>+((E12+0.15+0.15)*(F12+0.15+0.15)*H12)*D12</f>
        <v>2.6647500000000006</v>
      </c>
      <c r="K12" s="186"/>
      <c r="L12" s="186">
        <f>+((E12+0.15+0.15)*(F12+0.15+0.15)*0.05)*D12</f>
        <v>0.15675000000000003</v>
      </c>
      <c r="M12" s="186"/>
      <c r="N12" s="186"/>
      <c r="O12" s="186">
        <f>+N12*0.154*$D12</f>
        <v>0</v>
      </c>
      <c r="P12" s="186"/>
      <c r="Q12" s="186">
        <f t="shared" ref="Q12:Q19" si="1">+P12*0.245*$D12</f>
        <v>0</v>
      </c>
      <c r="R12" s="186"/>
      <c r="S12" s="205">
        <f t="shared" ref="S12:S19" si="2">+R12*0.395*$D12</f>
        <v>0</v>
      </c>
      <c r="T12" s="186"/>
      <c r="U12" s="205">
        <f t="shared" ref="U12:U19" si="3">+T12*0.617*$D12</f>
        <v>0</v>
      </c>
      <c r="V12" s="186"/>
      <c r="W12" s="205">
        <f t="shared" ref="W12:W19" si="4">+V12*0.963*$D12</f>
        <v>0</v>
      </c>
      <c r="X12" s="186"/>
      <c r="Y12" s="205">
        <f t="shared" ref="Y12:Y19" si="5">+X12*1.578*$D12</f>
        <v>0</v>
      </c>
      <c r="Z12" s="186"/>
      <c r="AA12" s="186"/>
      <c r="AB12" s="186"/>
      <c r="AC12" s="206"/>
    </row>
    <row r="13" spans="2:35" s="182" customFormat="1" ht="30" customHeight="1" x14ac:dyDescent="0.25">
      <c r="B13" s="262" t="s">
        <v>425</v>
      </c>
      <c r="C13" s="263"/>
      <c r="D13" s="185">
        <v>2</v>
      </c>
      <c r="E13" s="186">
        <v>0.65</v>
      </c>
      <c r="F13" s="186">
        <v>0.75</v>
      </c>
      <c r="G13" s="186">
        <v>0.8</v>
      </c>
      <c r="H13" s="186">
        <f t="shared" si="0"/>
        <v>0.85000000000000009</v>
      </c>
      <c r="I13" s="186">
        <f t="shared" ref="I13:I17" si="6">+((E13+0.15+0.15)*(F13+0.15+0.15))*D13</f>
        <v>1.9950000000000003</v>
      </c>
      <c r="J13" s="186">
        <f t="shared" ref="J13:J17" si="7">+((E13+0.15+0.15)*(F13+0.15+0.15)*H13)*D13</f>
        <v>1.6957500000000005</v>
      </c>
      <c r="K13" s="186"/>
      <c r="L13" s="186">
        <f t="shared" ref="L13:L17" si="8">+((E13+0.15+0.15)*(F13+0.15+0.15)*0.05)*D13</f>
        <v>9.9750000000000019E-2</v>
      </c>
      <c r="M13" s="186"/>
      <c r="N13" s="186"/>
      <c r="O13" s="186">
        <f t="shared" ref="O13:O19" si="9">+N13*0.154*$D13</f>
        <v>0</v>
      </c>
      <c r="P13" s="186"/>
      <c r="Q13" s="186">
        <f t="shared" si="1"/>
        <v>0</v>
      </c>
      <c r="R13" s="186"/>
      <c r="S13" s="205">
        <f t="shared" si="2"/>
        <v>0</v>
      </c>
      <c r="T13" s="186"/>
      <c r="U13" s="205">
        <f t="shared" si="3"/>
        <v>0</v>
      </c>
      <c r="V13" s="186"/>
      <c r="W13" s="205">
        <f t="shared" si="4"/>
        <v>0</v>
      </c>
      <c r="X13" s="186"/>
      <c r="Y13" s="205">
        <f t="shared" si="5"/>
        <v>0</v>
      </c>
      <c r="Z13" s="186"/>
      <c r="AA13" s="186"/>
      <c r="AB13" s="186"/>
      <c r="AC13" s="206">
        <f t="shared" ref="AC13:AC18" si="10">+K13</f>
        <v>0</v>
      </c>
    </row>
    <row r="14" spans="2:35" s="182" customFormat="1" ht="30" customHeight="1" x14ac:dyDescent="0.25">
      <c r="B14" s="262" t="s">
        <v>426</v>
      </c>
      <c r="C14" s="263"/>
      <c r="D14" s="185">
        <v>1</v>
      </c>
      <c r="E14" s="186">
        <v>0.75</v>
      </c>
      <c r="F14" s="186">
        <v>1</v>
      </c>
      <c r="G14" s="186">
        <v>0.8</v>
      </c>
      <c r="H14" s="186">
        <f t="shared" si="0"/>
        <v>0.85000000000000009</v>
      </c>
      <c r="I14" s="186">
        <f t="shared" si="6"/>
        <v>1.3649999999999998</v>
      </c>
      <c r="J14" s="186">
        <f t="shared" si="7"/>
        <v>1.16025</v>
      </c>
      <c r="K14" s="186"/>
      <c r="L14" s="186">
        <f t="shared" si="8"/>
        <v>6.8249999999999991E-2</v>
      </c>
      <c r="M14" s="186"/>
      <c r="N14" s="186"/>
      <c r="O14" s="186">
        <f t="shared" si="9"/>
        <v>0</v>
      </c>
      <c r="P14" s="186"/>
      <c r="Q14" s="186">
        <f t="shared" si="1"/>
        <v>0</v>
      </c>
      <c r="R14" s="186"/>
      <c r="S14" s="205">
        <f t="shared" si="2"/>
        <v>0</v>
      </c>
      <c r="T14" s="186"/>
      <c r="U14" s="205">
        <f t="shared" si="3"/>
        <v>0</v>
      </c>
      <c r="V14" s="186"/>
      <c r="W14" s="205">
        <f t="shared" si="4"/>
        <v>0</v>
      </c>
      <c r="X14" s="186"/>
      <c r="Y14" s="205">
        <f t="shared" si="5"/>
        <v>0</v>
      </c>
      <c r="Z14" s="186"/>
      <c r="AA14" s="186"/>
      <c r="AB14" s="186"/>
      <c r="AC14" s="206">
        <f t="shared" si="10"/>
        <v>0</v>
      </c>
    </row>
    <row r="15" spans="2:35" s="182" customFormat="1" ht="30" customHeight="1" x14ac:dyDescent="0.25">
      <c r="B15" s="262" t="s">
        <v>427</v>
      </c>
      <c r="C15" s="263"/>
      <c r="D15" s="185">
        <v>1</v>
      </c>
      <c r="E15" s="186">
        <v>0.95</v>
      </c>
      <c r="F15" s="186">
        <v>1.1000000000000001</v>
      </c>
      <c r="G15" s="186">
        <v>0.8</v>
      </c>
      <c r="H15" s="186">
        <f t="shared" si="0"/>
        <v>0.85000000000000009</v>
      </c>
      <c r="I15" s="186">
        <f t="shared" si="6"/>
        <v>1.7499999999999996</v>
      </c>
      <c r="J15" s="186">
        <f t="shared" si="7"/>
        <v>1.4874999999999998</v>
      </c>
      <c r="K15" s="186"/>
      <c r="L15" s="186">
        <f t="shared" si="8"/>
        <v>8.7499999999999981E-2</v>
      </c>
      <c r="M15" s="186"/>
      <c r="N15" s="186"/>
      <c r="O15" s="186">
        <f t="shared" si="9"/>
        <v>0</v>
      </c>
      <c r="P15" s="186"/>
      <c r="Q15" s="186">
        <f t="shared" si="1"/>
        <v>0</v>
      </c>
      <c r="R15" s="186"/>
      <c r="S15" s="205">
        <f t="shared" si="2"/>
        <v>0</v>
      </c>
      <c r="T15" s="186"/>
      <c r="U15" s="205">
        <f t="shared" si="3"/>
        <v>0</v>
      </c>
      <c r="V15" s="186"/>
      <c r="W15" s="205">
        <f t="shared" si="4"/>
        <v>0</v>
      </c>
      <c r="X15" s="186"/>
      <c r="Y15" s="205">
        <f t="shared" si="5"/>
        <v>0</v>
      </c>
      <c r="Z15" s="186"/>
      <c r="AA15" s="186"/>
      <c r="AB15" s="186"/>
      <c r="AC15" s="206">
        <f t="shared" si="10"/>
        <v>0</v>
      </c>
    </row>
    <row r="16" spans="2:35" s="182" customFormat="1" ht="30" customHeight="1" x14ac:dyDescent="0.25">
      <c r="B16" s="262" t="s">
        <v>428</v>
      </c>
      <c r="C16" s="263"/>
      <c r="D16" s="185">
        <v>1</v>
      </c>
      <c r="E16" s="186">
        <v>0.85</v>
      </c>
      <c r="F16" s="186">
        <v>1.1000000000000001</v>
      </c>
      <c r="G16" s="186">
        <v>0.8</v>
      </c>
      <c r="H16" s="186">
        <f t="shared" si="0"/>
        <v>0.85000000000000009</v>
      </c>
      <c r="I16" s="186">
        <f t="shared" si="6"/>
        <v>1.6099999999999999</v>
      </c>
      <c r="J16" s="186">
        <f t="shared" si="7"/>
        <v>1.3685</v>
      </c>
      <c r="K16" s="186"/>
      <c r="L16" s="186">
        <f t="shared" si="8"/>
        <v>8.0500000000000002E-2</v>
      </c>
      <c r="M16" s="186"/>
      <c r="N16" s="186"/>
      <c r="O16" s="186">
        <f t="shared" si="9"/>
        <v>0</v>
      </c>
      <c r="P16" s="186"/>
      <c r="Q16" s="186">
        <f t="shared" si="1"/>
        <v>0</v>
      </c>
      <c r="R16" s="186"/>
      <c r="S16" s="205">
        <f t="shared" si="2"/>
        <v>0</v>
      </c>
      <c r="T16" s="186"/>
      <c r="U16" s="205">
        <f t="shared" si="3"/>
        <v>0</v>
      </c>
      <c r="V16" s="186"/>
      <c r="W16" s="205">
        <f t="shared" si="4"/>
        <v>0</v>
      </c>
      <c r="X16" s="186"/>
      <c r="Y16" s="205">
        <f t="shared" si="5"/>
        <v>0</v>
      </c>
      <c r="Z16" s="186"/>
      <c r="AA16" s="186"/>
      <c r="AB16" s="186"/>
      <c r="AC16" s="206">
        <f t="shared" si="10"/>
        <v>0</v>
      </c>
    </row>
    <row r="17" spans="2:29" s="182" customFormat="1" ht="30" customHeight="1" x14ac:dyDescent="0.25">
      <c r="B17" s="262" t="s">
        <v>429</v>
      </c>
      <c r="C17" s="263"/>
      <c r="D17" s="185">
        <v>2</v>
      </c>
      <c r="E17" s="186">
        <v>0.75</v>
      </c>
      <c r="F17" s="186">
        <v>0.9</v>
      </c>
      <c r="G17" s="186">
        <v>0.8</v>
      </c>
      <c r="H17" s="186">
        <f t="shared" si="0"/>
        <v>0.85000000000000009</v>
      </c>
      <c r="I17" s="186">
        <f t="shared" si="6"/>
        <v>2.52</v>
      </c>
      <c r="J17" s="186">
        <f t="shared" si="7"/>
        <v>2.1420000000000003</v>
      </c>
      <c r="K17" s="186"/>
      <c r="L17" s="186">
        <f t="shared" si="8"/>
        <v>0.126</v>
      </c>
      <c r="M17" s="186"/>
      <c r="N17" s="186"/>
      <c r="O17" s="186">
        <f t="shared" si="9"/>
        <v>0</v>
      </c>
      <c r="P17" s="186"/>
      <c r="Q17" s="186">
        <f t="shared" si="1"/>
        <v>0</v>
      </c>
      <c r="R17" s="186"/>
      <c r="S17" s="205">
        <f t="shared" si="2"/>
        <v>0</v>
      </c>
      <c r="T17" s="186"/>
      <c r="U17" s="205">
        <f t="shared" si="3"/>
        <v>0</v>
      </c>
      <c r="V17" s="186"/>
      <c r="W17" s="205">
        <f t="shared" si="4"/>
        <v>0</v>
      </c>
      <c r="X17" s="186"/>
      <c r="Y17" s="205">
        <f t="shared" si="5"/>
        <v>0</v>
      </c>
      <c r="Z17" s="186"/>
      <c r="AA17" s="186"/>
      <c r="AB17" s="186"/>
      <c r="AC17" s="206">
        <f t="shared" si="10"/>
        <v>0</v>
      </c>
    </row>
    <row r="18" spans="2:29" s="182" customFormat="1" ht="30" customHeight="1" x14ac:dyDescent="0.25">
      <c r="B18" s="262" t="s">
        <v>430</v>
      </c>
      <c r="C18" s="263"/>
      <c r="D18" s="185">
        <v>1</v>
      </c>
      <c r="E18" s="186"/>
      <c r="F18" s="186"/>
      <c r="G18" s="186"/>
      <c r="H18" s="186"/>
      <c r="I18" s="186"/>
      <c r="J18" s="186">
        <f>SUM(J12:J17)</f>
        <v>10.518750000000001</v>
      </c>
      <c r="K18" s="186">
        <f t="shared" ref="K18" si="11">+J18-AB18</f>
        <v>2.08</v>
      </c>
      <c r="L18" s="186"/>
      <c r="M18" s="186">
        <v>11.11</v>
      </c>
      <c r="N18" s="186">
        <v>62.4</v>
      </c>
      <c r="O18" s="186">
        <f t="shared" si="9"/>
        <v>9.6096000000000004</v>
      </c>
      <c r="P18" s="186"/>
      <c r="Q18" s="186">
        <f t="shared" si="1"/>
        <v>0</v>
      </c>
      <c r="R18" s="186">
        <v>142.30000000000001</v>
      </c>
      <c r="S18" s="205">
        <f t="shared" si="2"/>
        <v>56.208500000000008</v>
      </c>
      <c r="T18" s="186">
        <v>50.7</v>
      </c>
      <c r="U18" s="205">
        <f t="shared" si="3"/>
        <v>31.2819</v>
      </c>
      <c r="V18" s="186">
        <v>12.9</v>
      </c>
      <c r="W18" s="205">
        <f t="shared" si="4"/>
        <v>12.422700000000001</v>
      </c>
      <c r="X18" s="186"/>
      <c r="Y18" s="205">
        <f t="shared" si="5"/>
        <v>0</v>
      </c>
      <c r="Z18" s="186"/>
      <c r="AA18" s="186">
        <v>2.08</v>
      </c>
      <c r="AB18" s="186">
        <f t="shared" ref="AB18" si="12">+J18-AA18</f>
        <v>8.4387500000000006</v>
      </c>
      <c r="AC18" s="206">
        <f t="shared" si="10"/>
        <v>2.08</v>
      </c>
    </row>
    <row r="19" spans="2:29" s="182" customFormat="1" ht="30" customHeight="1" thickBot="1" x14ac:dyDescent="0.3">
      <c r="B19" s="262"/>
      <c r="C19" s="263"/>
      <c r="D19" s="185"/>
      <c r="E19" s="186"/>
      <c r="F19" s="186"/>
      <c r="G19" s="186"/>
      <c r="H19" s="186"/>
      <c r="I19" s="186"/>
      <c r="J19" s="186">
        <f t="shared" ref="J19" si="13">+(E19+0.15+0.15)*(F19+0.15+0.15)*H19</f>
        <v>0</v>
      </c>
      <c r="K19" s="186">
        <f>+J19-AB19</f>
        <v>0</v>
      </c>
      <c r="L19" s="186"/>
      <c r="M19" s="186">
        <f t="shared" ref="M19" si="14">+(E19+F19)*2*G19</f>
        <v>0</v>
      </c>
      <c r="N19" s="186"/>
      <c r="O19" s="186">
        <f t="shared" si="9"/>
        <v>0</v>
      </c>
      <c r="P19" s="186"/>
      <c r="Q19" s="186">
        <f t="shared" si="1"/>
        <v>0</v>
      </c>
      <c r="R19" s="186"/>
      <c r="S19" s="205">
        <f t="shared" si="2"/>
        <v>0</v>
      </c>
      <c r="T19" s="186"/>
      <c r="U19" s="205">
        <f t="shared" si="3"/>
        <v>0</v>
      </c>
      <c r="V19" s="186"/>
      <c r="W19" s="205">
        <f t="shared" si="4"/>
        <v>0</v>
      </c>
      <c r="X19" s="186"/>
      <c r="Y19" s="205">
        <f t="shared" si="5"/>
        <v>0</v>
      </c>
      <c r="Z19" s="186"/>
      <c r="AA19" s="186">
        <f t="shared" ref="AA19" si="15">+E19*F19*G19*$D19</f>
        <v>0</v>
      </c>
      <c r="AB19" s="186">
        <f>+J19-AA19</f>
        <v>0</v>
      </c>
      <c r="AC19" s="206">
        <f>+K19</f>
        <v>0</v>
      </c>
    </row>
    <row r="20" spans="2:29" s="182" customFormat="1" ht="30" customHeight="1" thickBot="1" x14ac:dyDescent="0.3">
      <c r="B20" s="269" t="s">
        <v>222</v>
      </c>
      <c r="C20" s="270"/>
      <c r="D20" s="270"/>
      <c r="E20" s="270"/>
      <c r="F20" s="270"/>
      <c r="G20" s="270"/>
      <c r="H20" s="271"/>
      <c r="I20" s="192">
        <f t="shared" ref="I20:AC20" si="16">SUM(I12:I19)</f>
        <v>12.375</v>
      </c>
      <c r="J20" s="192">
        <f>+J18</f>
        <v>10.518750000000001</v>
      </c>
      <c r="K20" s="192">
        <f t="shared" si="16"/>
        <v>2.08</v>
      </c>
      <c r="L20" s="192">
        <f t="shared" si="16"/>
        <v>0.61875000000000002</v>
      </c>
      <c r="M20" s="192">
        <f t="shared" si="16"/>
        <v>11.11</v>
      </c>
      <c r="N20" s="193">
        <f t="shared" si="16"/>
        <v>62.4</v>
      </c>
      <c r="O20" s="192">
        <f t="shared" si="16"/>
        <v>9.6096000000000004</v>
      </c>
      <c r="P20" s="193">
        <f t="shared" si="16"/>
        <v>0</v>
      </c>
      <c r="Q20" s="192">
        <f t="shared" si="16"/>
        <v>0</v>
      </c>
      <c r="R20" s="194">
        <f t="shared" si="16"/>
        <v>142.30000000000001</v>
      </c>
      <c r="S20" s="195">
        <f t="shared" si="16"/>
        <v>56.208500000000008</v>
      </c>
      <c r="T20" s="194">
        <f t="shared" si="16"/>
        <v>50.7</v>
      </c>
      <c r="U20" s="195">
        <f t="shared" si="16"/>
        <v>31.2819</v>
      </c>
      <c r="V20" s="194">
        <f t="shared" si="16"/>
        <v>12.9</v>
      </c>
      <c r="W20" s="195">
        <f t="shared" si="16"/>
        <v>12.422700000000001</v>
      </c>
      <c r="X20" s="194">
        <f t="shared" si="16"/>
        <v>0</v>
      </c>
      <c r="Y20" s="195">
        <f t="shared" si="16"/>
        <v>0</v>
      </c>
      <c r="Z20" s="192">
        <f t="shared" si="16"/>
        <v>0</v>
      </c>
      <c r="AA20" s="192">
        <f t="shared" si="16"/>
        <v>2.08</v>
      </c>
      <c r="AB20" s="192">
        <f t="shared" si="16"/>
        <v>8.4387500000000006</v>
      </c>
      <c r="AC20" s="196">
        <f t="shared" si="16"/>
        <v>2.08</v>
      </c>
    </row>
    <row r="21" spans="2:29" s="182" customFormat="1" ht="30" customHeight="1" x14ac:dyDescent="0.25">
      <c r="B21" s="272"/>
      <c r="C21" s="27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Z21" s="24"/>
      <c r="AA21" s="24"/>
      <c r="AB21" s="24"/>
    </row>
  </sheetData>
  <mergeCells count="34">
    <mergeCell ref="B1:AD2"/>
    <mergeCell ref="B9:C11"/>
    <mergeCell ref="D9:D11"/>
    <mergeCell ref="E9:G9"/>
    <mergeCell ref="H9:H11"/>
    <mergeCell ref="I9:I10"/>
    <mergeCell ref="J9:J10"/>
    <mergeCell ref="K9:K10"/>
    <mergeCell ref="L9:L10"/>
    <mergeCell ref="M9:M10"/>
    <mergeCell ref="AC9:AC10"/>
    <mergeCell ref="E10:E11"/>
    <mergeCell ref="F10:F11"/>
    <mergeCell ref="G10:G11"/>
    <mergeCell ref="N10:O10"/>
    <mergeCell ref="P10:Q10"/>
    <mergeCell ref="B13:C13"/>
    <mergeCell ref="N9:Y9"/>
    <mergeCell ref="Z9:Z10"/>
    <mergeCell ref="AA9:AA10"/>
    <mergeCell ref="AB9:AB10"/>
    <mergeCell ref="R10:S10"/>
    <mergeCell ref="T10:U10"/>
    <mergeCell ref="V10:W10"/>
    <mergeCell ref="X10:Y10"/>
    <mergeCell ref="B12:C12"/>
    <mergeCell ref="B18:C18"/>
    <mergeCell ref="B19:C19"/>
    <mergeCell ref="B20:H20"/>
    <mergeCell ref="B21:C21"/>
    <mergeCell ref="B14:C14"/>
    <mergeCell ref="B15:C15"/>
    <mergeCell ref="B16:C16"/>
    <mergeCell ref="B17:C17"/>
  </mergeCells>
  <pageMargins left="0.511811024" right="0.511811024" top="0.78740157499999996" bottom="0.78740157499999996" header="0.31496062000000002" footer="0.31496062000000002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77D8F-C0E7-4832-B388-242F722922F9}">
  <sheetPr>
    <tabColor rgb="FF0070C0"/>
  </sheetPr>
  <dimension ref="B1:AI24"/>
  <sheetViews>
    <sheetView showGridLines="0" showZeros="0" view="pageBreakPreview" topLeftCell="B1" zoomScaleNormal="100" zoomScaleSheetLayoutView="100" workbookViewId="0">
      <selection activeCell="I9" sqref="I9:K10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13" width="8.7109375" style="197" customWidth="1"/>
    <col min="14" max="25" width="9.7109375" style="197" customWidth="1"/>
    <col min="26" max="28" width="10.7109375" style="197" customWidth="1"/>
    <col min="29" max="29" width="10.7109375" style="199" customWidth="1"/>
    <col min="30" max="30" width="1.7109375" style="197" customWidth="1"/>
    <col min="31" max="31" width="9.140625" style="197" customWidth="1"/>
    <col min="32" max="16384" width="9.140625" style="197"/>
  </cols>
  <sheetData>
    <row r="1" spans="2:35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</row>
    <row r="2" spans="2:35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</row>
    <row r="3" spans="2:35" s="39" customFormat="1" ht="20.100000000000001" customHeight="1" x14ac:dyDescent="0.25"/>
    <row r="4" spans="2:35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T4" s="34"/>
      <c r="V4" s="34"/>
      <c r="X4" s="34"/>
      <c r="AB4" s="30" t="s">
        <v>19</v>
      </c>
      <c r="AC4" s="35"/>
      <c r="AF4" s="37"/>
      <c r="AG4" s="37"/>
      <c r="AH4" s="36"/>
      <c r="AI4" s="36"/>
    </row>
    <row r="5" spans="2:35" s="28" customFormat="1" ht="20.100000000000001" customHeight="1" x14ac:dyDescent="0.25">
      <c r="B5" s="33" t="s">
        <v>18</v>
      </c>
      <c r="C5" s="34" t="s">
        <v>174</v>
      </c>
      <c r="AB5" s="30" t="s">
        <v>17</v>
      </c>
      <c r="AC5" s="35"/>
    </row>
    <row r="6" spans="2:35" s="28" customFormat="1" ht="20.100000000000001" customHeight="1" x14ac:dyDescent="0.25">
      <c r="B6" s="33" t="s">
        <v>16</v>
      </c>
      <c r="C6" s="34" t="s">
        <v>175</v>
      </c>
    </row>
    <row r="7" spans="2:35" s="28" customFormat="1" ht="20.100000000000001" customHeight="1" x14ac:dyDescent="0.25">
      <c r="B7" s="33" t="s">
        <v>15</v>
      </c>
      <c r="C7" s="32" t="s">
        <v>246</v>
      </c>
      <c r="Y7" s="30"/>
      <c r="Z7" s="30"/>
      <c r="AA7" s="30" t="s">
        <v>202</v>
      </c>
      <c r="AB7" s="181" t="s">
        <v>91</v>
      </c>
      <c r="AC7" s="29"/>
    </row>
    <row r="8" spans="2:35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N8" s="25"/>
      <c r="O8" s="24"/>
      <c r="P8" s="25"/>
      <c r="Q8" s="24"/>
      <c r="Z8" s="25"/>
      <c r="AA8" s="25"/>
      <c r="AB8" s="25"/>
    </row>
    <row r="9" spans="2:35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247</v>
      </c>
      <c r="F9" s="289"/>
      <c r="G9" s="290"/>
      <c r="H9" s="285" t="s">
        <v>230</v>
      </c>
      <c r="I9" s="264" t="s">
        <v>233</v>
      </c>
      <c r="J9" s="264" t="s">
        <v>231</v>
      </c>
      <c r="K9" s="264" t="s">
        <v>232</v>
      </c>
      <c r="L9" s="264" t="s">
        <v>234</v>
      </c>
      <c r="M9" s="264" t="s">
        <v>235</v>
      </c>
      <c r="N9" s="294" t="s">
        <v>207</v>
      </c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5"/>
      <c r="Z9" s="264" t="s">
        <v>236</v>
      </c>
      <c r="AA9" s="264" t="s">
        <v>236</v>
      </c>
      <c r="AB9" s="264" t="s">
        <v>237</v>
      </c>
      <c r="AC9" s="273" t="s">
        <v>206</v>
      </c>
    </row>
    <row r="10" spans="2:35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86"/>
      <c r="I10" s="265"/>
      <c r="J10" s="265"/>
      <c r="K10" s="265"/>
      <c r="L10" s="265"/>
      <c r="M10" s="265"/>
      <c r="N10" s="299" t="s">
        <v>215</v>
      </c>
      <c r="O10" s="299"/>
      <c r="P10" s="299" t="s">
        <v>212</v>
      </c>
      <c r="Q10" s="299"/>
      <c r="R10" s="299" t="s">
        <v>213</v>
      </c>
      <c r="S10" s="299"/>
      <c r="T10" s="299" t="s">
        <v>226</v>
      </c>
      <c r="U10" s="299"/>
      <c r="V10" s="299" t="s">
        <v>214</v>
      </c>
      <c r="W10" s="299"/>
      <c r="X10" s="299" t="s">
        <v>241</v>
      </c>
      <c r="Y10" s="299"/>
      <c r="Z10" s="265"/>
      <c r="AA10" s="265"/>
      <c r="AB10" s="265"/>
      <c r="AC10" s="274"/>
    </row>
    <row r="11" spans="2:35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287"/>
      <c r="I11" s="184" t="s">
        <v>243</v>
      </c>
      <c r="J11" s="184" t="s">
        <v>216</v>
      </c>
      <c r="K11" s="184" t="s">
        <v>216</v>
      </c>
      <c r="L11" s="184" t="s">
        <v>216</v>
      </c>
      <c r="M11" s="184" t="s">
        <v>243</v>
      </c>
      <c r="N11" s="184" t="s">
        <v>217</v>
      </c>
      <c r="O11" s="184" t="s">
        <v>218</v>
      </c>
      <c r="P11" s="184" t="s">
        <v>217</v>
      </c>
      <c r="Q11" s="184" t="s">
        <v>218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184" t="s">
        <v>219</v>
      </c>
      <c r="Y11" s="184" t="s">
        <v>220</v>
      </c>
      <c r="Z11" s="184" t="s">
        <v>248</v>
      </c>
      <c r="AA11" s="184" t="s">
        <v>221</v>
      </c>
      <c r="AB11" s="184" t="s">
        <v>216</v>
      </c>
      <c r="AC11" s="200" t="s">
        <v>216</v>
      </c>
      <c r="AF11" s="207" t="s">
        <v>249</v>
      </c>
      <c r="AG11" s="207" t="s">
        <v>250</v>
      </c>
      <c r="AH11" s="207" t="s">
        <v>251</v>
      </c>
    </row>
    <row r="12" spans="2:35" s="182" customFormat="1" ht="30" customHeight="1" x14ac:dyDescent="0.25">
      <c r="B12" s="277" t="s">
        <v>252</v>
      </c>
      <c r="C12" s="278"/>
      <c r="D12" s="185">
        <v>6</v>
      </c>
      <c r="E12" s="186">
        <v>0.6</v>
      </c>
      <c r="F12" s="186">
        <v>0.6</v>
      </c>
      <c r="G12" s="186">
        <v>0.55000000000000004</v>
      </c>
      <c r="H12" s="186">
        <f t="shared" ref="H12:H21" si="0">+G12+0.05</f>
        <v>0.60000000000000009</v>
      </c>
      <c r="I12" s="186">
        <f>+((E12+0.15+0.15)*(F12+0.15+0.15))*D12</f>
        <v>4.8600000000000003</v>
      </c>
      <c r="J12" s="186">
        <f>+((E12+0.15+0.15)*(F12+0.15+0.15)*H12)*D12</f>
        <v>2.9160000000000004</v>
      </c>
      <c r="K12" s="186">
        <f>+J12-AB12</f>
        <v>1.1880000000000002</v>
      </c>
      <c r="L12" s="186">
        <f>+((E12+0.15+0.15)*(F12+0.15+0.15)*0.05)*D12</f>
        <v>0.24300000000000005</v>
      </c>
      <c r="M12" s="186">
        <f>+((E12+F12)*2*G12)*D12</f>
        <v>7.92</v>
      </c>
      <c r="N12" s="186">
        <f>+(5*2.15+4*1.73)*D12</f>
        <v>106.02000000000001</v>
      </c>
      <c r="O12" s="186">
        <f>+N12*0.154*$D12</f>
        <v>97.962480000000014</v>
      </c>
      <c r="P12" s="186"/>
      <c r="Q12" s="186">
        <f t="shared" ref="Q12:Q21" si="1">+P12*0.245*$D12</f>
        <v>0</v>
      </c>
      <c r="R12" s="186"/>
      <c r="S12" s="205">
        <f t="shared" ref="S12:S21" si="2">+R12*0.395*$D12</f>
        <v>0</v>
      </c>
      <c r="T12" s="186"/>
      <c r="U12" s="205">
        <f t="shared" ref="U12:U21" si="3">+T12*0.617*$D12</f>
        <v>0</v>
      </c>
      <c r="V12" s="186"/>
      <c r="W12" s="205">
        <f t="shared" ref="W12:W21" si="4">+V12*0.963*$D12</f>
        <v>0</v>
      </c>
      <c r="X12" s="186"/>
      <c r="Y12" s="205">
        <f t="shared" ref="Y12:Y21" si="5">+X12*1.578*$D12</f>
        <v>0</v>
      </c>
      <c r="Z12" s="186"/>
      <c r="AA12" s="186">
        <f t="shared" ref="AA12:AA21" si="6">+E12*F12*G12*$D12</f>
        <v>1.1880000000000002</v>
      </c>
      <c r="AB12" s="186">
        <f t="shared" ref="AB12:AB21" si="7">+J12-AA12</f>
        <v>1.7280000000000002</v>
      </c>
      <c r="AC12" s="206">
        <f>+K12</f>
        <v>1.1880000000000002</v>
      </c>
    </row>
    <row r="13" spans="2:35" s="182" customFormat="1" ht="30" customHeight="1" x14ac:dyDescent="0.25">
      <c r="B13" s="262" t="s">
        <v>253</v>
      </c>
      <c r="C13" s="263"/>
      <c r="D13" s="185">
        <v>2</v>
      </c>
      <c r="E13" s="186">
        <v>0.6</v>
      </c>
      <c r="F13" s="186">
        <v>0.6</v>
      </c>
      <c r="G13" s="186">
        <v>0.6</v>
      </c>
      <c r="H13" s="186">
        <f t="shared" si="0"/>
        <v>0.65</v>
      </c>
      <c r="I13" s="186">
        <f t="shared" ref="I13:I18" si="8">+((E13+0.15+0.15)*(F13+0.15+0.15))*D13</f>
        <v>1.62</v>
      </c>
      <c r="J13" s="186">
        <f t="shared" ref="J13:J18" si="9">+((E13+0.15+0.15)*(F13+0.15+0.15)*H13)*D13</f>
        <v>1.0530000000000002</v>
      </c>
      <c r="K13" s="186">
        <f t="shared" ref="K13:K21" si="10">+J13-AB13</f>
        <v>0.43199999999999994</v>
      </c>
      <c r="L13" s="186">
        <f t="shared" ref="L13:L18" si="11">+((E13+0.15+0.15)*(F13+0.15+0.15)*0.05)*D13</f>
        <v>8.1000000000000016E-2</v>
      </c>
      <c r="M13" s="186">
        <f>+((E13+F13)*2*G13)*D13</f>
        <v>2.88</v>
      </c>
      <c r="N13" s="186">
        <f>+(5*2.15+4*1.83)*D13</f>
        <v>36.14</v>
      </c>
      <c r="O13" s="186">
        <f t="shared" ref="O13:O21" si="12">+N13*0.154*$D13</f>
        <v>11.131119999999999</v>
      </c>
      <c r="P13" s="186"/>
      <c r="Q13" s="186">
        <f t="shared" si="1"/>
        <v>0</v>
      </c>
      <c r="R13" s="186"/>
      <c r="S13" s="205">
        <f t="shared" si="2"/>
        <v>0</v>
      </c>
      <c r="T13" s="186"/>
      <c r="U13" s="205">
        <f t="shared" si="3"/>
        <v>0</v>
      </c>
      <c r="V13" s="186"/>
      <c r="W13" s="205">
        <f t="shared" si="4"/>
        <v>0</v>
      </c>
      <c r="X13" s="186"/>
      <c r="Y13" s="205">
        <f t="shared" si="5"/>
        <v>0</v>
      </c>
      <c r="Z13" s="186"/>
      <c r="AA13" s="186">
        <f t="shared" si="6"/>
        <v>0.432</v>
      </c>
      <c r="AB13" s="186">
        <f t="shared" si="7"/>
        <v>0.62100000000000022</v>
      </c>
      <c r="AC13" s="206">
        <f t="shared" ref="AC13:AC21" si="13">+K13</f>
        <v>0.43199999999999994</v>
      </c>
    </row>
    <row r="14" spans="2:35" s="182" customFormat="1" ht="30" customHeight="1" x14ac:dyDescent="0.25">
      <c r="B14" s="262" t="s">
        <v>289</v>
      </c>
      <c r="C14" s="263"/>
      <c r="D14" s="185">
        <v>3</v>
      </c>
      <c r="E14" s="186">
        <v>0.6</v>
      </c>
      <c r="F14" s="186">
        <v>0.6</v>
      </c>
      <c r="G14" s="186">
        <v>0.55000000000000004</v>
      </c>
      <c r="H14" s="186">
        <f t="shared" si="0"/>
        <v>0.60000000000000009</v>
      </c>
      <c r="I14" s="186">
        <f t="shared" si="8"/>
        <v>2.4300000000000002</v>
      </c>
      <c r="J14" s="186">
        <f t="shared" si="9"/>
        <v>1.4580000000000002</v>
      </c>
      <c r="K14" s="186">
        <f>+J14-AB14</f>
        <v>0.59400000000000008</v>
      </c>
      <c r="L14" s="186">
        <f t="shared" si="11"/>
        <v>0.12150000000000002</v>
      </c>
      <c r="M14" s="186">
        <f>+((E14+F14)*2*G14)*D14</f>
        <v>3.96</v>
      </c>
      <c r="N14" s="186">
        <f>+(5*2.15+4*1.73)*D14</f>
        <v>53.010000000000005</v>
      </c>
      <c r="O14" s="186">
        <f t="shared" si="12"/>
        <v>24.490620000000003</v>
      </c>
      <c r="P14" s="186"/>
      <c r="Q14" s="186">
        <f t="shared" si="1"/>
        <v>0</v>
      </c>
      <c r="R14" s="186"/>
      <c r="S14" s="205">
        <f t="shared" si="2"/>
        <v>0</v>
      </c>
      <c r="T14" s="186"/>
      <c r="U14" s="205">
        <f t="shared" si="3"/>
        <v>0</v>
      </c>
      <c r="V14" s="186"/>
      <c r="W14" s="205">
        <f t="shared" si="4"/>
        <v>0</v>
      </c>
      <c r="X14" s="186"/>
      <c r="Y14" s="205">
        <f t="shared" si="5"/>
        <v>0</v>
      </c>
      <c r="Z14" s="186">
        <f>+E14*F14*G14*$D14</f>
        <v>0.59400000000000008</v>
      </c>
      <c r="AA14" s="186"/>
      <c r="AB14" s="186">
        <f>+J14-Z14</f>
        <v>0.8640000000000001</v>
      </c>
      <c r="AC14" s="206">
        <f t="shared" si="13"/>
        <v>0.59400000000000008</v>
      </c>
    </row>
    <row r="15" spans="2:35" s="182" customFormat="1" ht="30" customHeight="1" x14ac:dyDescent="0.25">
      <c r="B15" s="262" t="s">
        <v>290</v>
      </c>
      <c r="C15" s="263"/>
      <c r="D15" s="185">
        <v>1</v>
      </c>
      <c r="E15" s="186">
        <v>0.6</v>
      </c>
      <c r="F15" s="186">
        <v>0.6</v>
      </c>
      <c r="G15" s="186">
        <v>1</v>
      </c>
      <c r="H15" s="186">
        <f t="shared" si="0"/>
        <v>1.05</v>
      </c>
      <c r="I15" s="186">
        <f t="shared" si="8"/>
        <v>0.81</v>
      </c>
      <c r="J15" s="186">
        <f t="shared" si="9"/>
        <v>0.85050000000000014</v>
      </c>
      <c r="K15" s="186">
        <f>+J15-AB15</f>
        <v>0.36</v>
      </c>
      <c r="L15" s="186">
        <f t="shared" si="11"/>
        <v>4.0500000000000008E-2</v>
      </c>
      <c r="M15" s="186">
        <f t="shared" ref="M15:M18" si="14">+((E15+F15)*2*G15)*D15</f>
        <v>2.4</v>
      </c>
      <c r="N15" s="186">
        <f>6*2.15+4*2.63+9*0.77</f>
        <v>30.349999999999998</v>
      </c>
      <c r="O15" s="186">
        <f t="shared" si="12"/>
        <v>4.6738999999999997</v>
      </c>
      <c r="P15" s="186"/>
      <c r="Q15" s="186">
        <f t="shared" si="1"/>
        <v>0</v>
      </c>
      <c r="R15" s="186"/>
      <c r="S15" s="205">
        <f t="shared" si="2"/>
        <v>0</v>
      </c>
      <c r="T15" s="186">
        <f>4*1.31</f>
        <v>5.24</v>
      </c>
      <c r="U15" s="205">
        <f t="shared" si="3"/>
        <v>3.2330800000000002</v>
      </c>
      <c r="V15" s="186"/>
      <c r="W15" s="205">
        <f t="shared" si="4"/>
        <v>0</v>
      </c>
      <c r="X15" s="186"/>
      <c r="Y15" s="205">
        <f t="shared" si="5"/>
        <v>0</v>
      </c>
      <c r="Z15" s="186">
        <f>+E15*F15*G15*$D15</f>
        <v>0.36</v>
      </c>
      <c r="AA15" s="186"/>
      <c r="AB15" s="186">
        <f>+J15-Z15</f>
        <v>0.49050000000000016</v>
      </c>
      <c r="AC15" s="206">
        <f t="shared" si="13"/>
        <v>0.36</v>
      </c>
    </row>
    <row r="16" spans="2:35" s="182" customFormat="1" ht="30" customHeight="1" x14ac:dyDescent="0.25">
      <c r="B16" s="262" t="s">
        <v>291</v>
      </c>
      <c r="C16" s="263"/>
      <c r="D16" s="185">
        <v>1</v>
      </c>
      <c r="E16" s="186">
        <v>0.6</v>
      </c>
      <c r="F16" s="186">
        <v>0.6</v>
      </c>
      <c r="G16" s="186">
        <v>1</v>
      </c>
      <c r="H16" s="186">
        <f t="shared" ref="H16:H17" si="15">+G16+0.05</f>
        <v>1.05</v>
      </c>
      <c r="I16" s="186">
        <f t="shared" si="8"/>
        <v>0.81</v>
      </c>
      <c r="J16" s="186">
        <f t="shared" si="9"/>
        <v>0.85050000000000014</v>
      </c>
      <c r="K16" s="186">
        <f t="shared" ref="K16:K17" si="16">+J16-AB16</f>
        <v>0.36</v>
      </c>
      <c r="L16" s="186">
        <f t="shared" si="11"/>
        <v>4.0500000000000008E-2</v>
      </c>
      <c r="M16" s="186">
        <f t="shared" si="14"/>
        <v>2.4</v>
      </c>
      <c r="N16" s="186">
        <f t="shared" ref="N16:N17" si="17">6*2.15+4*2.63+9*0.77</f>
        <v>30.349999999999998</v>
      </c>
      <c r="O16" s="186">
        <f t="shared" ref="O16:O17" si="18">+N16*0.154*$D16</f>
        <v>4.6738999999999997</v>
      </c>
      <c r="P16" s="186"/>
      <c r="Q16" s="186">
        <f t="shared" ref="Q16:Q17" si="19">+P16*0.245*$D16</f>
        <v>0</v>
      </c>
      <c r="R16" s="186"/>
      <c r="S16" s="205">
        <f t="shared" ref="S16:S17" si="20">+R16*0.395*$D16</f>
        <v>0</v>
      </c>
      <c r="T16" s="186">
        <f t="shared" ref="T16:T17" si="21">4*1.31</f>
        <v>5.24</v>
      </c>
      <c r="U16" s="205">
        <f t="shared" ref="U16:U17" si="22">+T16*0.617*$D16</f>
        <v>3.2330800000000002</v>
      </c>
      <c r="V16" s="186"/>
      <c r="W16" s="205">
        <f t="shared" ref="W16:W17" si="23">+V16*0.963*$D16</f>
        <v>0</v>
      </c>
      <c r="X16" s="186"/>
      <c r="Y16" s="205">
        <f t="shared" ref="Y16:Y17" si="24">+X16*1.578*$D16</f>
        <v>0</v>
      </c>
      <c r="Z16" s="186">
        <f t="shared" ref="Z16:Z17" si="25">+E16*F16*G16*$D16</f>
        <v>0.36</v>
      </c>
      <c r="AA16" s="186"/>
      <c r="AB16" s="186">
        <f t="shared" ref="AB16:AB17" si="26">+J16-Z16</f>
        <v>0.49050000000000016</v>
      </c>
      <c r="AC16" s="206">
        <f t="shared" ref="AC16:AC17" si="27">+K16</f>
        <v>0.36</v>
      </c>
    </row>
    <row r="17" spans="2:29" s="182" customFormat="1" ht="30" customHeight="1" x14ac:dyDescent="0.25">
      <c r="B17" s="262" t="s">
        <v>292</v>
      </c>
      <c r="C17" s="263"/>
      <c r="D17" s="185">
        <v>1</v>
      </c>
      <c r="E17" s="186">
        <v>0.6</v>
      </c>
      <c r="F17" s="186">
        <v>0.6</v>
      </c>
      <c r="G17" s="186">
        <v>1</v>
      </c>
      <c r="H17" s="186">
        <f t="shared" si="15"/>
        <v>1.05</v>
      </c>
      <c r="I17" s="186">
        <f t="shared" si="8"/>
        <v>0.81</v>
      </c>
      <c r="J17" s="186">
        <f t="shared" si="9"/>
        <v>0.85050000000000014</v>
      </c>
      <c r="K17" s="186">
        <f t="shared" si="16"/>
        <v>0.36</v>
      </c>
      <c r="L17" s="186">
        <f t="shared" si="11"/>
        <v>4.0500000000000008E-2</v>
      </c>
      <c r="M17" s="186">
        <f t="shared" si="14"/>
        <v>2.4</v>
      </c>
      <c r="N17" s="186">
        <f t="shared" si="17"/>
        <v>30.349999999999998</v>
      </c>
      <c r="O17" s="186">
        <f t="shared" si="18"/>
        <v>4.6738999999999997</v>
      </c>
      <c r="P17" s="186"/>
      <c r="Q17" s="186">
        <f t="shared" si="19"/>
        <v>0</v>
      </c>
      <c r="R17" s="186"/>
      <c r="S17" s="205">
        <f t="shared" si="20"/>
        <v>0</v>
      </c>
      <c r="T17" s="186">
        <f t="shared" si="21"/>
        <v>5.24</v>
      </c>
      <c r="U17" s="205">
        <f t="shared" si="22"/>
        <v>3.2330800000000002</v>
      </c>
      <c r="V17" s="186"/>
      <c r="W17" s="205">
        <f t="shared" si="23"/>
        <v>0</v>
      </c>
      <c r="X17" s="186"/>
      <c r="Y17" s="205">
        <f t="shared" si="24"/>
        <v>0</v>
      </c>
      <c r="Z17" s="186">
        <f t="shared" si="25"/>
        <v>0.36</v>
      </c>
      <c r="AA17" s="186"/>
      <c r="AB17" s="186">
        <f t="shared" si="26"/>
        <v>0.49050000000000016</v>
      </c>
      <c r="AC17" s="206">
        <f t="shared" si="27"/>
        <v>0.36</v>
      </c>
    </row>
    <row r="18" spans="2:29" s="182" customFormat="1" ht="39.950000000000003" customHeight="1" x14ac:dyDescent="0.25">
      <c r="B18" s="262" t="s">
        <v>368</v>
      </c>
      <c r="C18" s="263"/>
      <c r="D18" s="185">
        <v>14</v>
      </c>
      <c r="E18" s="186">
        <v>0.6</v>
      </c>
      <c r="F18" s="186">
        <v>0.6</v>
      </c>
      <c r="G18" s="186">
        <v>0.55000000000000004</v>
      </c>
      <c r="H18" s="186">
        <f t="shared" si="0"/>
        <v>0.60000000000000009</v>
      </c>
      <c r="I18" s="186">
        <f t="shared" si="8"/>
        <v>11.34</v>
      </c>
      <c r="J18" s="186">
        <f t="shared" si="9"/>
        <v>6.8040000000000012</v>
      </c>
      <c r="K18" s="186">
        <f t="shared" si="10"/>
        <v>2.7720000000000002</v>
      </c>
      <c r="L18" s="186">
        <f t="shared" si="11"/>
        <v>0.56700000000000017</v>
      </c>
      <c r="M18" s="186">
        <f t="shared" si="14"/>
        <v>18.48</v>
      </c>
      <c r="N18" s="186">
        <f>(5*2.15+4*1.73)*D18</f>
        <v>247.38000000000002</v>
      </c>
      <c r="O18" s="186">
        <f t="shared" si="12"/>
        <v>533.35128000000009</v>
      </c>
      <c r="P18" s="186"/>
      <c r="Q18" s="186">
        <f t="shared" si="1"/>
        <v>0</v>
      </c>
      <c r="R18" s="186"/>
      <c r="S18" s="205">
        <f t="shared" si="2"/>
        <v>0</v>
      </c>
      <c r="T18" s="186"/>
      <c r="U18" s="205">
        <f t="shared" si="3"/>
        <v>0</v>
      </c>
      <c r="V18" s="186"/>
      <c r="W18" s="205">
        <f t="shared" si="4"/>
        <v>0</v>
      </c>
      <c r="X18" s="186"/>
      <c r="Y18" s="205">
        <f t="shared" si="5"/>
        <v>0</v>
      </c>
      <c r="Z18" s="186"/>
      <c r="AA18" s="186">
        <f t="shared" si="6"/>
        <v>2.7720000000000002</v>
      </c>
      <c r="AB18" s="186">
        <f t="shared" si="7"/>
        <v>4.0320000000000009</v>
      </c>
      <c r="AC18" s="206">
        <f t="shared" si="13"/>
        <v>2.7720000000000002</v>
      </c>
    </row>
    <row r="19" spans="2:29" s="182" customFormat="1" ht="30" customHeight="1" x14ac:dyDescent="0.25">
      <c r="B19" s="262" t="s">
        <v>386</v>
      </c>
      <c r="C19" s="263"/>
      <c r="D19" s="185">
        <v>24</v>
      </c>
      <c r="E19" s="186">
        <v>0.6</v>
      </c>
      <c r="F19" s="186">
        <v>0.6</v>
      </c>
      <c r="G19" s="186">
        <v>0.55000000000000004</v>
      </c>
      <c r="H19" s="186">
        <f t="shared" si="0"/>
        <v>0.60000000000000009</v>
      </c>
      <c r="I19" s="186">
        <f t="shared" ref="I19" si="28">+((E19+0.15+0.15)*(F19+0.15+0.15))*D19</f>
        <v>19.440000000000001</v>
      </c>
      <c r="J19" s="186">
        <f t="shared" ref="J19" si="29">+((E19+0.15+0.15)*(F19+0.15+0.15)*H19)*D19</f>
        <v>11.664000000000001</v>
      </c>
      <c r="K19" s="186">
        <f t="shared" ref="K19" si="30">+J19-AB19</f>
        <v>4.7520000000000007</v>
      </c>
      <c r="L19" s="186">
        <f t="shared" ref="L19:L20" si="31">+((E19+0.15+0.15)*(F19+0.15+0.15)*0.05)*D19</f>
        <v>0.9720000000000002</v>
      </c>
      <c r="M19" s="186">
        <f t="shared" ref="M19:M20" si="32">+((E19+F19)*2*G19)*D19</f>
        <v>31.68</v>
      </c>
      <c r="N19" s="186">
        <v>424.1</v>
      </c>
      <c r="O19" s="186">
        <f>+N19*0.154</f>
        <v>65.311400000000006</v>
      </c>
      <c r="P19" s="186"/>
      <c r="Q19" s="186">
        <f t="shared" si="1"/>
        <v>0</v>
      </c>
      <c r="R19" s="186"/>
      <c r="S19" s="205">
        <f t="shared" si="2"/>
        <v>0</v>
      </c>
      <c r="T19" s="186"/>
      <c r="U19" s="205">
        <f t="shared" si="3"/>
        <v>0</v>
      </c>
      <c r="V19" s="186"/>
      <c r="W19" s="205">
        <f t="shared" si="4"/>
        <v>0</v>
      </c>
      <c r="X19" s="186"/>
      <c r="Y19" s="205">
        <f t="shared" si="5"/>
        <v>0</v>
      </c>
      <c r="Z19" s="186"/>
      <c r="AA19" s="186">
        <f t="shared" si="6"/>
        <v>4.7520000000000007</v>
      </c>
      <c r="AB19" s="186">
        <f t="shared" si="7"/>
        <v>6.9120000000000008</v>
      </c>
      <c r="AC19" s="206">
        <f t="shared" si="13"/>
        <v>4.7520000000000007</v>
      </c>
    </row>
    <row r="20" spans="2:29" s="182" customFormat="1" ht="30" customHeight="1" x14ac:dyDescent="0.25">
      <c r="B20" s="262" t="s">
        <v>388</v>
      </c>
      <c r="C20" s="263"/>
      <c r="D20" s="185">
        <v>4</v>
      </c>
      <c r="E20" s="186">
        <v>0.7</v>
      </c>
      <c r="F20" s="186">
        <v>0.7</v>
      </c>
      <c r="G20" s="186">
        <v>0.65</v>
      </c>
      <c r="H20" s="186">
        <f t="shared" si="0"/>
        <v>0.70000000000000007</v>
      </c>
      <c r="I20" s="186">
        <f t="shared" ref="I20" si="33">+((E20+0.15+0.15)*(F20+0.15+0.15))*D20</f>
        <v>4</v>
      </c>
      <c r="J20" s="186">
        <f t="shared" ref="J20" si="34">+((E20+0.15+0.15)*(F20+0.15+0.15)*H20)*D20</f>
        <v>2.8000000000000003</v>
      </c>
      <c r="K20" s="186">
        <f t="shared" si="10"/>
        <v>1.2739999999999998</v>
      </c>
      <c r="L20" s="186">
        <f t="shared" si="31"/>
        <v>0.2</v>
      </c>
      <c r="M20" s="186">
        <f t="shared" si="32"/>
        <v>7.2799999999999994</v>
      </c>
      <c r="N20" s="186">
        <f>+(5*2.55+4*2.13)</f>
        <v>21.27</v>
      </c>
      <c r="O20" s="186">
        <f t="shared" si="12"/>
        <v>13.102319999999999</v>
      </c>
      <c r="P20" s="186"/>
      <c r="Q20" s="186">
        <f t="shared" si="1"/>
        <v>0</v>
      </c>
      <c r="R20" s="186"/>
      <c r="S20" s="205">
        <f t="shared" si="2"/>
        <v>0</v>
      </c>
      <c r="T20" s="186"/>
      <c r="U20" s="205">
        <f t="shared" si="3"/>
        <v>0</v>
      </c>
      <c r="V20" s="186"/>
      <c r="W20" s="205">
        <f t="shared" si="4"/>
        <v>0</v>
      </c>
      <c r="X20" s="186"/>
      <c r="Y20" s="205">
        <f t="shared" si="5"/>
        <v>0</v>
      </c>
      <c r="Z20" s="186"/>
      <c r="AA20" s="186">
        <f t="shared" si="6"/>
        <v>1.2739999999999998</v>
      </c>
      <c r="AB20" s="186">
        <f t="shared" si="7"/>
        <v>1.5260000000000005</v>
      </c>
      <c r="AC20" s="206">
        <f t="shared" si="13"/>
        <v>1.2739999999999998</v>
      </c>
    </row>
    <row r="21" spans="2:29" s="182" customFormat="1" ht="30" customHeight="1" x14ac:dyDescent="0.25">
      <c r="B21" s="262" t="s">
        <v>401</v>
      </c>
      <c r="C21" s="263"/>
      <c r="D21" s="185">
        <v>1</v>
      </c>
      <c r="E21" s="186">
        <v>4.95</v>
      </c>
      <c r="F21" s="186">
        <v>4.95</v>
      </c>
      <c r="G21" s="186">
        <v>0.25</v>
      </c>
      <c r="H21" s="186">
        <f t="shared" si="0"/>
        <v>0.3</v>
      </c>
      <c r="I21" s="186">
        <f t="shared" ref="I21" si="35">+(E21+0.15+0.15)*(F21+0.15+0.15)</f>
        <v>27.562500000000011</v>
      </c>
      <c r="J21" s="186">
        <f t="shared" ref="J21" si="36">+(E21+0.15+0.15)*(F21+0.15+0.15)*H21</f>
        <v>8.2687500000000025</v>
      </c>
      <c r="K21" s="186">
        <f t="shared" si="10"/>
        <v>6.1256250000000003</v>
      </c>
      <c r="L21" s="186">
        <f t="shared" ref="L21" si="37">+(E21+0.15+0.15)*(F21+0.15+0.15)*0.05</f>
        <v>1.3781250000000007</v>
      </c>
      <c r="M21" s="186">
        <f>+(E21+F21)*2*G21</f>
        <v>4.95</v>
      </c>
      <c r="N21" s="186"/>
      <c r="O21" s="186">
        <f t="shared" si="12"/>
        <v>0</v>
      </c>
      <c r="P21" s="186"/>
      <c r="Q21" s="186">
        <f t="shared" si="1"/>
        <v>0</v>
      </c>
      <c r="R21" s="186">
        <f>50*4.91*2*2+2*4.91*4</f>
        <v>1021.28</v>
      </c>
      <c r="S21" s="205">
        <f t="shared" si="2"/>
        <v>403.40559999999999</v>
      </c>
      <c r="T21" s="186">
        <f>30*0.25</f>
        <v>7.5</v>
      </c>
      <c r="U21" s="205">
        <f t="shared" si="3"/>
        <v>4.6274999999999995</v>
      </c>
      <c r="V21" s="186"/>
      <c r="W21" s="205">
        <f t="shared" si="4"/>
        <v>0</v>
      </c>
      <c r="X21" s="186"/>
      <c r="Y21" s="205">
        <f t="shared" si="5"/>
        <v>0</v>
      </c>
      <c r="Z21" s="186"/>
      <c r="AA21" s="186">
        <f t="shared" si="6"/>
        <v>6.1256250000000003</v>
      </c>
      <c r="AB21" s="186">
        <f t="shared" si="7"/>
        <v>2.1431250000000022</v>
      </c>
      <c r="AC21" s="206">
        <f t="shared" si="13"/>
        <v>6.1256250000000003</v>
      </c>
    </row>
    <row r="22" spans="2:29" s="182" customFormat="1" ht="30" customHeight="1" thickBot="1" x14ac:dyDescent="0.3">
      <c r="B22" s="262"/>
      <c r="C22" s="263"/>
      <c r="D22" s="185"/>
      <c r="E22" s="186"/>
      <c r="F22" s="186"/>
      <c r="G22" s="186"/>
      <c r="H22" s="186"/>
      <c r="I22" s="186"/>
      <c r="J22" s="186">
        <f t="shared" ref="J22" si="38">+(E22+0.15+0.15)*(F22+0.15+0.15)*H22</f>
        <v>0</v>
      </c>
      <c r="K22" s="186">
        <f>+J22-AB22</f>
        <v>0</v>
      </c>
      <c r="L22" s="186"/>
      <c r="M22" s="186">
        <f t="shared" ref="M22" si="39">+(E22+F22)*2*G22</f>
        <v>0</v>
      </c>
      <c r="N22" s="186"/>
      <c r="O22" s="186">
        <f t="shared" ref="O22" si="40">+N22*0.154*$D22</f>
        <v>0</v>
      </c>
      <c r="P22" s="186"/>
      <c r="Q22" s="186">
        <f t="shared" ref="Q22" si="41">+P22*0.245*$D22</f>
        <v>0</v>
      </c>
      <c r="R22" s="186"/>
      <c r="S22" s="205">
        <f t="shared" ref="S22" si="42">+R22*0.395*$D22</f>
        <v>0</v>
      </c>
      <c r="T22" s="186"/>
      <c r="U22" s="205">
        <f t="shared" ref="U22" si="43">+T22*0.617*$D22</f>
        <v>0</v>
      </c>
      <c r="V22" s="186"/>
      <c r="W22" s="205">
        <f t="shared" ref="W22" si="44">+V22*0.963*$D22</f>
        <v>0</v>
      </c>
      <c r="X22" s="186"/>
      <c r="Y22" s="205">
        <f t="shared" ref="Y22" si="45">+X22*1.578*$D22</f>
        <v>0</v>
      </c>
      <c r="Z22" s="186"/>
      <c r="AA22" s="186">
        <f t="shared" ref="AA22" si="46">+E22*F22*G22*$D22</f>
        <v>0</v>
      </c>
      <c r="AB22" s="186">
        <f>+J22-AA22</f>
        <v>0</v>
      </c>
      <c r="AC22" s="206">
        <f>+K22</f>
        <v>0</v>
      </c>
    </row>
    <row r="23" spans="2:29" s="182" customFormat="1" ht="30" customHeight="1" thickBot="1" x14ac:dyDescent="0.3">
      <c r="B23" s="269" t="s">
        <v>222</v>
      </c>
      <c r="C23" s="270"/>
      <c r="D23" s="270"/>
      <c r="E23" s="270"/>
      <c r="F23" s="270"/>
      <c r="G23" s="270"/>
      <c r="H23" s="271"/>
      <c r="I23" s="192">
        <f t="shared" ref="I23:AC23" si="47">SUM(I12:I22)</f>
        <v>73.682500000000019</v>
      </c>
      <c r="J23" s="192">
        <f t="shared" si="47"/>
        <v>37.515250000000009</v>
      </c>
      <c r="K23" s="192">
        <f t="shared" si="47"/>
        <v>18.217625000000002</v>
      </c>
      <c r="L23" s="192">
        <f t="shared" si="47"/>
        <v>3.6841250000000016</v>
      </c>
      <c r="M23" s="192">
        <f t="shared" si="47"/>
        <v>84.350000000000009</v>
      </c>
      <c r="N23" s="193">
        <f t="shared" si="47"/>
        <v>978.97</v>
      </c>
      <c r="O23" s="192">
        <f t="shared" si="47"/>
        <v>759.37092000000007</v>
      </c>
      <c r="P23" s="193">
        <f t="shared" si="47"/>
        <v>0</v>
      </c>
      <c r="Q23" s="192">
        <f t="shared" si="47"/>
        <v>0</v>
      </c>
      <c r="R23" s="194">
        <f t="shared" si="47"/>
        <v>1021.28</v>
      </c>
      <c r="S23" s="195">
        <f t="shared" si="47"/>
        <v>403.40559999999999</v>
      </c>
      <c r="T23" s="194">
        <f t="shared" si="47"/>
        <v>23.22</v>
      </c>
      <c r="U23" s="195">
        <f t="shared" si="47"/>
        <v>14.326739999999999</v>
      </c>
      <c r="V23" s="194">
        <f t="shared" si="47"/>
        <v>0</v>
      </c>
      <c r="W23" s="195">
        <f t="shared" si="47"/>
        <v>0</v>
      </c>
      <c r="X23" s="194">
        <f t="shared" si="47"/>
        <v>0</v>
      </c>
      <c r="Y23" s="195">
        <f t="shared" si="47"/>
        <v>0</v>
      </c>
      <c r="Z23" s="192">
        <f t="shared" si="47"/>
        <v>1.6739999999999999</v>
      </c>
      <c r="AA23" s="192">
        <f t="shared" si="47"/>
        <v>16.543625000000002</v>
      </c>
      <c r="AB23" s="192">
        <f t="shared" si="47"/>
        <v>19.297625000000004</v>
      </c>
      <c r="AC23" s="196">
        <f t="shared" si="47"/>
        <v>18.217625000000002</v>
      </c>
    </row>
    <row r="24" spans="2:29" s="182" customFormat="1" ht="30" customHeight="1" x14ac:dyDescent="0.25">
      <c r="B24" s="272"/>
      <c r="C24" s="272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Z24" s="24"/>
      <c r="AA24" s="24"/>
      <c r="AB24" s="24"/>
    </row>
  </sheetData>
  <mergeCells count="37">
    <mergeCell ref="I9:I10"/>
    <mergeCell ref="AC9:AC10"/>
    <mergeCell ref="E10:E11"/>
    <mergeCell ref="F10:F11"/>
    <mergeCell ref="G10:G11"/>
    <mergeCell ref="N10:O10"/>
    <mergeCell ref="P10:Q10"/>
    <mergeCell ref="R10:S10"/>
    <mergeCell ref="J9:J10"/>
    <mergeCell ref="K9:K10"/>
    <mergeCell ref="L9:L10"/>
    <mergeCell ref="M9:M10"/>
    <mergeCell ref="X10:Y10"/>
    <mergeCell ref="AB9:AB10"/>
    <mergeCell ref="B1:AD2"/>
    <mergeCell ref="N9:Y9"/>
    <mergeCell ref="Z9:Z10"/>
    <mergeCell ref="AA9:AA10"/>
    <mergeCell ref="B20:C20"/>
    <mergeCell ref="B17:C17"/>
    <mergeCell ref="B18:C18"/>
    <mergeCell ref="B19:C19"/>
    <mergeCell ref="T10:U10"/>
    <mergeCell ref="V10:W10"/>
    <mergeCell ref="B12:C12"/>
    <mergeCell ref="B13:C13"/>
    <mergeCell ref="B9:C11"/>
    <mergeCell ref="D9:D11"/>
    <mergeCell ref="E9:G9"/>
    <mergeCell ref="H9:H11"/>
    <mergeCell ref="B23:H23"/>
    <mergeCell ref="B24:C24"/>
    <mergeCell ref="B21:C21"/>
    <mergeCell ref="B14:C14"/>
    <mergeCell ref="B15:C15"/>
    <mergeCell ref="B16:C16"/>
    <mergeCell ref="B22:C22"/>
  </mergeCells>
  <pageMargins left="0.511811024" right="0.511811024" top="0.78740157499999996" bottom="0.78740157499999996" header="0.31496062000000002" footer="0.31496062000000002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AE365-5F70-484B-AEDD-CF4FBBEE6ABD}">
  <sheetPr>
    <tabColor rgb="FF0070C0"/>
  </sheetPr>
  <dimension ref="A1:AJ37"/>
  <sheetViews>
    <sheetView showGridLines="0" showZeros="0" view="pageBreakPreview" topLeftCell="A9" zoomScale="85" zoomScaleNormal="100" zoomScaleSheetLayoutView="85" workbookViewId="0">
      <selection activeCell="AD31" sqref="AD31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13" width="8.7109375" style="197" customWidth="1"/>
    <col min="14" max="27" width="9.7109375" style="197" customWidth="1"/>
    <col min="28" max="29" width="10.7109375" style="197" customWidth="1"/>
    <col min="30" max="30" width="10.7109375" style="199" customWidth="1"/>
    <col min="31" max="31" width="1.7109375" style="197" customWidth="1"/>
    <col min="32" max="16384" width="9.140625" style="197"/>
  </cols>
  <sheetData>
    <row r="1" spans="1:36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</row>
    <row r="2" spans="1:36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</row>
    <row r="3" spans="1:36" s="39" customFormat="1" ht="20.100000000000001" customHeight="1" x14ac:dyDescent="0.25"/>
    <row r="4" spans="1:36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R4" s="34"/>
      <c r="T4" s="34"/>
      <c r="V4" s="34"/>
      <c r="X4" s="34"/>
      <c r="Z4" s="34"/>
      <c r="AC4" s="30" t="s">
        <v>19</v>
      </c>
      <c r="AD4" s="38"/>
      <c r="AG4" s="37"/>
      <c r="AH4" s="37"/>
      <c r="AI4" s="36"/>
      <c r="AJ4" s="36"/>
    </row>
    <row r="5" spans="1:36" s="28" customFormat="1" ht="20.100000000000001" customHeight="1" x14ac:dyDescent="0.25">
      <c r="B5" s="33" t="s">
        <v>18</v>
      </c>
      <c r="C5" s="34" t="s">
        <v>174</v>
      </c>
      <c r="AC5" s="30" t="s">
        <v>17</v>
      </c>
      <c r="AD5" s="35"/>
    </row>
    <row r="6" spans="1:36" s="28" customFormat="1" ht="20.100000000000001" customHeight="1" x14ac:dyDescent="0.25">
      <c r="B6" s="33" t="s">
        <v>16</v>
      </c>
      <c r="C6" s="34" t="s">
        <v>175</v>
      </c>
    </row>
    <row r="7" spans="1:36" s="28" customFormat="1" ht="20.100000000000001" customHeight="1" x14ac:dyDescent="0.25">
      <c r="B7" s="33" t="s">
        <v>15</v>
      </c>
      <c r="C7" s="32" t="s">
        <v>227</v>
      </c>
      <c r="W7" s="30"/>
      <c r="Y7" s="30"/>
      <c r="AA7" s="30"/>
      <c r="AB7" s="30" t="s">
        <v>202</v>
      </c>
      <c r="AC7" s="181" t="s">
        <v>91</v>
      </c>
      <c r="AD7" s="29"/>
    </row>
    <row r="8" spans="1:36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N8" s="25"/>
      <c r="O8" s="24"/>
      <c r="AB8" s="25"/>
      <c r="AC8" s="25"/>
    </row>
    <row r="9" spans="1:36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229</v>
      </c>
      <c r="F9" s="289"/>
      <c r="G9" s="290"/>
      <c r="H9" s="285" t="s">
        <v>230</v>
      </c>
      <c r="I9" s="264" t="s">
        <v>231</v>
      </c>
      <c r="J9" s="264" t="s">
        <v>232</v>
      </c>
      <c r="K9" s="264" t="s">
        <v>233</v>
      </c>
      <c r="L9" s="264" t="s">
        <v>234</v>
      </c>
      <c r="M9" s="264" t="s">
        <v>235</v>
      </c>
      <c r="N9" s="293" t="s">
        <v>207</v>
      </c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5"/>
      <c r="AB9" s="264" t="s">
        <v>236</v>
      </c>
      <c r="AC9" s="264" t="s">
        <v>237</v>
      </c>
      <c r="AD9" s="273" t="s">
        <v>206</v>
      </c>
    </row>
    <row r="10" spans="1:36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86"/>
      <c r="I10" s="265"/>
      <c r="J10" s="265"/>
      <c r="K10" s="265"/>
      <c r="L10" s="265"/>
      <c r="M10" s="265"/>
      <c r="N10" s="299" t="s">
        <v>215</v>
      </c>
      <c r="O10" s="299"/>
      <c r="P10" s="299" t="s">
        <v>212</v>
      </c>
      <c r="Q10" s="299"/>
      <c r="R10" s="304" t="s">
        <v>213</v>
      </c>
      <c r="S10" s="305"/>
      <c r="T10" s="304" t="s">
        <v>226</v>
      </c>
      <c r="U10" s="305"/>
      <c r="V10" s="304" t="s">
        <v>214</v>
      </c>
      <c r="W10" s="305"/>
      <c r="X10" s="304" t="s">
        <v>241</v>
      </c>
      <c r="Y10" s="305"/>
      <c r="Z10" s="304" t="s">
        <v>242</v>
      </c>
      <c r="AA10" s="305"/>
      <c r="AB10" s="265"/>
      <c r="AC10" s="265"/>
      <c r="AD10" s="274"/>
    </row>
    <row r="11" spans="1:36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287"/>
      <c r="I11" s="184" t="s">
        <v>216</v>
      </c>
      <c r="J11" s="184" t="s">
        <v>216</v>
      </c>
      <c r="K11" s="184" t="s">
        <v>243</v>
      </c>
      <c r="L11" s="184" t="s">
        <v>216</v>
      </c>
      <c r="M11" s="184" t="s">
        <v>243</v>
      </c>
      <c r="N11" s="184" t="s">
        <v>217</v>
      </c>
      <c r="O11" s="184" t="s">
        <v>218</v>
      </c>
      <c r="P11" s="184" t="s">
        <v>219</v>
      </c>
      <c r="Q11" s="184" t="s">
        <v>220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184" t="s">
        <v>219</v>
      </c>
      <c r="Y11" s="184" t="s">
        <v>220</v>
      </c>
      <c r="Z11" s="184" t="s">
        <v>219</v>
      </c>
      <c r="AA11" s="184" t="s">
        <v>220</v>
      </c>
      <c r="AB11" s="184" t="s">
        <v>221</v>
      </c>
      <c r="AC11" s="184" t="s">
        <v>216</v>
      </c>
      <c r="AD11" s="200" t="s">
        <v>216</v>
      </c>
    </row>
    <row r="12" spans="1:36" s="4" customFormat="1" ht="20.100000000000001" customHeight="1" x14ac:dyDescent="0.25">
      <c r="A12" s="182"/>
      <c r="B12" s="262" t="s">
        <v>244</v>
      </c>
      <c r="C12" s="263"/>
      <c r="D12" s="185">
        <v>1</v>
      </c>
      <c r="E12" s="186">
        <v>2.62</v>
      </c>
      <c r="F12" s="186">
        <v>0.15</v>
      </c>
      <c r="G12" s="186">
        <v>0.3</v>
      </c>
      <c r="H12" s="186">
        <f t="shared" ref="H12:H33" si="0">+G12+0.05</f>
        <v>0.35</v>
      </c>
      <c r="I12" s="186">
        <f t="shared" ref="I12:I34" si="1">+(E12)*(F12+0.15+0.15)*H12</f>
        <v>0.41264999999999991</v>
      </c>
      <c r="J12" s="186">
        <f t="shared" ref="J12:J34" si="2">+I12</f>
        <v>0.41264999999999991</v>
      </c>
      <c r="K12" s="186">
        <f t="shared" ref="K12:K34" si="3">+(E12)*(F12+0.15+0.15)</f>
        <v>1.1789999999999998</v>
      </c>
      <c r="L12" s="186">
        <f t="shared" ref="L12:L34" si="4">+(E12)*(F12+0.15+0.15)*0.05</f>
        <v>5.8949999999999995E-2</v>
      </c>
      <c r="M12" s="186">
        <f t="shared" ref="M12:M34" si="5">+(E12*G12)*2</f>
        <v>1.5720000000000001</v>
      </c>
      <c r="N12" s="186">
        <f>16*0.77</f>
        <v>12.32</v>
      </c>
      <c r="O12" s="186">
        <f t="shared" ref="O12:O34" si="6">+N12*0.154*$D12</f>
        <v>1.8972800000000001</v>
      </c>
      <c r="P12" s="186"/>
      <c r="Q12" s="186">
        <f t="shared" ref="Q12:Q34" si="7">+P12*0.245*$D12</f>
        <v>0</v>
      </c>
      <c r="R12" s="186">
        <f>2*2.65</f>
        <v>5.3</v>
      </c>
      <c r="S12" s="205">
        <f t="shared" ref="S12:S34" si="8">+R12*0.395*$D12</f>
        <v>2.0935000000000001</v>
      </c>
      <c r="T12" s="186"/>
      <c r="U12" s="205">
        <f t="shared" ref="U12:U34" si="9">+T12*0.617*$D12</f>
        <v>0</v>
      </c>
      <c r="V12" s="186">
        <f>2*3.12</f>
        <v>6.24</v>
      </c>
      <c r="W12" s="205">
        <f t="shared" ref="W12:W34" si="10">+V12*0.963*$D12</f>
        <v>6.0091200000000002</v>
      </c>
      <c r="X12" s="186"/>
      <c r="Y12" s="205">
        <f t="shared" ref="Y12:Y34" si="11">+X12*1.578*$D12</f>
        <v>0</v>
      </c>
      <c r="Z12" s="186"/>
      <c r="AA12" s="205">
        <f t="shared" ref="AA12:AA34" si="12">+Z12*2.466*$D12</f>
        <v>0</v>
      </c>
      <c r="AB12" s="186">
        <f t="shared" ref="AB12:AB34" si="13">+E12*F12*G12*$D12</f>
        <v>0.1179</v>
      </c>
      <c r="AC12" s="186">
        <f t="shared" ref="AC12:AC34" si="14">+I12-AB12</f>
        <v>0.2947499999999999</v>
      </c>
      <c r="AD12" s="206">
        <f t="shared" ref="AD12:AD34" si="15">+I12-AC12</f>
        <v>0.1179</v>
      </c>
    </row>
    <row r="13" spans="1:36" s="4" customFormat="1" ht="20.100000000000001" customHeight="1" x14ac:dyDescent="0.25">
      <c r="A13" s="182"/>
      <c r="B13" s="262" t="s">
        <v>245</v>
      </c>
      <c r="C13" s="263"/>
      <c r="D13" s="185">
        <v>1</v>
      </c>
      <c r="E13" s="186">
        <v>2.85</v>
      </c>
      <c r="F13" s="186">
        <v>0.15</v>
      </c>
      <c r="G13" s="186">
        <v>0.3</v>
      </c>
      <c r="H13" s="186">
        <f t="shared" si="0"/>
        <v>0.35</v>
      </c>
      <c r="I13" s="186">
        <f t="shared" si="1"/>
        <v>0.44887499999999997</v>
      </c>
      <c r="J13" s="186">
        <f t="shared" si="2"/>
        <v>0.44887499999999997</v>
      </c>
      <c r="K13" s="186">
        <f t="shared" si="3"/>
        <v>1.2825</v>
      </c>
      <c r="L13" s="186">
        <f t="shared" si="4"/>
        <v>6.4125000000000001E-2</v>
      </c>
      <c r="M13" s="186">
        <f t="shared" si="5"/>
        <v>1.71</v>
      </c>
      <c r="N13" s="186">
        <f>17*0.77</f>
        <v>13.09</v>
      </c>
      <c r="O13" s="186">
        <f t="shared" si="6"/>
        <v>2.01586</v>
      </c>
      <c r="P13" s="186"/>
      <c r="Q13" s="186">
        <f t="shared" si="7"/>
        <v>0</v>
      </c>
      <c r="R13" s="186">
        <f>2*2.95+2*3.12</f>
        <v>12.14</v>
      </c>
      <c r="S13" s="205">
        <f t="shared" si="8"/>
        <v>4.7953000000000001</v>
      </c>
      <c r="T13" s="186"/>
      <c r="U13" s="205">
        <f t="shared" si="9"/>
        <v>0</v>
      </c>
      <c r="V13" s="186"/>
      <c r="W13" s="205">
        <f t="shared" si="10"/>
        <v>0</v>
      </c>
      <c r="X13" s="186"/>
      <c r="Y13" s="205">
        <f t="shared" si="11"/>
        <v>0</v>
      </c>
      <c r="Z13" s="186"/>
      <c r="AA13" s="205">
        <f t="shared" si="12"/>
        <v>0</v>
      </c>
      <c r="AB13" s="186">
        <f t="shared" si="13"/>
        <v>0.12825</v>
      </c>
      <c r="AC13" s="186">
        <f t="shared" si="14"/>
        <v>0.32062499999999994</v>
      </c>
      <c r="AD13" s="206">
        <f t="shared" si="15"/>
        <v>0.12825000000000003</v>
      </c>
    </row>
    <row r="14" spans="1:36" s="4" customFormat="1" ht="20.100000000000001" customHeight="1" x14ac:dyDescent="0.25">
      <c r="A14" s="182"/>
      <c r="B14" s="262" t="s">
        <v>293</v>
      </c>
      <c r="C14" s="263"/>
      <c r="D14" s="185">
        <v>1</v>
      </c>
      <c r="E14" s="186">
        <v>1.25</v>
      </c>
      <c r="F14" s="186">
        <v>0.15</v>
      </c>
      <c r="G14" s="186">
        <v>0.3</v>
      </c>
      <c r="H14" s="186">
        <f t="shared" si="0"/>
        <v>0.35</v>
      </c>
      <c r="I14" s="186">
        <f t="shared" si="1"/>
        <v>0.19687499999999999</v>
      </c>
      <c r="J14" s="186">
        <f t="shared" si="2"/>
        <v>0.19687499999999999</v>
      </c>
      <c r="K14" s="186">
        <f t="shared" si="3"/>
        <v>0.5625</v>
      </c>
      <c r="L14" s="186">
        <f t="shared" si="4"/>
        <v>2.8125000000000001E-2</v>
      </c>
      <c r="M14" s="186">
        <f t="shared" si="5"/>
        <v>0.75</v>
      </c>
      <c r="N14" s="186">
        <f>11*0.77</f>
        <v>8.4700000000000006</v>
      </c>
      <c r="O14" s="186">
        <f t="shared" si="6"/>
        <v>1.3043800000000001</v>
      </c>
      <c r="P14" s="186"/>
      <c r="Q14" s="186">
        <f t="shared" si="7"/>
        <v>0</v>
      </c>
      <c r="R14" s="186">
        <f>2*2.09+2*1.95</f>
        <v>8.08</v>
      </c>
      <c r="S14" s="205">
        <f t="shared" si="8"/>
        <v>3.1916000000000002</v>
      </c>
      <c r="T14" s="186"/>
      <c r="U14" s="205">
        <f t="shared" si="9"/>
        <v>0</v>
      </c>
      <c r="V14" s="186"/>
      <c r="W14" s="205">
        <f t="shared" si="10"/>
        <v>0</v>
      </c>
      <c r="X14" s="186"/>
      <c r="Y14" s="205">
        <f t="shared" si="11"/>
        <v>0</v>
      </c>
      <c r="Z14" s="186"/>
      <c r="AA14" s="205">
        <f t="shared" si="12"/>
        <v>0</v>
      </c>
      <c r="AB14" s="186">
        <f t="shared" si="13"/>
        <v>5.6249999999999994E-2</v>
      </c>
      <c r="AC14" s="186">
        <f t="shared" si="14"/>
        <v>0.140625</v>
      </c>
      <c r="AD14" s="206">
        <f t="shared" si="15"/>
        <v>5.6249999999999994E-2</v>
      </c>
    </row>
    <row r="15" spans="1:36" s="4" customFormat="1" ht="20.100000000000001" customHeight="1" x14ac:dyDescent="0.25">
      <c r="A15" s="182"/>
      <c r="B15" s="262" t="s">
        <v>294</v>
      </c>
      <c r="C15" s="263"/>
      <c r="D15" s="185">
        <v>1</v>
      </c>
      <c r="E15" s="186">
        <f>3.46+5.01</f>
        <v>8.4699999999999989</v>
      </c>
      <c r="F15" s="186">
        <v>0.15</v>
      </c>
      <c r="G15" s="186">
        <v>0.3</v>
      </c>
      <c r="H15" s="186">
        <f t="shared" si="0"/>
        <v>0.35</v>
      </c>
      <c r="I15" s="186">
        <f t="shared" si="1"/>
        <v>1.3340249999999996</v>
      </c>
      <c r="J15" s="186">
        <f t="shared" si="2"/>
        <v>1.3340249999999996</v>
      </c>
      <c r="K15" s="186">
        <f t="shared" si="3"/>
        <v>3.8114999999999992</v>
      </c>
      <c r="L15" s="186">
        <f t="shared" si="4"/>
        <v>0.19057499999999997</v>
      </c>
      <c r="M15" s="186">
        <f t="shared" si="5"/>
        <v>5.081999999999999</v>
      </c>
      <c r="N15" s="186">
        <f>58*0.77</f>
        <v>44.660000000000004</v>
      </c>
      <c r="O15" s="186">
        <f t="shared" si="6"/>
        <v>6.8776400000000004</v>
      </c>
      <c r="P15" s="186"/>
      <c r="Q15" s="186">
        <f t="shared" si="7"/>
        <v>0</v>
      </c>
      <c r="R15" s="186">
        <f>2*3.92</f>
        <v>7.84</v>
      </c>
      <c r="S15" s="205">
        <f t="shared" si="8"/>
        <v>3.0968</v>
      </c>
      <c r="T15" s="186"/>
      <c r="U15" s="205">
        <f t="shared" si="9"/>
        <v>0</v>
      </c>
      <c r="V15" s="186">
        <f>2*9.68+1*2.14+2*5.77</f>
        <v>33.04</v>
      </c>
      <c r="W15" s="205">
        <f t="shared" si="10"/>
        <v>31.817519999999998</v>
      </c>
      <c r="X15" s="186"/>
      <c r="Y15" s="205">
        <f t="shared" si="11"/>
        <v>0</v>
      </c>
      <c r="Z15" s="186"/>
      <c r="AA15" s="205">
        <f t="shared" si="12"/>
        <v>0</v>
      </c>
      <c r="AB15" s="186">
        <f t="shared" si="13"/>
        <v>0.38114999999999993</v>
      </c>
      <c r="AC15" s="186">
        <f t="shared" si="14"/>
        <v>0.95287499999999969</v>
      </c>
      <c r="AD15" s="206">
        <f t="shared" si="15"/>
        <v>0.38114999999999988</v>
      </c>
    </row>
    <row r="16" spans="1:36" s="4" customFormat="1" ht="20.100000000000001" customHeight="1" x14ac:dyDescent="0.25">
      <c r="A16" s="182"/>
      <c r="B16" s="262" t="s">
        <v>295</v>
      </c>
      <c r="C16" s="263"/>
      <c r="D16" s="185">
        <v>1</v>
      </c>
      <c r="E16" s="186">
        <v>1.1000000000000001</v>
      </c>
      <c r="F16" s="186">
        <v>0.15</v>
      </c>
      <c r="G16" s="186">
        <v>0.3</v>
      </c>
      <c r="H16" s="186">
        <f t="shared" si="0"/>
        <v>0.35</v>
      </c>
      <c r="I16" s="186">
        <f t="shared" si="1"/>
        <v>0.17324999999999999</v>
      </c>
      <c r="J16" s="186">
        <f t="shared" si="2"/>
        <v>0.17324999999999999</v>
      </c>
      <c r="K16" s="186">
        <f t="shared" si="3"/>
        <v>0.495</v>
      </c>
      <c r="L16" s="186">
        <f t="shared" si="4"/>
        <v>2.4750000000000001E-2</v>
      </c>
      <c r="M16" s="186">
        <f t="shared" si="5"/>
        <v>0.66</v>
      </c>
      <c r="N16" s="186">
        <f>16*0.77</f>
        <v>12.32</v>
      </c>
      <c r="O16" s="186">
        <f t="shared" si="6"/>
        <v>1.8972800000000001</v>
      </c>
      <c r="P16" s="186"/>
      <c r="Q16" s="186">
        <f t="shared" si="7"/>
        <v>0</v>
      </c>
      <c r="R16" s="186">
        <f>2*2.4+2*2.4</f>
        <v>9.6</v>
      </c>
      <c r="S16" s="205">
        <f t="shared" si="8"/>
        <v>3.7919999999999998</v>
      </c>
      <c r="T16" s="186"/>
      <c r="U16" s="205">
        <f t="shared" si="9"/>
        <v>0</v>
      </c>
      <c r="V16" s="186"/>
      <c r="W16" s="205">
        <f t="shared" si="10"/>
        <v>0</v>
      </c>
      <c r="X16" s="186"/>
      <c r="Y16" s="205">
        <f t="shared" si="11"/>
        <v>0</v>
      </c>
      <c r="Z16" s="186"/>
      <c r="AA16" s="205">
        <f t="shared" si="12"/>
        <v>0</v>
      </c>
      <c r="AB16" s="186">
        <f t="shared" si="13"/>
        <v>4.9500000000000002E-2</v>
      </c>
      <c r="AC16" s="186">
        <f t="shared" si="14"/>
        <v>0.12374999999999999</v>
      </c>
      <c r="AD16" s="206">
        <f t="shared" si="15"/>
        <v>4.9500000000000002E-2</v>
      </c>
    </row>
    <row r="17" spans="1:30" s="4" customFormat="1" ht="20.100000000000001" customHeight="1" x14ac:dyDescent="0.25">
      <c r="A17" s="182"/>
      <c r="B17" s="262" t="s">
        <v>296</v>
      </c>
      <c r="C17" s="263"/>
      <c r="D17" s="185">
        <v>1</v>
      </c>
      <c r="E17" s="186">
        <f>3.09+4.86</f>
        <v>7.95</v>
      </c>
      <c r="F17" s="186">
        <v>0.15</v>
      </c>
      <c r="G17" s="186">
        <v>0.3</v>
      </c>
      <c r="H17" s="186">
        <f t="shared" si="0"/>
        <v>0.35</v>
      </c>
      <c r="I17" s="186">
        <f t="shared" si="1"/>
        <v>1.2521249999999997</v>
      </c>
      <c r="J17" s="186">
        <f t="shared" si="2"/>
        <v>1.2521249999999997</v>
      </c>
      <c r="K17" s="186">
        <f t="shared" si="3"/>
        <v>3.5774999999999997</v>
      </c>
      <c r="L17" s="186">
        <f t="shared" si="4"/>
        <v>0.17887500000000001</v>
      </c>
      <c r="M17" s="186">
        <f t="shared" si="5"/>
        <v>4.7699999999999996</v>
      </c>
      <c r="N17" s="186">
        <f>62*0.77</f>
        <v>47.74</v>
      </c>
      <c r="O17" s="186">
        <f t="shared" si="6"/>
        <v>7.3519600000000001</v>
      </c>
      <c r="P17" s="186"/>
      <c r="Q17" s="186">
        <f t="shared" si="7"/>
        <v>0</v>
      </c>
      <c r="R17" s="186">
        <f>2*3.85</f>
        <v>7.7</v>
      </c>
      <c r="S17" s="205">
        <f t="shared" si="8"/>
        <v>3.0415000000000001</v>
      </c>
      <c r="T17" s="186"/>
      <c r="U17" s="205">
        <f t="shared" si="9"/>
        <v>0</v>
      </c>
      <c r="V17" s="186">
        <f>2*9.76+1*2.42+2*5.62</f>
        <v>33.18</v>
      </c>
      <c r="W17" s="205">
        <f t="shared" si="10"/>
        <v>31.95234</v>
      </c>
      <c r="X17" s="186"/>
      <c r="Y17" s="205">
        <f t="shared" si="11"/>
        <v>0</v>
      </c>
      <c r="Z17" s="186"/>
      <c r="AA17" s="205">
        <f t="shared" si="12"/>
        <v>0</v>
      </c>
      <c r="AB17" s="186">
        <f t="shared" si="13"/>
        <v>0.35774999999999996</v>
      </c>
      <c r="AC17" s="186">
        <f t="shared" si="14"/>
        <v>0.8943749999999997</v>
      </c>
      <c r="AD17" s="206">
        <f t="shared" si="15"/>
        <v>0.35775000000000001</v>
      </c>
    </row>
    <row r="18" spans="1:30" s="4" customFormat="1" ht="20.100000000000001" customHeight="1" x14ac:dyDescent="0.25">
      <c r="A18" s="182"/>
      <c r="B18" s="262" t="s">
        <v>297</v>
      </c>
      <c r="C18" s="263"/>
      <c r="D18" s="185">
        <v>1</v>
      </c>
      <c r="E18" s="186">
        <v>1.1100000000000001</v>
      </c>
      <c r="F18" s="186">
        <v>0.15</v>
      </c>
      <c r="G18" s="186">
        <v>0.3</v>
      </c>
      <c r="H18" s="186">
        <f t="shared" si="0"/>
        <v>0.35</v>
      </c>
      <c r="I18" s="186">
        <f t="shared" si="1"/>
        <v>0.17482499999999998</v>
      </c>
      <c r="J18" s="186">
        <f t="shared" si="2"/>
        <v>0.17482499999999998</v>
      </c>
      <c r="K18" s="186">
        <f t="shared" si="3"/>
        <v>0.4995</v>
      </c>
      <c r="L18" s="186">
        <f t="shared" si="4"/>
        <v>2.4975000000000001E-2</v>
      </c>
      <c r="M18" s="186">
        <f t="shared" si="5"/>
        <v>0.66600000000000004</v>
      </c>
      <c r="N18" s="186">
        <f>12*0.77</f>
        <v>9.24</v>
      </c>
      <c r="O18" s="186">
        <f t="shared" si="6"/>
        <v>1.42296</v>
      </c>
      <c r="P18" s="186"/>
      <c r="Q18" s="186">
        <f t="shared" si="7"/>
        <v>0</v>
      </c>
      <c r="R18" s="186">
        <f>2*2.18+2*1.96</f>
        <v>8.2800000000000011</v>
      </c>
      <c r="S18" s="205">
        <f t="shared" si="8"/>
        <v>3.2706000000000004</v>
      </c>
      <c r="T18" s="186"/>
      <c r="U18" s="205">
        <f t="shared" si="9"/>
        <v>0</v>
      </c>
      <c r="V18" s="186"/>
      <c r="W18" s="205">
        <f t="shared" si="10"/>
        <v>0</v>
      </c>
      <c r="X18" s="186"/>
      <c r="Y18" s="205">
        <f t="shared" si="11"/>
        <v>0</v>
      </c>
      <c r="Z18" s="186"/>
      <c r="AA18" s="205">
        <f t="shared" si="12"/>
        <v>0</v>
      </c>
      <c r="AB18" s="186">
        <f t="shared" si="13"/>
        <v>4.9950000000000001E-2</v>
      </c>
      <c r="AC18" s="186">
        <f t="shared" si="14"/>
        <v>0.12487499999999999</v>
      </c>
      <c r="AD18" s="206">
        <f t="shared" si="15"/>
        <v>4.9949999999999994E-2</v>
      </c>
    </row>
    <row r="19" spans="1:30" s="4" customFormat="1" ht="20.100000000000001" customHeight="1" x14ac:dyDescent="0.25">
      <c r="A19" s="182"/>
      <c r="B19" s="262" t="s">
        <v>298</v>
      </c>
      <c r="C19" s="263"/>
      <c r="D19" s="185">
        <v>1</v>
      </c>
      <c r="E19" s="186">
        <v>1.1100000000000001</v>
      </c>
      <c r="F19" s="186">
        <v>0.15</v>
      </c>
      <c r="G19" s="186">
        <v>0.3</v>
      </c>
      <c r="H19" s="186">
        <f t="shared" si="0"/>
        <v>0.35</v>
      </c>
      <c r="I19" s="186">
        <f t="shared" si="1"/>
        <v>0.17482499999999998</v>
      </c>
      <c r="J19" s="186">
        <f t="shared" si="2"/>
        <v>0.17482499999999998</v>
      </c>
      <c r="K19" s="186">
        <f t="shared" si="3"/>
        <v>0.4995</v>
      </c>
      <c r="L19" s="186">
        <f t="shared" si="4"/>
        <v>2.4975000000000001E-2</v>
      </c>
      <c r="M19" s="186">
        <f t="shared" si="5"/>
        <v>0.66600000000000004</v>
      </c>
      <c r="N19" s="186">
        <f>13*0.77+4*1.85</f>
        <v>17.41</v>
      </c>
      <c r="O19" s="186">
        <f t="shared" si="6"/>
        <v>2.6811400000000001</v>
      </c>
      <c r="P19" s="186"/>
      <c r="Q19" s="186">
        <f t="shared" si="7"/>
        <v>0</v>
      </c>
      <c r="R19" s="186">
        <f>2*2.1+2*1.96</f>
        <v>8.120000000000001</v>
      </c>
      <c r="S19" s="205">
        <f t="shared" si="8"/>
        <v>3.2074000000000007</v>
      </c>
      <c r="T19" s="186"/>
      <c r="U19" s="205">
        <f t="shared" si="9"/>
        <v>0</v>
      </c>
      <c r="V19" s="186"/>
      <c r="W19" s="205">
        <f t="shared" si="10"/>
        <v>0</v>
      </c>
      <c r="X19" s="186"/>
      <c r="Y19" s="205">
        <f t="shared" si="11"/>
        <v>0</v>
      </c>
      <c r="Z19" s="186"/>
      <c r="AA19" s="205">
        <f t="shared" si="12"/>
        <v>0</v>
      </c>
      <c r="AB19" s="186">
        <f t="shared" si="13"/>
        <v>4.9950000000000001E-2</v>
      </c>
      <c r="AC19" s="186">
        <f t="shared" si="14"/>
        <v>0.12487499999999999</v>
      </c>
      <c r="AD19" s="206">
        <f t="shared" si="15"/>
        <v>4.9949999999999994E-2</v>
      </c>
    </row>
    <row r="20" spans="1:30" s="4" customFormat="1" ht="20.100000000000001" customHeight="1" x14ac:dyDescent="0.25">
      <c r="A20" s="182"/>
      <c r="B20" s="262" t="s">
        <v>299</v>
      </c>
      <c r="C20" s="263"/>
      <c r="D20" s="185">
        <v>1</v>
      </c>
      <c r="E20" s="186">
        <v>0.96</v>
      </c>
      <c r="F20" s="186">
        <v>0.15</v>
      </c>
      <c r="G20" s="186">
        <v>0.3</v>
      </c>
      <c r="H20" s="186">
        <f t="shared" si="0"/>
        <v>0.35</v>
      </c>
      <c r="I20" s="186">
        <f t="shared" si="1"/>
        <v>0.15119999999999997</v>
      </c>
      <c r="J20" s="186">
        <f t="shared" si="2"/>
        <v>0.15119999999999997</v>
      </c>
      <c r="K20" s="186">
        <f t="shared" si="3"/>
        <v>0.43199999999999994</v>
      </c>
      <c r="L20" s="186">
        <f t="shared" si="4"/>
        <v>2.1599999999999998E-2</v>
      </c>
      <c r="M20" s="186">
        <f t="shared" si="5"/>
        <v>0.57599999999999996</v>
      </c>
      <c r="N20" s="186">
        <f>12*0.77+4*1.85</f>
        <v>16.64</v>
      </c>
      <c r="O20" s="186">
        <f t="shared" si="6"/>
        <v>2.5625599999999999</v>
      </c>
      <c r="P20" s="186"/>
      <c r="Q20" s="186">
        <f t="shared" si="7"/>
        <v>0</v>
      </c>
      <c r="R20" s="186">
        <f>2*1.81</f>
        <v>3.62</v>
      </c>
      <c r="S20" s="205">
        <f t="shared" si="8"/>
        <v>1.4299000000000002</v>
      </c>
      <c r="T20" s="186">
        <f>2*2.09</f>
        <v>4.18</v>
      </c>
      <c r="U20" s="205">
        <f t="shared" si="9"/>
        <v>2.5790599999999997</v>
      </c>
      <c r="V20" s="186"/>
      <c r="W20" s="205">
        <f t="shared" si="10"/>
        <v>0</v>
      </c>
      <c r="X20" s="186"/>
      <c r="Y20" s="205">
        <f t="shared" si="11"/>
        <v>0</v>
      </c>
      <c r="Z20" s="186"/>
      <c r="AA20" s="205">
        <f t="shared" si="12"/>
        <v>0</v>
      </c>
      <c r="AB20" s="186">
        <f t="shared" si="13"/>
        <v>4.3199999999999995E-2</v>
      </c>
      <c r="AC20" s="186">
        <f t="shared" si="14"/>
        <v>0.10799999999999998</v>
      </c>
      <c r="AD20" s="206">
        <f t="shared" si="15"/>
        <v>4.3199999999999988E-2</v>
      </c>
    </row>
    <row r="21" spans="1:30" s="4" customFormat="1" ht="20.100000000000001" customHeight="1" x14ac:dyDescent="0.25">
      <c r="A21" s="182"/>
      <c r="B21" s="262" t="s">
        <v>300</v>
      </c>
      <c r="C21" s="263"/>
      <c r="D21" s="185">
        <v>1</v>
      </c>
      <c r="E21" s="186">
        <v>1.26</v>
      </c>
      <c r="F21" s="186">
        <v>0.15</v>
      </c>
      <c r="G21" s="186">
        <v>0.3</v>
      </c>
      <c r="H21" s="186">
        <f t="shared" si="0"/>
        <v>0.35</v>
      </c>
      <c r="I21" s="186">
        <f t="shared" si="1"/>
        <v>0.19844999999999996</v>
      </c>
      <c r="J21" s="186">
        <f t="shared" si="2"/>
        <v>0.19844999999999996</v>
      </c>
      <c r="K21" s="186">
        <f t="shared" si="3"/>
        <v>0.56699999999999995</v>
      </c>
      <c r="L21" s="186">
        <f t="shared" si="4"/>
        <v>2.835E-2</v>
      </c>
      <c r="M21" s="186">
        <f t="shared" si="5"/>
        <v>0.75600000000000001</v>
      </c>
      <c r="N21" s="186">
        <f>9*0.77</f>
        <v>6.93</v>
      </c>
      <c r="O21" s="186">
        <f t="shared" si="6"/>
        <v>1.0672199999999998</v>
      </c>
      <c r="P21" s="186"/>
      <c r="Q21" s="186">
        <f t="shared" si="7"/>
        <v>0</v>
      </c>
      <c r="R21" s="186">
        <f>2*2.12+2*1.96</f>
        <v>8.16</v>
      </c>
      <c r="S21" s="205">
        <f t="shared" si="8"/>
        <v>3.2232000000000003</v>
      </c>
      <c r="T21" s="186"/>
      <c r="U21" s="205">
        <f t="shared" si="9"/>
        <v>0</v>
      </c>
      <c r="V21" s="186"/>
      <c r="W21" s="205">
        <f t="shared" si="10"/>
        <v>0</v>
      </c>
      <c r="X21" s="186"/>
      <c r="Y21" s="205">
        <f t="shared" si="11"/>
        <v>0</v>
      </c>
      <c r="Z21" s="186"/>
      <c r="AA21" s="205">
        <f t="shared" si="12"/>
        <v>0</v>
      </c>
      <c r="AB21" s="186">
        <f t="shared" si="13"/>
        <v>5.67E-2</v>
      </c>
      <c r="AC21" s="186">
        <f t="shared" si="14"/>
        <v>0.14174999999999996</v>
      </c>
      <c r="AD21" s="206">
        <f t="shared" si="15"/>
        <v>5.67E-2</v>
      </c>
    </row>
    <row r="22" spans="1:30" s="4" customFormat="1" ht="24.95" customHeight="1" x14ac:dyDescent="0.25">
      <c r="A22" s="182"/>
      <c r="B22" s="262" t="s">
        <v>389</v>
      </c>
      <c r="C22" s="263"/>
      <c r="D22" s="185">
        <v>1</v>
      </c>
      <c r="E22" s="186">
        <v>5.6</v>
      </c>
      <c r="F22" s="186">
        <v>0.15</v>
      </c>
      <c r="G22" s="186">
        <v>0.3</v>
      </c>
      <c r="H22" s="186">
        <f t="shared" si="0"/>
        <v>0.35</v>
      </c>
      <c r="I22" s="186">
        <f t="shared" si="1"/>
        <v>0.88199999999999978</v>
      </c>
      <c r="J22" s="186">
        <f t="shared" si="2"/>
        <v>0.88199999999999978</v>
      </c>
      <c r="K22" s="186">
        <f t="shared" si="3"/>
        <v>2.5199999999999996</v>
      </c>
      <c r="L22" s="186">
        <f t="shared" si="4"/>
        <v>0.12599999999999997</v>
      </c>
      <c r="M22" s="186">
        <f t="shared" si="5"/>
        <v>3.36</v>
      </c>
      <c r="N22" s="186">
        <f>38*0.77+2*2.9</f>
        <v>35.06</v>
      </c>
      <c r="O22" s="186">
        <f t="shared" si="6"/>
        <v>5.3992400000000007</v>
      </c>
      <c r="P22" s="186"/>
      <c r="Q22" s="186">
        <f t="shared" si="7"/>
        <v>0</v>
      </c>
      <c r="R22" s="186">
        <f>2*1.81+2*1.81+2*6.3</f>
        <v>19.84</v>
      </c>
      <c r="S22" s="205">
        <f t="shared" si="8"/>
        <v>7.8368000000000002</v>
      </c>
      <c r="T22" s="186"/>
      <c r="U22" s="205">
        <f t="shared" si="9"/>
        <v>0</v>
      </c>
      <c r="V22" s="186"/>
      <c r="W22" s="205">
        <f t="shared" si="10"/>
        <v>0</v>
      </c>
      <c r="X22" s="186"/>
      <c r="Y22" s="205">
        <f t="shared" si="11"/>
        <v>0</v>
      </c>
      <c r="Z22" s="186"/>
      <c r="AA22" s="205">
        <f t="shared" si="12"/>
        <v>0</v>
      </c>
      <c r="AB22" s="186">
        <f t="shared" si="13"/>
        <v>0.252</v>
      </c>
      <c r="AC22" s="186">
        <f t="shared" si="14"/>
        <v>0.62999999999999978</v>
      </c>
      <c r="AD22" s="206">
        <f t="shared" si="15"/>
        <v>0.252</v>
      </c>
    </row>
    <row r="23" spans="1:30" s="4" customFormat="1" ht="24.95" customHeight="1" x14ac:dyDescent="0.25">
      <c r="A23" s="182"/>
      <c r="B23" s="262" t="s">
        <v>390</v>
      </c>
      <c r="C23" s="263"/>
      <c r="D23" s="185">
        <v>1</v>
      </c>
      <c r="E23" s="186">
        <v>5.6</v>
      </c>
      <c r="F23" s="186">
        <v>0.15</v>
      </c>
      <c r="G23" s="186">
        <v>0.3</v>
      </c>
      <c r="H23" s="186">
        <f t="shared" si="0"/>
        <v>0.35</v>
      </c>
      <c r="I23" s="186">
        <f t="shared" si="1"/>
        <v>0.88199999999999978</v>
      </c>
      <c r="J23" s="186">
        <f t="shared" si="2"/>
        <v>0.88199999999999978</v>
      </c>
      <c r="K23" s="186">
        <f t="shared" si="3"/>
        <v>2.5199999999999996</v>
      </c>
      <c r="L23" s="186">
        <f t="shared" si="4"/>
        <v>0.12599999999999997</v>
      </c>
      <c r="M23" s="186">
        <f t="shared" si="5"/>
        <v>3.36</v>
      </c>
      <c r="N23" s="186">
        <f>38*0.77+2*2.9</f>
        <v>35.06</v>
      </c>
      <c r="O23" s="186">
        <f t="shared" si="6"/>
        <v>5.3992400000000007</v>
      </c>
      <c r="P23" s="186"/>
      <c r="Q23" s="186">
        <f t="shared" si="7"/>
        <v>0</v>
      </c>
      <c r="R23" s="186">
        <f>2*1.81+2*1.81+2*6.3</f>
        <v>19.84</v>
      </c>
      <c r="S23" s="205">
        <f t="shared" si="8"/>
        <v>7.8368000000000002</v>
      </c>
      <c r="T23" s="186"/>
      <c r="U23" s="205">
        <f t="shared" si="9"/>
        <v>0</v>
      </c>
      <c r="V23" s="186"/>
      <c r="W23" s="205">
        <f t="shared" si="10"/>
        <v>0</v>
      </c>
      <c r="X23" s="186"/>
      <c r="Y23" s="205">
        <f t="shared" si="11"/>
        <v>0</v>
      </c>
      <c r="Z23" s="186"/>
      <c r="AA23" s="205">
        <f t="shared" si="12"/>
        <v>0</v>
      </c>
      <c r="AB23" s="186">
        <f t="shared" si="13"/>
        <v>0.252</v>
      </c>
      <c r="AC23" s="186">
        <f t="shared" si="14"/>
        <v>0.62999999999999978</v>
      </c>
      <c r="AD23" s="206">
        <f t="shared" si="15"/>
        <v>0.252</v>
      </c>
    </row>
    <row r="24" spans="1:30" s="4" customFormat="1" ht="24.95" customHeight="1" x14ac:dyDescent="0.25">
      <c r="A24" s="182"/>
      <c r="B24" s="262" t="s">
        <v>391</v>
      </c>
      <c r="C24" s="263"/>
      <c r="D24" s="185">
        <v>1</v>
      </c>
      <c r="E24" s="186">
        <v>3.25</v>
      </c>
      <c r="F24" s="186">
        <v>0.15</v>
      </c>
      <c r="G24" s="186">
        <v>0.3</v>
      </c>
      <c r="H24" s="186">
        <f t="shared" si="0"/>
        <v>0.35</v>
      </c>
      <c r="I24" s="186">
        <f t="shared" si="1"/>
        <v>0.51187499999999997</v>
      </c>
      <c r="J24" s="186">
        <f t="shared" si="2"/>
        <v>0.51187499999999997</v>
      </c>
      <c r="K24" s="186">
        <f t="shared" si="3"/>
        <v>1.4624999999999999</v>
      </c>
      <c r="L24" s="186">
        <f t="shared" si="4"/>
        <v>7.3124999999999996E-2</v>
      </c>
      <c r="M24" s="186">
        <f t="shared" si="5"/>
        <v>1.95</v>
      </c>
      <c r="N24" s="186">
        <f>22*0.77</f>
        <v>16.940000000000001</v>
      </c>
      <c r="O24" s="186">
        <f t="shared" si="6"/>
        <v>2.6087600000000002</v>
      </c>
      <c r="P24" s="186"/>
      <c r="Q24" s="186">
        <f t="shared" si="7"/>
        <v>0</v>
      </c>
      <c r="R24" s="186">
        <f>2*3.81+2*3.65</f>
        <v>14.92</v>
      </c>
      <c r="S24" s="205">
        <f t="shared" si="8"/>
        <v>5.8934000000000006</v>
      </c>
      <c r="T24" s="186"/>
      <c r="U24" s="205">
        <f t="shared" si="9"/>
        <v>0</v>
      </c>
      <c r="V24" s="186"/>
      <c r="W24" s="205">
        <f t="shared" si="10"/>
        <v>0</v>
      </c>
      <c r="X24" s="186"/>
      <c r="Y24" s="205">
        <f t="shared" si="11"/>
        <v>0</v>
      </c>
      <c r="Z24" s="186"/>
      <c r="AA24" s="205">
        <f t="shared" si="12"/>
        <v>0</v>
      </c>
      <c r="AB24" s="186">
        <f t="shared" si="13"/>
        <v>0.14624999999999999</v>
      </c>
      <c r="AC24" s="186">
        <f t="shared" si="14"/>
        <v>0.36562499999999998</v>
      </c>
      <c r="AD24" s="206">
        <f t="shared" si="15"/>
        <v>0.14624999999999999</v>
      </c>
    </row>
    <row r="25" spans="1:30" s="4" customFormat="1" ht="24.95" customHeight="1" x14ac:dyDescent="0.25">
      <c r="A25" s="182"/>
      <c r="B25" s="262" t="s">
        <v>392</v>
      </c>
      <c r="C25" s="263"/>
      <c r="D25" s="185">
        <v>1</v>
      </c>
      <c r="E25" s="186">
        <v>3.25</v>
      </c>
      <c r="F25" s="186">
        <v>0.15</v>
      </c>
      <c r="G25" s="186">
        <v>0.3</v>
      </c>
      <c r="H25" s="186">
        <f t="shared" si="0"/>
        <v>0.35</v>
      </c>
      <c r="I25" s="186">
        <f t="shared" si="1"/>
        <v>0.51187499999999997</v>
      </c>
      <c r="J25" s="186">
        <f t="shared" si="2"/>
        <v>0.51187499999999997</v>
      </c>
      <c r="K25" s="186">
        <f t="shared" si="3"/>
        <v>1.4624999999999999</v>
      </c>
      <c r="L25" s="186">
        <f t="shared" si="4"/>
        <v>7.3124999999999996E-2</v>
      </c>
      <c r="M25" s="186">
        <f t="shared" si="5"/>
        <v>1.95</v>
      </c>
      <c r="N25" s="186">
        <f>22*0.77</f>
        <v>16.940000000000001</v>
      </c>
      <c r="O25" s="186">
        <f t="shared" si="6"/>
        <v>2.6087600000000002</v>
      </c>
      <c r="P25" s="186"/>
      <c r="Q25" s="186">
        <f t="shared" si="7"/>
        <v>0</v>
      </c>
      <c r="R25" s="186">
        <f>2*3.81+2*3.65</f>
        <v>14.92</v>
      </c>
      <c r="S25" s="205">
        <f t="shared" si="8"/>
        <v>5.8934000000000006</v>
      </c>
      <c r="T25" s="186"/>
      <c r="U25" s="205">
        <f t="shared" si="9"/>
        <v>0</v>
      </c>
      <c r="V25" s="186"/>
      <c r="W25" s="205">
        <f t="shared" si="10"/>
        <v>0</v>
      </c>
      <c r="X25" s="186"/>
      <c r="Y25" s="205">
        <f t="shared" si="11"/>
        <v>0</v>
      </c>
      <c r="Z25" s="186"/>
      <c r="AA25" s="205">
        <f t="shared" si="12"/>
        <v>0</v>
      </c>
      <c r="AB25" s="186">
        <f t="shared" si="13"/>
        <v>0.14624999999999999</v>
      </c>
      <c r="AC25" s="186">
        <f t="shared" si="14"/>
        <v>0.36562499999999998</v>
      </c>
      <c r="AD25" s="206">
        <f t="shared" si="15"/>
        <v>0.14624999999999999</v>
      </c>
    </row>
    <row r="26" spans="1:30" s="4" customFormat="1" ht="20.100000000000001" customHeight="1" x14ac:dyDescent="0.25">
      <c r="A26" s="182"/>
      <c r="B26" s="262" t="s">
        <v>403</v>
      </c>
      <c r="C26" s="263"/>
      <c r="D26" s="185">
        <v>1</v>
      </c>
      <c r="E26" s="186">
        <f>2.43+2.43</f>
        <v>4.8600000000000003</v>
      </c>
      <c r="F26" s="186">
        <v>0.15</v>
      </c>
      <c r="G26" s="186">
        <v>0.4</v>
      </c>
      <c r="H26" s="186">
        <f t="shared" si="0"/>
        <v>0.45</v>
      </c>
      <c r="I26" s="186">
        <f t="shared" si="1"/>
        <v>0.98414999999999997</v>
      </c>
      <c r="J26" s="186">
        <f t="shared" si="2"/>
        <v>0.98414999999999997</v>
      </c>
      <c r="K26" s="186">
        <f t="shared" si="3"/>
        <v>2.1869999999999998</v>
      </c>
      <c r="L26" s="186">
        <f t="shared" si="4"/>
        <v>0.10935</v>
      </c>
      <c r="M26" s="186">
        <f t="shared" si="5"/>
        <v>3.8880000000000003</v>
      </c>
      <c r="N26" s="186">
        <f>26*0.97</f>
        <v>25.22</v>
      </c>
      <c r="O26" s="186">
        <f t="shared" si="6"/>
        <v>3.8838799999999996</v>
      </c>
      <c r="P26" s="186"/>
      <c r="Q26" s="186">
        <f t="shared" si="7"/>
        <v>0</v>
      </c>
      <c r="R26" s="186">
        <f>5*5.69+4*1.12*2+4*1.99+3*1.97+3*1.92+2*5.69</f>
        <v>68.42</v>
      </c>
      <c r="S26" s="205">
        <f t="shared" si="8"/>
        <v>27.025900000000004</v>
      </c>
      <c r="T26" s="186"/>
      <c r="U26" s="205">
        <f t="shared" si="9"/>
        <v>0</v>
      </c>
      <c r="V26" s="186"/>
      <c r="W26" s="205">
        <f t="shared" si="10"/>
        <v>0</v>
      </c>
      <c r="X26" s="186"/>
      <c r="Y26" s="205">
        <f t="shared" si="11"/>
        <v>0</v>
      </c>
      <c r="Z26" s="186"/>
      <c r="AA26" s="205">
        <f t="shared" si="12"/>
        <v>0</v>
      </c>
      <c r="AB26" s="186">
        <f t="shared" si="13"/>
        <v>0.29160000000000003</v>
      </c>
      <c r="AC26" s="186">
        <f t="shared" si="14"/>
        <v>0.69255</v>
      </c>
      <c r="AD26" s="206">
        <f t="shared" si="15"/>
        <v>0.29159999999999997</v>
      </c>
    </row>
    <row r="27" spans="1:30" s="4" customFormat="1" ht="20.100000000000001" customHeight="1" x14ac:dyDescent="0.25">
      <c r="A27" s="182"/>
      <c r="B27" s="262" t="s">
        <v>404</v>
      </c>
      <c r="C27" s="263"/>
      <c r="D27" s="185">
        <v>1</v>
      </c>
      <c r="E27" s="186">
        <v>5.45</v>
      </c>
      <c r="F27" s="186">
        <v>0.15</v>
      </c>
      <c r="G27" s="186">
        <v>0.4</v>
      </c>
      <c r="H27" s="186">
        <f t="shared" si="0"/>
        <v>0.45</v>
      </c>
      <c r="I27" s="186">
        <f t="shared" si="1"/>
        <v>1.1036249999999999</v>
      </c>
      <c r="J27" s="186">
        <f t="shared" si="2"/>
        <v>1.1036249999999999</v>
      </c>
      <c r="K27" s="186">
        <f t="shared" si="3"/>
        <v>2.4524999999999997</v>
      </c>
      <c r="L27" s="186">
        <f t="shared" si="4"/>
        <v>0.12262499999999998</v>
      </c>
      <c r="M27" s="186">
        <f t="shared" si="5"/>
        <v>4.3600000000000003</v>
      </c>
      <c r="N27" s="186">
        <f>26*0.97+2*3.02</f>
        <v>31.259999999999998</v>
      </c>
      <c r="O27" s="186">
        <f t="shared" si="6"/>
        <v>4.8140399999999994</v>
      </c>
      <c r="P27" s="186"/>
      <c r="Q27" s="186">
        <f t="shared" si="7"/>
        <v>0</v>
      </c>
      <c r="R27" s="186">
        <f>2*2.07+3*1.62+1*1.02*2</f>
        <v>11.04</v>
      </c>
      <c r="S27" s="205">
        <f t="shared" si="8"/>
        <v>4.3608000000000002</v>
      </c>
      <c r="T27" s="186">
        <f>1*3.27+2*5.69</f>
        <v>14.65</v>
      </c>
      <c r="U27" s="205">
        <f t="shared" si="9"/>
        <v>9.0390499999999996</v>
      </c>
      <c r="V27" s="186"/>
      <c r="W27" s="205">
        <f t="shared" si="10"/>
        <v>0</v>
      </c>
      <c r="X27" s="186"/>
      <c r="Y27" s="205">
        <f t="shared" si="11"/>
        <v>0</v>
      </c>
      <c r="Z27" s="186"/>
      <c r="AA27" s="205">
        <f t="shared" si="12"/>
        <v>0</v>
      </c>
      <c r="AB27" s="186">
        <f t="shared" si="13"/>
        <v>0.32700000000000001</v>
      </c>
      <c r="AC27" s="186">
        <f t="shared" si="14"/>
        <v>0.7766249999999999</v>
      </c>
      <c r="AD27" s="206">
        <f t="shared" si="15"/>
        <v>0.32699999999999996</v>
      </c>
    </row>
    <row r="28" spans="1:30" s="4" customFormat="1" ht="20.100000000000001" customHeight="1" x14ac:dyDescent="0.25">
      <c r="A28" s="182"/>
      <c r="B28" s="262" t="s">
        <v>405</v>
      </c>
      <c r="C28" s="263"/>
      <c r="D28" s="185">
        <v>1</v>
      </c>
      <c r="E28" s="186">
        <v>5.3</v>
      </c>
      <c r="F28" s="186">
        <v>0.15</v>
      </c>
      <c r="G28" s="186">
        <v>0.4</v>
      </c>
      <c r="H28" s="186">
        <f t="shared" si="0"/>
        <v>0.45</v>
      </c>
      <c r="I28" s="186">
        <f t="shared" si="1"/>
        <v>1.07325</v>
      </c>
      <c r="J28" s="186">
        <f t="shared" si="2"/>
        <v>1.07325</v>
      </c>
      <c r="K28" s="186">
        <f t="shared" si="3"/>
        <v>2.3849999999999998</v>
      </c>
      <c r="L28" s="186">
        <f t="shared" si="4"/>
        <v>0.11924999999999999</v>
      </c>
      <c r="M28" s="186">
        <f t="shared" si="5"/>
        <v>4.24</v>
      </c>
      <c r="N28" s="186">
        <f>26*0.97+2*2.45</f>
        <v>30.119999999999997</v>
      </c>
      <c r="O28" s="186">
        <f t="shared" si="6"/>
        <v>4.6384799999999995</v>
      </c>
      <c r="P28" s="186"/>
      <c r="Q28" s="186">
        <f t="shared" si="7"/>
        <v>0</v>
      </c>
      <c r="R28" s="186">
        <f>3*2.07+1*1.47+1*2.75+2*5.84</f>
        <v>22.11</v>
      </c>
      <c r="S28" s="205">
        <f t="shared" si="8"/>
        <v>8.7334499999999995</v>
      </c>
      <c r="T28" s="186">
        <f>2*2.06+1.56</f>
        <v>5.68</v>
      </c>
      <c r="U28" s="205">
        <f t="shared" si="9"/>
        <v>3.5045599999999997</v>
      </c>
      <c r="V28" s="186"/>
      <c r="W28" s="205">
        <f t="shared" si="10"/>
        <v>0</v>
      </c>
      <c r="X28" s="186"/>
      <c r="Y28" s="205">
        <f t="shared" si="11"/>
        <v>0</v>
      </c>
      <c r="Z28" s="186"/>
      <c r="AA28" s="205">
        <f t="shared" si="12"/>
        <v>0</v>
      </c>
      <c r="AB28" s="186">
        <f t="shared" si="13"/>
        <v>0.318</v>
      </c>
      <c r="AC28" s="186">
        <f t="shared" si="14"/>
        <v>0.75524999999999998</v>
      </c>
      <c r="AD28" s="206">
        <f t="shared" si="15"/>
        <v>0.31800000000000006</v>
      </c>
    </row>
    <row r="29" spans="1:30" s="4" customFormat="1" ht="20.100000000000001" customHeight="1" x14ac:dyDescent="0.25">
      <c r="A29" s="182"/>
      <c r="B29" s="262" t="s">
        <v>406</v>
      </c>
      <c r="C29" s="263"/>
      <c r="D29" s="185">
        <v>1</v>
      </c>
      <c r="E29" s="186">
        <v>5.53</v>
      </c>
      <c r="F29" s="186">
        <v>0.15</v>
      </c>
      <c r="G29" s="186">
        <v>0.4</v>
      </c>
      <c r="H29" s="186">
        <f t="shared" si="0"/>
        <v>0.45</v>
      </c>
      <c r="I29" s="186">
        <f t="shared" si="1"/>
        <v>1.1198249999999998</v>
      </c>
      <c r="J29" s="186">
        <f t="shared" si="2"/>
        <v>1.1198249999999998</v>
      </c>
      <c r="K29" s="186">
        <f t="shared" si="3"/>
        <v>2.4884999999999997</v>
      </c>
      <c r="L29" s="186">
        <f t="shared" si="4"/>
        <v>0.12442499999999999</v>
      </c>
      <c r="M29" s="186">
        <f t="shared" si="5"/>
        <v>4.4240000000000004</v>
      </c>
      <c r="N29" s="186">
        <f>26*0.97+2*3.3</f>
        <v>31.82</v>
      </c>
      <c r="O29" s="186">
        <f t="shared" si="6"/>
        <v>4.9002800000000004</v>
      </c>
      <c r="P29" s="186"/>
      <c r="Q29" s="186">
        <f t="shared" si="7"/>
        <v>0</v>
      </c>
      <c r="R29" s="186">
        <f>3*2.12+2*1.52+2*1.02</f>
        <v>11.440000000000001</v>
      </c>
      <c r="S29" s="205">
        <f t="shared" si="8"/>
        <v>4.5188000000000006</v>
      </c>
      <c r="T29" s="186">
        <f>3.3+2*5.76</f>
        <v>14.82</v>
      </c>
      <c r="U29" s="205">
        <f t="shared" si="9"/>
        <v>9.1439400000000006</v>
      </c>
      <c r="V29" s="186"/>
      <c r="W29" s="205">
        <f t="shared" si="10"/>
        <v>0</v>
      </c>
      <c r="X29" s="186"/>
      <c r="Y29" s="205">
        <f t="shared" si="11"/>
        <v>0</v>
      </c>
      <c r="Z29" s="186"/>
      <c r="AA29" s="205">
        <f t="shared" si="12"/>
        <v>0</v>
      </c>
      <c r="AB29" s="186">
        <f t="shared" si="13"/>
        <v>0.33180000000000004</v>
      </c>
      <c r="AC29" s="186">
        <f t="shared" si="14"/>
        <v>0.78802499999999975</v>
      </c>
      <c r="AD29" s="206">
        <f t="shared" si="15"/>
        <v>0.33180000000000009</v>
      </c>
    </row>
    <row r="30" spans="1:30" s="4" customFormat="1" ht="20.100000000000001" customHeight="1" x14ac:dyDescent="0.25">
      <c r="A30" s="182"/>
      <c r="B30" s="262" t="s">
        <v>407</v>
      </c>
      <c r="C30" s="263"/>
      <c r="D30" s="185">
        <v>1</v>
      </c>
      <c r="E30" s="186">
        <f>3.54+1.61</f>
        <v>5.15</v>
      </c>
      <c r="F30" s="186">
        <v>0.15</v>
      </c>
      <c r="G30" s="186">
        <v>0.4</v>
      </c>
      <c r="H30" s="186">
        <f t="shared" si="0"/>
        <v>0.45</v>
      </c>
      <c r="I30" s="186">
        <f t="shared" si="1"/>
        <v>1.042875</v>
      </c>
      <c r="J30" s="186">
        <f t="shared" si="2"/>
        <v>1.042875</v>
      </c>
      <c r="K30" s="186">
        <f t="shared" si="3"/>
        <v>2.3174999999999999</v>
      </c>
      <c r="L30" s="186">
        <f t="shared" si="4"/>
        <v>0.11587500000000001</v>
      </c>
      <c r="M30" s="186">
        <f t="shared" si="5"/>
        <v>4.12</v>
      </c>
      <c r="N30" s="186">
        <f>26*0.97</f>
        <v>25.22</v>
      </c>
      <c r="O30" s="186">
        <f t="shared" si="6"/>
        <v>3.8838799999999996</v>
      </c>
      <c r="P30" s="186"/>
      <c r="Q30" s="186">
        <f t="shared" si="7"/>
        <v>0</v>
      </c>
      <c r="R30" s="186">
        <f>2*6.01+3.3+3.07+2.87+4*2.68+2*1.9+1.93+2*5.77</f>
        <v>49.25</v>
      </c>
      <c r="S30" s="205">
        <f t="shared" si="8"/>
        <v>19.453749999999999</v>
      </c>
      <c r="T30" s="186"/>
      <c r="U30" s="205">
        <f t="shared" si="9"/>
        <v>0</v>
      </c>
      <c r="V30" s="186"/>
      <c r="W30" s="205">
        <f t="shared" si="10"/>
        <v>0</v>
      </c>
      <c r="X30" s="186"/>
      <c r="Y30" s="205">
        <f t="shared" si="11"/>
        <v>0</v>
      </c>
      <c r="Z30" s="186"/>
      <c r="AA30" s="205">
        <f t="shared" si="12"/>
        <v>0</v>
      </c>
      <c r="AB30" s="186">
        <f t="shared" si="13"/>
        <v>0.30900000000000005</v>
      </c>
      <c r="AC30" s="186">
        <f t="shared" si="14"/>
        <v>0.73387499999999994</v>
      </c>
      <c r="AD30" s="206">
        <f t="shared" si="15"/>
        <v>0.30900000000000005</v>
      </c>
    </row>
    <row r="31" spans="1:30" s="4" customFormat="1" ht="20.100000000000001" customHeight="1" x14ac:dyDescent="0.25">
      <c r="A31" s="182"/>
      <c r="B31" s="262" t="s">
        <v>408</v>
      </c>
      <c r="C31" s="263"/>
      <c r="D31" s="185">
        <v>1</v>
      </c>
      <c r="E31" s="186">
        <f>3.69+1.31</f>
        <v>5</v>
      </c>
      <c r="F31" s="186">
        <v>0.15</v>
      </c>
      <c r="G31" s="186">
        <v>0.4</v>
      </c>
      <c r="H31" s="186">
        <f t="shared" si="0"/>
        <v>0.45</v>
      </c>
      <c r="I31" s="186">
        <f t="shared" si="1"/>
        <v>1.0125</v>
      </c>
      <c r="J31" s="186">
        <f t="shared" si="2"/>
        <v>1.0125</v>
      </c>
      <c r="K31" s="186">
        <f t="shared" si="3"/>
        <v>2.25</v>
      </c>
      <c r="L31" s="186">
        <f t="shared" si="4"/>
        <v>0.1125</v>
      </c>
      <c r="M31" s="186">
        <f t="shared" si="5"/>
        <v>4</v>
      </c>
      <c r="N31" s="186">
        <f>25*0.97</f>
        <v>24.25</v>
      </c>
      <c r="O31" s="186">
        <f t="shared" si="6"/>
        <v>3.7345000000000002</v>
      </c>
      <c r="P31" s="186"/>
      <c r="Q31" s="186">
        <f t="shared" si="7"/>
        <v>0</v>
      </c>
      <c r="R31" s="186">
        <f>2*5.91+2*2.98+2.78+4*2.97+3*1.23+2*5.69</f>
        <v>47.510000000000005</v>
      </c>
      <c r="S31" s="205">
        <f t="shared" si="8"/>
        <v>18.766450000000003</v>
      </c>
      <c r="T31" s="186"/>
      <c r="U31" s="205">
        <f t="shared" si="9"/>
        <v>0</v>
      </c>
      <c r="V31" s="186"/>
      <c r="W31" s="205">
        <f t="shared" si="10"/>
        <v>0</v>
      </c>
      <c r="X31" s="186"/>
      <c r="Y31" s="205">
        <f t="shared" si="11"/>
        <v>0</v>
      </c>
      <c r="Z31" s="186"/>
      <c r="AA31" s="205">
        <f t="shared" si="12"/>
        <v>0</v>
      </c>
      <c r="AB31" s="186">
        <f t="shared" si="13"/>
        <v>0.30000000000000004</v>
      </c>
      <c r="AC31" s="186">
        <f t="shared" si="14"/>
        <v>0.71249999999999991</v>
      </c>
      <c r="AD31" s="206">
        <f t="shared" si="15"/>
        <v>0.30000000000000004</v>
      </c>
    </row>
    <row r="32" spans="1:30" s="4" customFormat="1" ht="20.100000000000001" customHeight="1" x14ac:dyDescent="0.25">
      <c r="A32" s="182"/>
      <c r="B32" s="262" t="s">
        <v>409</v>
      </c>
      <c r="C32" s="263"/>
      <c r="D32" s="185">
        <v>1</v>
      </c>
      <c r="E32" s="186">
        <v>11.16</v>
      </c>
      <c r="F32" s="186">
        <v>0.15</v>
      </c>
      <c r="G32" s="186">
        <v>0.4</v>
      </c>
      <c r="H32" s="186">
        <f t="shared" si="0"/>
        <v>0.45</v>
      </c>
      <c r="I32" s="186">
        <f t="shared" si="1"/>
        <v>2.2598999999999996</v>
      </c>
      <c r="J32" s="186">
        <f t="shared" si="2"/>
        <v>2.2598999999999996</v>
      </c>
      <c r="K32" s="186">
        <f t="shared" si="3"/>
        <v>5.0219999999999994</v>
      </c>
      <c r="L32" s="186">
        <f t="shared" si="4"/>
        <v>0.25109999999999999</v>
      </c>
      <c r="M32" s="186">
        <f t="shared" si="5"/>
        <v>8.9280000000000008</v>
      </c>
      <c r="N32" s="186">
        <f>52*0.97</f>
        <v>50.44</v>
      </c>
      <c r="O32" s="186">
        <f t="shared" si="6"/>
        <v>7.7677599999999991</v>
      </c>
      <c r="P32" s="186"/>
      <c r="Q32" s="186">
        <f t="shared" si="7"/>
        <v>0</v>
      </c>
      <c r="R32" s="186">
        <f>2*10.64+2*1.9+1.65+2*11.84</f>
        <v>50.41</v>
      </c>
      <c r="S32" s="205">
        <f t="shared" si="8"/>
        <v>19.911950000000001</v>
      </c>
      <c r="T32" s="186"/>
      <c r="U32" s="205">
        <f t="shared" si="9"/>
        <v>0</v>
      </c>
      <c r="V32" s="186"/>
      <c r="W32" s="205">
        <f t="shared" si="10"/>
        <v>0</v>
      </c>
      <c r="X32" s="186"/>
      <c r="Y32" s="205">
        <f t="shared" si="11"/>
        <v>0</v>
      </c>
      <c r="Z32" s="186"/>
      <c r="AA32" s="205">
        <f t="shared" si="12"/>
        <v>0</v>
      </c>
      <c r="AB32" s="186">
        <f t="shared" si="13"/>
        <v>0.66959999999999997</v>
      </c>
      <c r="AC32" s="186">
        <f t="shared" si="14"/>
        <v>1.5902999999999996</v>
      </c>
      <c r="AD32" s="206">
        <f t="shared" si="15"/>
        <v>0.66959999999999997</v>
      </c>
    </row>
    <row r="33" spans="1:30" s="4" customFormat="1" ht="20.100000000000001" customHeight="1" x14ac:dyDescent="0.25">
      <c r="A33" s="182"/>
      <c r="B33" s="262" t="s">
        <v>410</v>
      </c>
      <c r="C33" s="263"/>
      <c r="D33" s="185">
        <v>1</v>
      </c>
      <c r="E33" s="186">
        <v>10.8</v>
      </c>
      <c r="F33" s="186">
        <v>0.15</v>
      </c>
      <c r="G33" s="186">
        <v>0.4</v>
      </c>
      <c r="H33" s="186">
        <f t="shared" si="0"/>
        <v>0.45</v>
      </c>
      <c r="I33" s="186">
        <f t="shared" si="1"/>
        <v>2.1869999999999998</v>
      </c>
      <c r="J33" s="186">
        <f t="shared" si="2"/>
        <v>2.1869999999999998</v>
      </c>
      <c r="K33" s="186">
        <f t="shared" si="3"/>
        <v>4.8599999999999994</v>
      </c>
      <c r="L33" s="186">
        <f t="shared" si="4"/>
        <v>0.24299999999999999</v>
      </c>
      <c r="M33" s="186">
        <f t="shared" si="5"/>
        <v>8.64</v>
      </c>
      <c r="N33" s="186">
        <f>64*0.97</f>
        <v>62.08</v>
      </c>
      <c r="O33" s="186">
        <f t="shared" si="6"/>
        <v>9.560319999999999</v>
      </c>
      <c r="P33" s="186">
        <f>4*4.58+4*2.69</f>
        <v>29.08</v>
      </c>
      <c r="Q33" s="186">
        <f t="shared" si="7"/>
        <v>7.1245999999999992</v>
      </c>
      <c r="R33" s="186">
        <f>4*4.07+4*2.47+2*3.34</f>
        <v>32.840000000000003</v>
      </c>
      <c r="S33" s="205">
        <f t="shared" si="8"/>
        <v>12.971800000000002</v>
      </c>
      <c r="T33" s="186">
        <f>2*10.87+6.22+6.42+2*1.98+2*1.15+2*1.94+2*8.53</f>
        <v>61.58</v>
      </c>
      <c r="U33" s="205">
        <f t="shared" si="9"/>
        <v>37.994859999999996</v>
      </c>
      <c r="V33" s="186"/>
      <c r="W33" s="205">
        <f t="shared" si="10"/>
        <v>0</v>
      </c>
      <c r="X33" s="186"/>
      <c r="Y33" s="205">
        <f t="shared" si="11"/>
        <v>0</v>
      </c>
      <c r="Z33" s="186"/>
      <c r="AA33" s="205">
        <f t="shared" si="12"/>
        <v>0</v>
      </c>
      <c r="AB33" s="186">
        <f t="shared" si="13"/>
        <v>0.64800000000000013</v>
      </c>
      <c r="AC33" s="186">
        <f t="shared" si="14"/>
        <v>1.5389999999999997</v>
      </c>
      <c r="AD33" s="206">
        <f t="shared" si="15"/>
        <v>0.64800000000000013</v>
      </c>
    </row>
    <row r="34" spans="1:30" s="4" customFormat="1" ht="20.100000000000001" customHeight="1" thickBot="1" x14ac:dyDescent="0.3">
      <c r="B34" s="302"/>
      <c r="C34" s="303"/>
      <c r="D34" s="201"/>
      <c r="E34" s="202"/>
      <c r="F34" s="202"/>
      <c r="G34" s="202"/>
      <c r="H34" s="202"/>
      <c r="I34" s="202">
        <f t="shared" si="1"/>
        <v>0</v>
      </c>
      <c r="J34" s="202">
        <f t="shared" si="2"/>
        <v>0</v>
      </c>
      <c r="K34" s="202">
        <f t="shared" si="3"/>
        <v>0</v>
      </c>
      <c r="L34" s="202">
        <f t="shared" si="4"/>
        <v>0</v>
      </c>
      <c r="M34" s="202">
        <f t="shared" si="5"/>
        <v>0</v>
      </c>
      <c r="N34" s="202"/>
      <c r="O34" s="202">
        <f t="shared" si="6"/>
        <v>0</v>
      </c>
      <c r="P34" s="202"/>
      <c r="Q34" s="202">
        <f t="shared" si="7"/>
        <v>0</v>
      </c>
      <c r="R34" s="202"/>
      <c r="S34" s="203">
        <f t="shared" si="8"/>
        <v>0</v>
      </c>
      <c r="T34" s="202"/>
      <c r="U34" s="203">
        <f t="shared" si="9"/>
        <v>0</v>
      </c>
      <c r="V34" s="202"/>
      <c r="W34" s="203">
        <f t="shared" si="10"/>
        <v>0</v>
      </c>
      <c r="X34" s="202"/>
      <c r="Y34" s="203">
        <f t="shared" si="11"/>
        <v>0</v>
      </c>
      <c r="Z34" s="202"/>
      <c r="AA34" s="203">
        <f t="shared" si="12"/>
        <v>0</v>
      </c>
      <c r="AB34" s="202">
        <f t="shared" si="13"/>
        <v>0</v>
      </c>
      <c r="AC34" s="202">
        <f t="shared" si="14"/>
        <v>0</v>
      </c>
      <c r="AD34" s="204">
        <f t="shared" si="15"/>
        <v>0</v>
      </c>
    </row>
    <row r="35" spans="1:30" s="182" customFormat="1" ht="30" customHeight="1" thickBot="1" x14ac:dyDescent="0.3">
      <c r="B35" s="269" t="s">
        <v>222</v>
      </c>
      <c r="C35" s="270"/>
      <c r="D35" s="270"/>
      <c r="E35" s="270"/>
      <c r="F35" s="270"/>
      <c r="G35" s="270"/>
      <c r="H35" s="271"/>
      <c r="I35" s="192">
        <f t="shared" ref="I35:AD35" si="16">SUM(I12:I34)</f>
        <v>18.087974999999997</v>
      </c>
      <c r="J35" s="192">
        <f t="shared" si="16"/>
        <v>18.087974999999997</v>
      </c>
      <c r="K35" s="192">
        <f t="shared" si="16"/>
        <v>44.833499999999994</v>
      </c>
      <c r="L35" s="192">
        <f t="shared" si="16"/>
        <v>2.2416749999999999</v>
      </c>
      <c r="M35" s="192">
        <f t="shared" si="16"/>
        <v>70.427999999999997</v>
      </c>
      <c r="N35" s="193">
        <f t="shared" si="16"/>
        <v>573.23</v>
      </c>
      <c r="O35" s="192">
        <f t="shared" si="16"/>
        <v>88.277419999999992</v>
      </c>
      <c r="P35" s="194">
        <f t="shared" si="16"/>
        <v>29.08</v>
      </c>
      <c r="Q35" s="195">
        <f t="shared" si="16"/>
        <v>7.1245999999999992</v>
      </c>
      <c r="R35" s="194">
        <f t="shared" si="16"/>
        <v>441.38</v>
      </c>
      <c r="S35" s="195">
        <f t="shared" si="16"/>
        <v>174.3451</v>
      </c>
      <c r="T35" s="194">
        <f t="shared" si="16"/>
        <v>100.91</v>
      </c>
      <c r="U35" s="195">
        <f t="shared" si="16"/>
        <v>62.261469999999996</v>
      </c>
      <c r="V35" s="194">
        <f t="shared" si="16"/>
        <v>72.460000000000008</v>
      </c>
      <c r="W35" s="195">
        <f t="shared" si="16"/>
        <v>69.77897999999999</v>
      </c>
      <c r="X35" s="194">
        <f t="shared" si="16"/>
        <v>0</v>
      </c>
      <c r="Y35" s="195">
        <f t="shared" si="16"/>
        <v>0</v>
      </c>
      <c r="Z35" s="194">
        <f t="shared" si="16"/>
        <v>0</v>
      </c>
      <c r="AA35" s="195">
        <f t="shared" si="16"/>
        <v>0</v>
      </c>
      <c r="AB35" s="192">
        <f t="shared" si="16"/>
        <v>5.2820999999999998</v>
      </c>
      <c r="AC35" s="192">
        <f t="shared" si="16"/>
        <v>12.805874999999997</v>
      </c>
      <c r="AD35" s="196">
        <f t="shared" si="16"/>
        <v>5.2820999999999998</v>
      </c>
    </row>
    <row r="36" spans="1:30" x14ac:dyDescent="0.25">
      <c r="AD36" s="198"/>
    </row>
    <row r="37" spans="1:30" x14ac:dyDescent="0.25">
      <c r="AD37" s="198"/>
    </row>
  </sheetData>
  <mergeCells count="48">
    <mergeCell ref="B30:C30"/>
    <mergeCell ref="B31:C31"/>
    <mergeCell ref="B12:C12"/>
    <mergeCell ref="B13:C13"/>
    <mergeCell ref="B9:C1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1:AE2"/>
    <mergeCell ref="E9:G9"/>
    <mergeCell ref="H9:H11"/>
    <mergeCell ref="I9:I10"/>
    <mergeCell ref="J9:J10"/>
    <mergeCell ref="K9:K10"/>
    <mergeCell ref="L9:L10"/>
    <mergeCell ref="M9:M10"/>
    <mergeCell ref="N9:AA9"/>
    <mergeCell ref="AC9:AC10"/>
    <mergeCell ref="AD9:AD10"/>
    <mergeCell ref="E10:E11"/>
    <mergeCell ref="F10:F11"/>
    <mergeCell ref="G10:G11"/>
    <mergeCell ref="N10:O10"/>
    <mergeCell ref="P10:Q10"/>
    <mergeCell ref="B35:H35"/>
    <mergeCell ref="AB9:AB10"/>
    <mergeCell ref="B34:C34"/>
    <mergeCell ref="B32:C32"/>
    <mergeCell ref="B33:C33"/>
    <mergeCell ref="B26:C26"/>
    <mergeCell ref="R10:S10"/>
    <mergeCell ref="T10:U10"/>
    <mergeCell ref="V10:W10"/>
    <mergeCell ref="X10:Y10"/>
    <mergeCell ref="Z10:AA10"/>
    <mergeCell ref="B27:C27"/>
    <mergeCell ref="B28:C28"/>
    <mergeCell ref="B29:C29"/>
    <mergeCell ref="D9:D11"/>
    <mergeCell ref="B24:C24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7CBF-8119-49D7-9D95-F1F24E402957}">
  <sheetPr>
    <tabColor rgb="FF0070C0"/>
  </sheetPr>
  <dimension ref="B1:AH45"/>
  <sheetViews>
    <sheetView showGridLines="0" showZeros="0" view="pageBreakPreview" zoomScale="85" zoomScaleNormal="100" zoomScaleSheetLayoutView="85" workbookViewId="0">
      <selection activeCell="A41" sqref="A41:XFD41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13" width="8.7109375" style="197" customWidth="1"/>
    <col min="14" max="25" width="9.7109375" style="197" customWidth="1"/>
    <col min="26" max="27" width="10.7109375" style="197" customWidth="1"/>
    <col min="28" max="28" width="10.7109375" style="199" customWidth="1"/>
    <col min="29" max="29" width="1.7109375" style="197" customWidth="1"/>
    <col min="30" max="30" width="9.140625" style="197" customWidth="1"/>
    <col min="31" max="16384" width="9.140625" style="197"/>
  </cols>
  <sheetData>
    <row r="1" spans="2:34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</row>
    <row r="2" spans="2:34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</row>
    <row r="3" spans="2:34" s="39" customFormat="1" ht="20.100000000000001" customHeight="1" x14ac:dyDescent="0.25"/>
    <row r="4" spans="2:34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R4" s="34"/>
      <c r="T4" s="34"/>
      <c r="V4" s="34"/>
      <c r="X4" s="34"/>
      <c r="AA4" s="30" t="s">
        <v>19</v>
      </c>
      <c r="AB4" s="38"/>
      <c r="AE4" s="37"/>
      <c r="AF4" s="37"/>
      <c r="AG4" s="36"/>
      <c r="AH4" s="36"/>
    </row>
    <row r="5" spans="2:34" s="28" customFormat="1" ht="20.100000000000001" customHeight="1" x14ac:dyDescent="0.25">
      <c r="B5" s="33" t="s">
        <v>18</v>
      </c>
      <c r="C5" s="34" t="s">
        <v>174</v>
      </c>
      <c r="AA5" s="30" t="s">
        <v>17</v>
      </c>
      <c r="AB5" s="35"/>
    </row>
    <row r="6" spans="2:34" s="28" customFormat="1" ht="20.100000000000001" customHeight="1" x14ac:dyDescent="0.25">
      <c r="B6" s="33" t="s">
        <v>16</v>
      </c>
      <c r="C6" s="34" t="s">
        <v>175</v>
      </c>
    </row>
    <row r="7" spans="2:34" s="28" customFormat="1" ht="20.100000000000001" customHeight="1" x14ac:dyDescent="0.25">
      <c r="B7" s="33" t="s">
        <v>15</v>
      </c>
      <c r="C7" s="32" t="s">
        <v>255</v>
      </c>
      <c r="W7" s="30"/>
      <c r="Y7" s="30"/>
      <c r="Z7" s="30" t="s">
        <v>202</v>
      </c>
      <c r="AA7" s="181" t="s">
        <v>91</v>
      </c>
      <c r="AB7" s="29"/>
    </row>
    <row r="8" spans="2:34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N8" s="25"/>
      <c r="O8" s="24"/>
      <c r="Z8" s="25"/>
      <c r="AA8" s="25"/>
    </row>
    <row r="9" spans="2:34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266</v>
      </c>
      <c r="F9" s="289"/>
      <c r="G9" s="290"/>
      <c r="H9" s="285" t="s">
        <v>230</v>
      </c>
      <c r="I9" s="264" t="s">
        <v>231</v>
      </c>
      <c r="J9" s="264" t="s">
        <v>232</v>
      </c>
      <c r="K9" s="264" t="s">
        <v>233</v>
      </c>
      <c r="L9" s="264" t="s">
        <v>234</v>
      </c>
      <c r="M9" s="264" t="s">
        <v>235</v>
      </c>
      <c r="N9" s="293" t="s">
        <v>207</v>
      </c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5"/>
      <c r="Z9" s="264" t="s">
        <v>236</v>
      </c>
      <c r="AA9" s="264" t="s">
        <v>237</v>
      </c>
      <c r="AB9" s="273" t="s">
        <v>206</v>
      </c>
    </row>
    <row r="10" spans="2:34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86"/>
      <c r="I10" s="265"/>
      <c r="J10" s="265"/>
      <c r="K10" s="265"/>
      <c r="L10" s="265"/>
      <c r="M10" s="265"/>
      <c r="N10" s="299" t="s">
        <v>215</v>
      </c>
      <c r="O10" s="299"/>
      <c r="P10" s="299" t="s">
        <v>212</v>
      </c>
      <c r="Q10" s="299"/>
      <c r="R10" s="304" t="s">
        <v>213</v>
      </c>
      <c r="S10" s="305"/>
      <c r="T10" s="304" t="s">
        <v>226</v>
      </c>
      <c r="U10" s="305"/>
      <c r="V10" s="304" t="s">
        <v>214</v>
      </c>
      <c r="W10" s="305"/>
      <c r="X10" s="304" t="s">
        <v>241</v>
      </c>
      <c r="Y10" s="305"/>
      <c r="Z10" s="265"/>
      <c r="AA10" s="265"/>
      <c r="AB10" s="274"/>
    </row>
    <row r="11" spans="2:34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287"/>
      <c r="I11" s="184" t="s">
        <v>216</v>
      </c>
      <c r="J11" s="184" t="s">
        <v>216</v>
      </c>
      <c r="K11" s="184" t="s">
        <v>243</v>
      </c>
      <c r="L11" s="184" t="s">
        <v>216</v>
      </c>
      <c r="M11" s="184" t="s">
        <v>243</v>
      </c>
      <c r="N11" s="184" t="s">
        <v>217</v>
      </c>
      <c r="O11" s="184" t="s">
        <v>218</v>
      </c>
      <c r="P11" s="184" t="s">
        <v>219</v>
      </c>
      <c r="Q11" s="184" t="s">
        <v>220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184" t="s">
        <v>219</v>
      </c>
      <c r="Y11" s="184" t="s">
        <v>220</v>
      </c>
      <c r="Z11" s="184" t="s">
        <v>221</v>
      </c>
      <c r="AA11" s="184" t="s">
        <v>216</v>
      </c>
      <c r="AB11" s="200" t="s">
        <v>216</v>
      </c>
    </row>
    <row r="12" spans="2:34" s="182" customFormat="1" ht="20.100000000000001" customHeight="1" x14ac:dyDescent="0.25">
      <c r="B12" s="262" t="s">
        <v>254</v>
      </c>
      <c r="C12" s="263"/>
      <c r="D12" s="185">
        <v>1</v>
      </c>
      <c r="E12" s="186">
        <f>4.94+1.25</f>
        <v>6.19</v>
      </c>
      <c r="F12" s="186">
        <v>0.15</v>
      </c>
      <c r="G12" s="186">
        <v>1.1200000000000001</v>
      </c>
      <c r="H12" s="186">
        <f>+G12</f>
        <v>1.1200000000000001</v>
      </c>
      <c r="I12" s="186"/>
      <c r="J12" s="186"/>
      <c r="K12" s="186">
        <f>+E12*F12</f>
        <v>0.92849999999999999</v>
      </c>
      <c r="L12" s="186">
        <f t="shared" ref="L12:L14" si="0">+K12*0.05</f>
        <v>4.6425000000000001E-2</v>
      </c>
      <c r="M12" s="186">
        <f t="shared" ref="M12:M14" si="1">+(E12*G12)*2</f>
        <v>13.865600000000002</v>
      </c>
      <c r="N12" s="186">
        <f>59*1.17</f>
        <v>69.03</v>
      </c>
      <c r="O12" s="186">
        <f t="shared" ref="O12:O41" si="2">+N12*0.154*$D12</f>
        <v>10.63062</v>
      </c>
      <c r="P12" s="186">
        <f>30+1.17</f>
        <v>31.17</v>
      </c>
      <c r="Q12" s="186">
        <f t="shared" ref="Q12:Q41" si="3">+P12*0.245*$D12</f>
        <v>7.6366500000000004</v>
      </c>
      <c r="R12" s="205"/>
      <c r="S12" s="205">
        <f t="shared" ref="S12:S41" si="4">+R12*0.395*$D12</f>
        <v>0</v>
      </c>
      <c r="T12" s="205">
        <v>76.08</v>
      </c>
      <c r="U12" s="205">
        <f t="shared" ref="U12:U41" si="5">+T12*0.617*$D12</f>
        <v>46.941359999999996</v>
      </c>
      <c r="V12" s="205"/>
      <c r="W12" s="205">
        <f t="shared" ref="W12:W41" si="6">+V12*0.963*$D12</f>
        <v>0</v>
      </c>
      <c r="X12" s="205"/>
      <c r="Y12" s="205">
        <f t="shared" ref="Y12:Y41" si="7">+X12*1.578*$D12</f>
        <v>0</v>
      </c>
      <c r="Z12" s="186">
        <f t="shared" ref="Z12:Z41" si="8">+E12*F12*G12*$D12</f>
        <v>1.0399200000000002</v>
      </c>
      <c r="AA12" s="186"/>
      <c r="AB12" s="206">
        <f t="shared" ref="AB12" si="9">+I12-AA12</f>
        <v>0</v>
      </c>
    </row>
    <row r="13" spans="2:34" s="182" customFormat="1" ht="20.100000000000001" customHeight="1" x14ac:dyDescent="0.25">
      <c r="B13" s="262" t="s">
        <v>256</v>
      </c>
      <c r="C13" s="263"/>
      <c r="D13" s="185">
        <v>1</v>
      </c>
      <c r="E13" s="186">
        <v>4.9400000000000004</v>
      </c>
      <c r="F13" s="186">
        <v>0.15</v>
      </c>
      <c r="G13" s="186">
        <v>1.1200000000000001</v>
      </c>
      <c r="H13" s="186">
        <f t="shared" ref="H13:H41" si="10">+G13</f>
        <v>1.1200000000000001</v>
      </c>
      <c r="I13" s="186"/>
      <c r="J13" s="186"/>
      <c r="K13" s="186">
        <f>+E13*F13</f>
        <v>0.74099999999999999</v>
      </c>
      <c r="L13" s="186">
        <f t="shared" si="0"/>
        <v>3.705E-2</v>
      </c>
      <c r="M13" s="186">
        <f t="shared" si="1"/>
        <v>11.065600000000002</v>
      </c>
      <c r="N13" s="186">
        <f>59*1.17</f>
        <v>69.03</v>
      </c>
      <c r="O13" s="186">
        <f t="shared" si="2"/>
        <v>10.63062</v>
      </c>
      <c r="P13" s="186">
        <f>30+1.17</f>
        <v>31.17</v>
      </c>
      <c r="Q13" s="186">
        <f t="shared" si="3"/>
        <v>7.6366500000000004</v>
      </c>
      <c r="R13" s="205"/>
      <c r="S13" s="205">
        <f t="shared" si="4"/>
        <v>0</v>
      </c>
      <c r="T13" s="205">
        <f>64.32+6*1.67+6*1.53</f>
        <v>83.519999999999982</v>
      </c>
      <c r="U13" s="205">
        <f t="shared" si="5"/>
        <v>51.531839999999988</v>
      </c>
      <c r="V13" s="205"/>
      <c r="W13" s="205">
        <f t="shared" si="6"/>
        <v>0</v>
      </c>
      <c r="X13" s="205"/>
      <c r="Y13" s="205">
        <f t="shared" si="7"/>
        <v>0</v>
      </c>
      <c r="Z13" s="186">
        <f t="shared" si="8"/>
        <v>0.8299200000000001</v>
      </c>
      <c r="AA13" s="186"/>
      <c r="AB13" s="206"/>
    </row>
    <row r="14" spans="2:34" s="182" customFormat="1" ht="20.100000000000001" customHeight="1" x14ac:dyDescent="0.25">
      <c r="B14" s="262" t="s">
        <v>257</v>
      </c>
      <c r="C14" s="263"/>
      <c r="D14" s="185">
        <v>1</v>
      </c>
      <c r="E14" s="186">
        <v>2.04</v>
      </c>
      <c r="F14" s="186">
        <v>0.15</v>
      </c>
      <c r="G14" s="186">
        <v>1.1200000000000001</v>
      </c>
      <c r="H14" s="186">
        <f t="shared" si="10"/>
        <v>1.1200000000000001</v>
      </c>
      <c r="I14" s="186"/>
      <c r="J14" s="186"/>
      <c r="K14" s="186">
        <f>+E14*F14</f>
        <v>0.30599999999999999</v>
      </c>
      <c r="L14" s="186">
        <f t="shared" si="0"/>
        <v>1.5300000000000001E-2</v>
      </c>
      <c r="M14" s="186">
        <f t="shared" si="1"/>
        <v>4.5696000000000003</v>
      </c>
      <c r="N14" s="186"/>
      <c r="O14" s="186">
        <f t="shared" si="2"/>
        <v>0</v>
      </c>
      <c r="P14" s="186">
        <f>11*1.47*2</f>
        <v>32.339999999999996</v>
      </c>
      <c r="Q14" s="186">
        <f t="shared" si="3"/>
        <v>7.9232999999999993</v>
      </c>
      <c r="R14" s="205"/>
      <c r="S14" s="205">
        <f t="shared" si="4"/>
        <v>0</v>
      </c>
      <c r="T14" s="205">
        <f>35.28+6*1.67+6*1.53</f>
        <v>54.48</v>
      </c>
      <c r="U14" s="205">
        <f t="shared" si="5"/>
        <v>33.614159999999998</v>
      </c>
      <c r="V14" s="205"/>
      <c r="W14" s="205">
        <f t="shared" si="6"/>
        <v>0</v>
      </c>
      <c r="X14" s="205"/>
      <c r="Y14" s="205">
        <f t="shared" si="7"/>
        <v>0</v>
      </c>
      <c r="Z14" s="186">
        <f t="shared" si="8"/>
        <v>0.34272000000000002</v>
      </c>
      <c r="AA14" s="186"/>
      <c r="AB14" s="206"/>
    </row>
    <row r="15" spans="2:34" s="182" customFormat="1" ht="20.100000000000001" customHeight="1" x14ac:dyDescent="0.25">
      <c r="B15" s="262" t="s">
        <v>258</v>
      </c>
      <c r="C15" s="263"/>
      <c r="D15" s="185">
        <v>1</v>
      </c>
      <c r="E15" s="186">
        <v>0.15</v>
      </c>
      <c r="F15" s="186">
        <v>0.3</v>
      </c>
      <c r="G15" s="186">
        <v>0.67</v>
      </c>
      <c r="H15" s="186">
        <f t="shared" si="10"/>
        <v>0.67</v>
      </c>
      <c r="I15" s="186"/>
      <c r="J15" s="186"/>
      <c r="K15" s="186"/>
      <c r="L15" s="186"/>
      <c r="M15" s="186">
        <f>+(E15+F15)*2*G15</f>
        <v>0.60299999999999998</v>
      </c>
      <c r="N15" s="186">
        <f>11*0.77</f>
        <v>8.4700000000000006</v>
      </c>
      <c r="O15" s="186">
        <f t="shared" si="2"/>
        <v>1.3043800000000001</v>
      </c>
      <c r="P15" s="186"/>
      <c r="Q15" s="186">
        <f t="shared" si="3"/>
        <v>0</v>
      </c>
      <c r="R15" s="205"/>
      <c r="S15" s="205">
        <f t="shared" si="4"/>
        <v>0</v>
      </c>
      <c r="T15" s="205">
        <f>4*0.64+4*0.87</f>
        <v>6.04</v>
      </c>
      <c r="U15" s="205">
        <f t="shared" si="5"/>
        <v>3.72668</v>
      </c>
      <c r="V15" s="205"/>
      <c r="W15" s="205">
        <f t="shared" si="6"/>
        <v>0</v>
      </c>
      <c r="X15" s="205"/>
      <c r="Y15" s="205">
        <f t="shared" si="7"/>
        <v>0</v>
      </c>
      <c r="Z15" s="186">
        <f t="shared" si="8"/>
        <v>3.015E-2</v>
      </c>
      <c r="AA15" s="186"/>
      <c r="AB15" s="206"/>
    </row>
    <row r="16" spans="2:34" s="182" customFormat="1" ht="20.100000000000001" customHeight="1" x14ac:dyDescent="0.25">
      <c r="B16" s="262" t="s">
        <v>259</v>
      </c>
      <c r="C16" s="263"/>
      <c r="D16" s="185">
        <v>1</v>
      </c>
      <c r="E16" s="186">
        <v>0.15</v>
      </c>
      <c r="F16" s="186">
        <v>0.3</v>
      </c>
      <c r="G16" s="186">
        <v>1.1200000000000001</v>
      </c>
      <c r="H16" s="186">
        <f t="shared" si="10"/>
        <v>1.1200000000000001</v>
      </c>
      <c r="I16" s="186"/>
      <c r="J16" s="186"/>
      <c r="K16" s="186"/>
      <c r="L16" s="186"/>
      <c r="M16" s="186">
        <f t="shared" ref="M16:M41" si="11">+(E16+F16)*2*G16</f>
        <v>1.008</v>
      </c>
      <c r="N16" s="186">
        <f>20*0.77</f>
        <v>15.4</v>
      </c>
      <c r="O16" s="186">
        <f t="shared" si="2"/>
        <v>2.3715999999999999</v>
      </c>
      <c r="P16" s="186"/>
      <c r="Q16" s="186">
        <f t="shared" si="3"/>
        <v>0</v>
      </c>
      <c r="R16" s="205"/>
      <c r="S16" s="205">
        <f t="shared" si="4"/>
        <v>0</v>
      </c>
      <c r="T16" s="205">
        <f>4*1.54+4*0.87</f>
        <v>9.64</v>
      </c>
      <c r="U16" s="205">
        <f t="shared" si="5"/>
        <v>5.9478800000000005</v>
      </c>
      <c r="V16" s="205"/>
      <c r="W16" s="205">
        <f t="shared" si="6"/>
        <v>0</v>
      </c>
      <c r="X16" s="205"/>
      <c r="Y16" s="205">
        <f t="shared" si="7"/>
        <v>0</v>
      </c>
      <c r="Z16" s="186">
        <f t="shared" si="8"/>
        <v>5.04E-2</v>
      </c>
      <c r="AA16" s="186"/>
      <c r="AB16" s="206"/>
    </row>
    <row r="17" spans="2:28" s="182" customFormat="1" ht="20.100000000000001" customHeight="1" x14ac:dyDescent="0.25">
      <c r="B17" s="262" t="s">
        <v>260</v>
      </c>
      <c r="C17" s="263"/>
      <c r="D17" s="185">
        <v>1</v>
      </c>
      <c r="E17" s="186">
        <v>0.2</v>
      </c>
      <c r="F17" s="186">
        <v>0.4</v>
      </c>
      <c r="G17" s="186">
        <v>1.1200000000000001</v>
      </c>
      <c r="H17" s="186">
        <f t="shared" si="10"/>
        <v>1.1200000000000001</v>
      </c>
      <c r="I17" s="186"/>
      <c r="J17" s="186"/>
      <c r="K17" s="186"/>
      <c r="L17" s="186"/>
      <c r="M17" s="186">
        <f t="shared" si="11"/>
        <v>1.3440000000000003</v>
      </c>
      <c r="N17" s="186">
        <f>12*1.07+12*0.29+4*0.95+4*0.26</f>
        <v>21.16</v>
      </c>
      <c r="O17" s="186">
        <f t="shared" si="2"/>
        <v>3.2586399999999998</v>
      </c>
      <c r="P17" s="186"/>
      <c r="Q17" s="186">
        <f t="shared" si="3"/>
        <v>0</v>
      </c>
      <c r="R17" s="205"/>
      <c r="S17" s="205">
        <f t="shared" si="4"/>
        <v>0</v>
      </c>
      <c r="T17" s="205">
        <f>6*1.09+6*0.87</f>
        <v>11.760000000000002</v>
      </c>
      <c r="U17" s="205">
        <f t="shared" si="5"/>
        <v>7.2559200000000006</v>
      </c>
      <c r="V17" s="205"/>
      <c r="W17" s="205">
        <f t="shared" si="6"/>
        <v>0</v>
      </c>
      <c r="X17" s="205"/>
      <c r="Y17" s="205">
        <f t="shared" si="7"/>
        <v>0</v>
      </c>
      <c r="Z17" s="186">
        <f t="shared" si="8"/>
        <v>8.9600000000000027E-2</v>
      </c>
      <c r="AA17" s="186"/>
      <c r="AB17" s="206"/>
    </row>
    <row r="18" spans="2:28" s="182" customFormat="1" ht="20.100000000000001" customHeight="1" x14ac:dyDescent="0.25">
      <c r="B18" s="262" t="s">
        <v>261</v>
      </c>
      <c r="C18" s="263"/>
      <c r="D18" s="185">
        <v>1</v>
      </c>
      <c r="E18" s="186">
        <v>0.15</v>
      </c>
      <c r="F18" s="186">
        <v>0.3</v>
      </c>
      <c r="G18" s="186">
        <v>0.67</v>
      </c>
      <c r="H18" s="186">
        <f t="shared" si="10"/>
        <v>0.67</v>
      </c>
      <c r="I18" s="186"/>
      <c r="J18" s="186"/>
      <c r="K18" s="186"/>
      <c r="L18" s="186"/>
      <c r="M18" s="186">
        <f t="shared" si="11"/>
        <v>0.60299999999999998</v>
      </c>
      <c r="N18" s="186">
        <f>11*0.77</f>
        <v>8.4700000000000006</v>
      </c>
      <c r="O18" s="186">
        <f t="shared" si="2"/>
        <v>1.3043800000000001</v>
      </c>
      <c r="P18" s="186"/>
      <c r="Q18" s="186">
        <f t="shared" si="3"/>
        <v>0</v>
      </c>
      <c r="R18" s="205"/>
      <c r="S18" s="205">
        <f t="shared" si="4"/>
        <v>0</v>
      </c>
      <c r="T18" s="205">
        <f>4*0.64+4*0.87</f>
        <v>6.04</v>
      </c>
      <c r="U18" s="205">
        <f t="shared" si="5"/>
        <v>3.72668</v>
      </c>
      <c r="V18" s="205"/>
      <c r="W18" s="205">
        <f t="shared" si="6"/>
        <v>0</v>
      </c>
      <c r="X18" s="205"/>
      <c r="Y18" s="205">
        <f t="shared" si="7"/>
        <v>0</v>
      </c>
      <c r="Z18" s="186">
        <f t="shared" si="8"/>
        <v>3.015E-2</v>
      </c>
      <c r="AA18" s="186"/>
      <c r="AB18" s="206"/>
    </row>
    <row r="19" spans="2:28" s="182" customFormat="1" ht="20.100000000000001" customHeight="1" x14ac:dyDescent="0.25">
      <c r="B19" s="262" t="s">
        <v>262</v>
      </c>
      <c r="C19" s="263"/>
      <c r="D19" s="185">
        <v>1</v>
      </c>
      <c r="E19" s="186">
        <v>0.15</v>
      </c>
      <c r="F19" s="186">
        <v>0.3</v>
      </c>
      <c r="G19" s="186">
        <v>1.1200000000000001</v>
      </c>
      <c r="H19" s="186">
        <f t="shared" si="10"/>
        <v>1.1200000000000001</v>
      </c>
      <c r="I19" s="186"/>
      <c r="J19" s="186"/>
      <c r="K19" s="186"/>
      <c r="L19" s="186"/>
      <c r="M19" s="186">
        <f t="shared" si="11"/>
        <v>1.008</v>
      </c>
      <c r="N19" s="186">
        <f>16*0.77</f>
        <v>12.32</v>
      </c>
      <c r="O19" s="186">
        <f t="shared" si="2"/>
        <v>1.8972800000000001</v>
      </c>
      <c r="P19" s="186"/>
      <c r="Q19" s="186">
        <f t="shared" si="3"/>
        <v>0</v>
      </c>
      <c r="R19" s="205"/>
      <c r="S19" s="205">
        <f t="shared" si="4"/>
        <v>0</v>
      </c>
      <c r="T19" s="205">
        <f>4*1.09+4*0.87</f>
        <v>7.84</v>
      </c>
      <c r="U19" s="205">
        <f t="shared" si="5"/>
        <v>4.8372799999999998</v>
      </c>
      <c r="V19" s="205"/>
      <c r="W19" s="205">
        <f t="shared" si="6"/>
        <v>0</v>
      </c>
      <c r="X19" s="205"/>
      <c r="Y19" s="205">
        <f t="shared" si="7"/>
        <v>0</v>
      </c>
      <c r="Z19" s="186">
        <f t="shared" si="8"/>
        <v>5.04E-2</v>
      </c>
      <c r="AA19" s="186"/>
      <c r="AB19" s="206"/>
    </row>
    <row r="20" spans="2:28" s="182" customFormat="1" ht="20.100000000000001" customHeight="1" x14ac:dyDescent="0.25">
      <c r="B20" s="262" t="s">
        <v>263</v>
      </c>
      <c r="C20" s="263"/>
      <c r="D20" s="185">
        <v>1</v>
      </c>
      <c r="E20" s="186">
        <v>0.3</v>
      </c>
      <c r="F20" s="186">
        <v>0.3</v>
      </c>
      <c r="G20" s="186">
        <v>1.1200000000000001</v>
      </c>
      <c r="H20" s="186">
        <f t="shared" si="10"/>
        <v>1.1200000000000001</v>
      </c>
      <c r="I20" s="186"/>
      <c r="J20" s="186"/>
      <c r="K20" s="186"/>
      <c r="L20" s="186"/>
      <c r="M20" s="186">
        <f t="shared" si="11"/>
        <v>1.3440000000000001</v>
      </c>
      <c r="N20" s="186">
        <f>8*1.07+3*0.95</f>
        <v>11.41</v>
      </c>
      <c r="O20" s="186">
        <f t="shared" si="2"/>
        <v>1.7571399999999999</v>
      </c>
      <c r="P20" s="186"/>
      <c r="Q20" s="186">
        <f t="shared" si="3"/>
        <v>0</v>
      </c>
      <c r="R20" s="205"/>
      <c r="S20" s="205">
        <f t="shared" si="4"/>
        <v>0</v>
      </c>
      <c r="T20" s="205"/>
      <c r="U20" s="205">
        <f t="shared" si="5"/>
        <v>0</v>
      </c>
      <c r="V20" s="205">
        <f>4*1.09+4*1</f>
        <v>8.36</v>
      </c>
      <c r="W20" s="205">
        <f t="shared" si="6"/>
        <v>8.0506799999999998</v>
      </c>
      <c r="X20" s="205"/>
      <c r="Y20" s="205">
        <f t="shared" si="7"/>
        <v>0</v>
      </c>
      <c r="Z20" s="186">
        <f t="shared" si="8"/>
        <v>0.1008</v>
      </c>
      <c r="AA20" s="186"/>
      <c r="AB20" s="206"/>
    </row>
    <row r="21" spans="2:28" s="182" customFormat="1" ht="20.100000000000001" customHeight="1" x14ac:dyDescent="0.25">
      <c r="B21" s="262" t="s">
        <v>264</v>
      </c>
      <c r="C21" s="263"/>
      <c r="D21" s="185">
        <v>1</v>
      </c>
      <c r="E21" s="186">
        <v>0.3</v>
      </c>
      <c r="F21" s="186">
        <v>0.3</v>
      </c>
      <c r="G21" s="186">
        <v>1.1200000000000001</v>
      </c>
      <c r="H21" s="186">
        <f t="shared" si="10"/>
        <v>1.1200000000000001</v>
      </c>
      <c r="I21" s="186"/>
      <c r="J21" s="186"/>
      <c r="K21" s="186"/>
      <c r="L21" s="186"/>
      <c r="M21" s="186">
        <f t="shared" si="11"/>
        <v>1.3440000000000001</v>
      </c>
      <c r="N21" s="186">
        <f>12*1.07+3*0.95</f>
        <v>15.69</v>
      </c>
      <c r="O21" s="186">
        <f t="shared" si="2"/>
        <v>2.4162599999999999</v>
      </c>
      <c r="P21" s="186"/>
      <c r="Q21" s="186">
        <f t="shared" si="3"/>
        <v>0</v>
      </c>
      <c r="R21" s="205"/>
      <c r="S21" s="205">
        <f t="shared" si="4"/>
        <v>0</v>
      </c>
      <c r="T21" s="205"/>
      <c r="U21" s="205">
        <f t="shared" si="5"/>
        <v>0</v>
      </c>
      <c r="V21" s="205">
        <f>4*1.09+4*1</f>
        <v>8.36</v>
      </c>
      <c r="W21" s="205">
        <f t="shared" si="6"/>
        <v>8.0506799999999998</v>
      </c>
      <c r="X21" s="205"/>
      <c r="Y21" s="205">
        <f t="shared" si="7"/>
        <v>0</v>
      </c>
      <c r="Z21" s="186">
        <f t="shared" si="8"/>
        <v>0.1008</v>
      </c>
      <c r="AA21" s="186"/>
      <c r="AB21" s="206"/>
    </row>
    <row r="22" spans="2:28" s="182" customFormat="1" ht="20.100000000000001" customHeight="1" x14ac:dyDescent="0.25">
      <c r="B22" s="262" t="s">
        <v>265</v>
      </c>
      <c r="C22" s="263"/>
      <c r="D22" s="185">
        <v>1</v>
      </c>
      <c r="E22" s="186">
        <v>0.15</v>
      </c>
      <c r="F22" s="186">
        <v>0.3</v>
      </c>
      <c r="G22" s="186">
        <v>1.1200000000000001</v>
      </c>
      <c r="H22" s="186">
        <f t="shared" si="10"/>
        <v>1.1200000000000001</v>
      </c>
      <c r="I22" s="186"/>
      <c r="J22" s="186"/>
      <c r="K22" s="186"/>
      <c r="L22" s="186"/>
      <c r="M22" s="186">
        <f t="shared" si="11"/>
        <v>1.008</v>
      </c>
      <c r="N22" s="186">
        <f>12*0.77+4*0.65</f>
        <v>11.84</v>
      </c>
      <c r="O22" s="186">
        <f t="shared" si="2"/>
        <v>1.8233599999999999</v>
      </c>
      <c r="P22" s="186"/>
      <c r="Q22" s="186">
        <f t="shared" si="3"/>
        <v>0</v>
      </c>
      <c r="R22" s="205"/>
      <c r="S22" s="205">
        <f t="shared" si="4"/>
        <v>0</v>
      </c>
      <c r="T22" s="205">
        <f>4*1.09+4*0.87</f>
        <v>7.84</v>
      </c>
      <c r="U22" s="205">
        <f t="shared" si="5"/>
        <v>4.8372799999999998</v>
      </c>
      <c r="V22" s="205"/>
      <c r="W22" s="205">
        <f t="shared" si="6"/>
        <v>0</v>
      </c>
      <c r="X22" s="205"/>
      <c r="Y22" s="205">
        <f t="shared" si="7"/>
        <v>0</v>
      </c>
      <c r="Z22" s="186">
        <f t="shared" si="8"/>
        <v>5.04E-2</v>
      </c>
      <c r="AA22" s="186"/>
      <c r="AB22" s="206"/>
    </row>
    <row r="23" spans="2:28" s="182" customFormat="1" ht="20.100000000000001" customHeight="1" x14ac:dyDescent="0.25">
      <c r="B23" s="262" t="s">
        <v>287</v>
      </c>
      <c r="C23" s="263"/>
      <c r="D23" s="185">
        <v>1</v>
      </c>
      <c r="E23" s="186">
        <v>17.260000000000002</v>
      </c>
      <c r="F23" s="186">
        <v>0.3</v>
      </c>
      <c r="G23" s="186">
        <v>2.65</v>
      </c>
      <c r="H23" s="186">
        <f t="shared" si="10"/>
        <v>2.65</v>
      </c>
      <c r="I23" s="186"/>
      <c r="J23" s="186"/>
      <c r="K23" s="186">
        <f>+E23*F23</f>
        <v>5.1779999999999999</v>
      </c>
      <c r="L23" s="186">
        <f t="shared" ref="L23" si="12">+K23*0.05</f>
        <v>0.25890000000000002</v>
      </c>
      <c r="M23" s="186">
        <f>+(E23*G23)*2+(F23*G23)*2</f>
        <v>93.068000000000012</v>
      </c>
      <c r="N23" s="186"/>
      <c r="O23" s="186">
        <f t="shared" si="2"/>
        <v>0</v>
      </c>
      <c r="P23" s="186">
        <v>926.6</v>
      </c>
      <c r="Q23" s="186">
        <f t="shared" si="3"/>
        <v>227.017</v>
      </c>
      <c r="R23" s="205"/>
      <c r="S23" s="205">
        <f t="shared" si="4"/>
        <v>0</v>
      </c>
      <c r="T23" s="205"/>
      <c r="U23" s="205">
        <f t="shared" si="5"/>
        <v>0</v>
      </c>
      <c r="V23" s="205">
        <v>641.6</v>
      </c>
      <c r="W23" s="205">
        <f t="shared" si="6"/>
        <v>617.86080000000004</v>
      </c>
      <c r="X23" s="205">
        <v>68.599999999999994</v>
      </c>
      <c r="Y23" s="205">
        <f t="shared" si="7"/>
        <v>108.2508</v>
      </c>
      <c r="Z23" s="186">
        <f t="shared" si="8"/>
        <v>13.7217</v>
      </c>
      <c r="AA23" s="186"/>
      <c r="AB23" s="206"/>
    </row>
    <row r="24" spans="2:28" s="182" customFormat="1" ht="20.100000000000001" customHeight="1" x14ac:dyDescent="0.25">
      <c r="B24" s="262" t="s">
        <v>369</v>
      </c>
      <c r="C24" s="263"/>
      <c r="D24" s="185">
        <v>1</v>
      </c>
      <c r="E24" s="186">
        <v>0.15</v>
      </c>
      <c r="F24" s="186">
        <v>0.3</v>
      </c>
      <c r="G24" s="186">
        <f>3.6-2.6</f>
        <v>1</v>
      </c>
      <c r="H24" s="186">
        <f t="shared" ref="H24:H37" si="13">+G24</f>
        <v>1</v>
      </c>
      <c r="I24" s="186"/>
      <c r="J24" s="186"/>
      <c r="K24" s="186"/>
      <c r="L24" s="186"/>
      <c r="M24" s="186">
        <f t="shared" ref="M24:M37" si="14">+(E24+F24)*2*G24</f>
        <v>0.89999999999999991</v>
      </c>
      <c r="N24" s="186">
        <f>14*0.77</f>
        <v>10.780000000000001</v>
      </c>
      <c r="O24" s="186">
        <f t="shared" ref="O24:O37" si="15">+N24*0.154*$D24</f>
        <v>1.6601200000000003</v>
      </c>
      <c r="P24" s="186"/>
      <c r="Q24" s="186">
        <f t="shared" ref="Q24:Q37" si="16">+P24*0.245*$D24</f>
        <v>0</v>
      </c>
      <c r="R24" s="205"/>
      <c r="S24" s="205">
        <f t="shared" ref="S24:S37" si="17">+R24*0.395*$D24</f>
        <v>0</v>
      </c>
      <c r="T24" s="205">
        <f>4*0.87+4*0.97</f>
        <v>7.3599999999999994</v>
      </c>
      <c r="U24" s="205">
        <f t="shared" ref="U24:U37" si="18">+T24*0.617*$D24</f>
        <v>4.5411199999999994</v>
      </c>
      <c r="V24" s="205"/>
      <c r="W24" s="205">
        <f t="shared" ref="W24:W37" si="19">+V24*0.963*$D24</f>
        <v>0</v>
      </c>
      <c r="X24" s="205"/>
      <c r="Y24" s="205">
        <f t="shared" ref="Y24:Y37" si="20">+X24*1.578*$D24</f>
        <v>0</v>
      </c>
      <c r="Z24" s="186">
        <f t="shared" ref="Z24:Z37" si="21">+E24*F24*G24*$D24</f>
        <v>4.4999999999999998E-2</v>
      </c>
      <c r="AA24" s="186"/>
      <c r="AB24" s="206"/>
    </row>
    <row r="25" spans="2:28" s="182" customFormat="1" ht="20.100000000000001" customHeight="1" x14ac:dyDescent="0.25">
      <c r="B25" s="262" t="s">
        <v>370</v>
      </c>
      <c r="C25" s="263"/>
      <c r="D25" s="185">
        <v>1</v>
      </c>
      <c r="E25" s="186">
        <v>0.15</v>
      </c>
      <c r="F25" s="186">
        <v>0.3</v>
      </c>
      <c r="G25" s="186">
        <f>4.4-3.4</f>
        <v>1.0000000000000004</v>
      </c>
      <c r="H25" s="186">
        <f t="shared" si="13"/>
        <v>1.0000000000000004</v>
      </c>
      <c r="I25" s="186"/>
      <c r="J25" s="186"/>
      <c r="K25" s="186"/>
      <c r="L25" s="186"/>
      <c r="M25" s="186">
        <f t="shared" si="14"/>
        <v>0.90000000000000036</v>
      </c>
      <c r="N25" s="186">
        <f>14*0.77</f>
        <v>10.780000000000001</v>
      </c>
      <c r="O25" s="186">
        <f t="shared" si="15"/>
        <v>1.6601200000000003</v>
      </c>
      <c r="P25" s="186"/>
      <c r="Q25" s="186">
        <f t="shared" si="16"/>
        <v>0</v>
      </c>
      <c r="R25" s="205"/>
      <c r="S25" s="205">
        <f t="shared" si="17"/>
        <v>0</v>
      </c>
      <c r="T25" s="205">
        <f>4*0.92+4*0.87</f>
        <v>7.16</v>
      </c>
      <c r="U25" s="205">
        <f t="shared" si="18"/>
        <v>4.4177200000000001</v>
      </c>
      <c r="V25" s="205"/>
      <c r="W25" s="205">
        <f t="shared" si="19"/>
        <v>0</v>
      </c>
      <c r="X25" s="205"/>
      <c r="Y25" s="205">
        <f t="shared" si="20"/>
        <v>0</v>
      </c>
      <c r="Z25" s="186">
        <f t="shared" si="21"/>
        <v>4.5000000000000019E-2</v>
      </c>
      <c r="AA25" s="186"/>
      <c r="AB25" s="206"/>
    </row>
    <row r="26" spans="2:28" s="182" customFormat="1" ht="20.100000000000001" customHeight="1" x14ac:dyDescent="0.25">
      <c r="B26" s="262" t="s">
        <v>371</v>
      </c>
      <c r="C26" s="263"/>
      <c r="D26" s="185">
        <v>1</v>
      </c>
      <c r="E26" s="186">
        <v>0.15</v>
      </c>
      <c r="F26" s="186">
        <v>0.3</v>
      </c>
      <c r="G26" s="186">
        <f>3.4-2.6</f>
        <v>0.79999999999999982</v>
      </c>
      <c r="H26" s="186">
        <f t="shared" si="13"/>
        <v>0.79999999999999982</v>
      </c>
      <c r="I26" s="186"/>
      <c r="J26" s="186"/>
      <c r="K26" s="186"/>
      <c r="L26" s="186"/>
      <c r="M26" s="186">
        <f t="shared" si="14"/>
        <v>0.71999999999999975</v>
      </c>
      <c r="N26" s="186">
        <f>12*0.77</f>
        <v>9.24</v>
      </c>
      <c r="O26" s="186">
        <f t="shared" ref="O26:O27" si="22">+N26*0.154*$D26</f>
        <v>1.42296</v>
      </c>
      <c r="P26" s="186"/>
      <c r="Q26" s="186">
        <f t="shared" ref="Q26:Q27" si="23">+P26*0.245*$D26</f>
        <v>0</v>
      </c>
      <c r="R26" s="205"/>
      <c r="S26" s="205">
        <f t="shared" ref="S26:S27" si="24">+R26*0.395*$D26</f>
        <v>0</v>
      </c>
      <c r="T26" s="205">
        <f>4*0.77+4*0.87</f>
        <v>6.5600000000000005</v>
      </c>
      <c r="U26" s="205">
        <f t="shared" ref="U26:U27" si="25">+T26*0.617*$D26</f>
        <v>4.0475200000000005</v>
      </c>
      <c r="V26" s="205"/>
      <c r="W26" s="205">
        <f t="shared" si="19"/>
        <v>0</v>
      </c>
      <c r="X26" s="205"/>
      <c r="Y26" s="205">
        <f t="shared" si="20"/>
        <v>0</v>
      </c>
      <c r="Z26" s="186">
        <f t="shared" si="21"/>
        <v>3.599999999999999E-2</v>
      </c>
      <c r="AA26" s="186"/>
      <c r="AB26" s="206"/>
    </row>
    <row r="27" spans="2:28" s="182" customFormat="1" ht="20.100000000000001" customHeight="1" x14ac:dyDescent="0.25">
      <c r="B27" s="262" t="s">
        <v>372</v>
      </c>
      <c r="C27" s="263"/>
      <c r="D27" s="185">
        <v>1</v>
      </c>
      <c r="E27" s="186">
        <v>0.15</v>
      </c>
      <c r="F27" s="186">
        <v>0.3</v>
      </c>
      <c r="G27" s="186">
        <f>4.4-3.4</f>
        <v>1.0000000000000004</v>
      </c>
      <c r="H27" s="186">
        <f t="shared" si="13"/>
        <v>1.0000000000000004</v>
      </c>
      <c r="I27" s="186"/>
      <c r="J27" s="186"/>
      <c r="K27" s="186"/>
      <c r="L27" s="186"/>
      <c r="M27" s="186">
        <f t="shared" si="14"/>
        <v>0.90000000000000036</v>
      </c>
      <c r="N27" s="186">
        <f>14*0.77</f>
        <v>10.780000000000001</v>
      </c>
      <c r="O27" s="186">
        <f t="shared" si="22"/>
        <v>1.6601200000000003</v>
      </c>
      <c r="P27" s="186"/>
      <c r="Q27" s="186">
        <f t="shared" si="23"/>
        <v>0</v>
      </c>
      <c r="R27" s="205"/>
      <c r="S27" s="205">
        <f t="shared" si="24"/>
        <v>0</v>
      </c>
      <c r="T27" s="205">
        <f>4*0.92+4*0.87</f>
        <v>7.16</v>
      </c>
      <c r="U27" s="205">
        <f t="shared" si="25"/>
        <v>4.4177200000000001</v>
      </c>
      <c r="V27" s="205"/>
      <c r="W27" s="205">
        <f t="shared" si="19"/>
        <v>0</v>
      </c>
      <c r="X27" s="205"/>
      <c r="Y27" s="205">
        <f t="shared" si="20"/>
        <v>0</v>
      </c>
      <c r="Z27" s="186">
        <f t="shared" si="21"/>
        <v>4.5000000000000019E-2</v>
      </c>
      <c r="AA27" s="186"/>
      <c r="AB27" s="206"/>
    </row>
    <row r="28" spans="2:28" s="182" customFormat="1" ht="20.100000000000001" customHeight="1" x14ac:dyDescent="0.25">
      <c r="B28" s="262" t="s">
        <v>373</v>
      </c>
      <c r="C28" s="263"/>
      <c r="D28" s="185">
        <v>1</v>
      </c>
      <c r="E28" s="186">
        <v>0.15</v>
      </c>
      <c r="F28" s="186">
        <v>0.3</v>
      </c>
      <c r="G28" s="186">
        <f>3.3-2.6</f>
        <v>0.69999999999999973</v>
      </c>
      <c r="H28" s="186">
        <f t="shared" si="13"/>
        <v>0.69999999999999973</v>
      </c>
      <c r="I28" s="186"/>
      <c r="J28" s="186"/>
      <c r="K28" s="186"/>
      <c r="L28" s="186"/>
      <c r="M28" s="186">
        <f t="shared" si="14"/>
        <v>0.62999999999999967</v>
      </c>
      <c r="N28" s="186">
        <f>11*0.77</f>
        <v>8.4700000000000006</v>
      </c>
      <c r="O28" s="186">
        <f t="shared" ref="O28" si="26">+N28*0.154*$D28</f>
        <v>1.3043800000000001</v>
      </c>
      <c r="P28" s="186"/>
      <c r="Q28" s="186">
        <f t="shared" ref="Q28" si="27">+P28*0.245*$D28</f>
        <v>0</v>
      </c>
      <c r="R28" s="205"/>
      <c r="S28" s="205">
        <f t="shared" ref="S28" si="28">+R28*0.395*$D28</f>
        <v>0</v>
      </c>
      <c r="T28" s="205">
        <f>4*0.62+4*0.87</f>
        <v>5.96</v>
      </c>
      <c r="U28" s="205">
        <f t="shared" ref="U28" si="29">+T28*0.617*$D28</f>
        <v>3.6773199999999999</v>
      </c>
      <c r="V28" s="205"/>
      <c r="W28" s="205">
        <f t="shared" si="19"/>
        <v>0</v>
      </c>
      <c r="X28" s="205"/>
      <c r="Y28" s="205">
        <f t="shared" si="20"/>
        <v>0</v>
      </c>
      <c r="Z28" s="186">
        <f t="shared" si="21"/>
        <v>3.1499999999999986E-2</v>
      </c>
      <c r="AA28" s="186"/>
      <c r="AB28" s="206"/>
    </row>
    <row r="29" spans="2:28" s="182" customFormat="1" ht="20.100000000000001" customHeight="1" x14ac:dyDescent="0.25">
      <c r="B29" s="262" t="s">
        <v>374</v>
      </c>
      <c r="C29" s="263"/>
      <c r="D29" s="185">
        <v>1</v>
      </c>
      <c r="E29" s="186">
        <v>0.15</v>
      </c>
      <c r="F29" s="186">
        <v>0.3</v>
      </c>
      <c r="G29" s="186">
        <f>4.4-3.4</f>
        <v>1.0000000000000004</v>
      </c>
      <c r="H29" s="186">
        <f t="shared" si="13"/>
        <v>1.0000000000000004</v>
      </c>
      <c r="I29" s="186"/>
      <c r="J29" s="186"/>
      <c r="K29" s="186"/>
      <c r="L29" s="186"/>
      <c r="M29" s="186">
        <f t="shared" si="14"/>
        <v>0.90000000000000036</v>
      </c>
      <c r="N29" s="186">
        <f>11*0.77</f>
        <v>8.4700000000000006</v>
      </c>
      <c r="O29" s="186">
        <f t="shared" ref="O29" si="30">+N29*0.154*$D29</f>
        <v>1.3043800000000001</v>
      </c>
      <c r="P29" s="186"/>
      <c r="Q29" s="186">
        <f t="shared" ref="Q29" si="31">+P29*0.245*$D29</f>
        <v>0</v>
      </c>
      <c r="R29" s="205"/>
      <c r="S29" s="205">
        <f t="shared" ref="S29" si="32">+R29*0.395*$D29</f>
        <v>0</v>
      </c>
      <c r="T29" s="205">
        <f>4*0.92+4*0.87</f>
        <v>7.16</v>
      </c>
      <c r="U29" s="205">
        <f t="shared" ref="U29" si="33">+T29*0.617*$D29</f>
        <v>4.4177200000000001</v>
      </c>
      <c r="V29" s="205"/>
      <c r="W29" s="205">
        <f t="shared" si="19"/>
        <v>0</v>
      </c>
      <c r="X29" s="205"/>
      <c r="Y29" s="205">
        <f t="shared" si="20"/>
        <v>0</v>
      </c>
      <c r="Z29" s="186">
        <f t="shared" si="21"/>
        <v>4.5000000000000019E-2</v>
      </c>
      <c r="AA29" s="186"/>
      <c r="AB29" s="206"/>
    </row>
    <row r="30" spans="2:28" s="182" customFormat="1" ht="20.100000000000001" customHeight="1" x14ac:dyDescent="0.25">
      <c r="B30" s="262" t="s">
        <v>375</v>
      </c>
      <c r="C30" s="263"/>
      <c r="D30" s="185">
        <v>1</v>
      </c>
      <c r="E30" s="186">
        <v>0.15</v>
      </c>
      <c r="F30" s="186">
        <v>0.3</v>
      </c>
      <c r="G30" s="186">
        <f>3.8-2.6</f>
        <v>1.1999999999999997</v>
      </c>
      <c r="H30" s="186">
        <f t="shared" si="13"/>
        <v>1.1999999999999997</v>
      </c>
      <c r="I30" s="186"/>
      <c r="J30" s="186"/>
      <c r="K30" s="186"/>
      <c r="L30" s="186"/>
      <c r="M30" s="186">
        <f t="shared" si="14"/>
        <v>1.0799999999999996</v>
      </c>
      <c r="N30" s="186">
        <f>16*0.77</f>
        <v>12.32</v>
      </c>
      <c r="O30" s="186">
        <f t="shared" ref="O30" si="34">+N30*0.154*$D30</f>
        <v>1.8972800000000001</v>
      </c>
      <c r="P30" s="186"/>
      <c r="Q30" s="186">
        <f t="shared" ref="Q30" si="35">+P30*0.245*$D30</f>
        <v>0</v>
      </c>
      <c r="R30" s="205"/>
      <c r="S30" s="205">
        <f t="shared" ref="S30" si="36">+R30*0.395*$D30</f>
        <v>0</v>
      </c>
      <c r="T30" s="205">
        <f>4*1.17+4*0.87</f>
        <v>8.16</v>
      </c>
      <c r="U30" s="205">
        <f t="shared" ref="U30" si="37">+T30*0.617*$D30</f>
        <v>5.0347200000000001</v>
      </c>
      <c r="V30" s="205"/>
      <c r="W30" s="205">
        <f t="shared" si="19"/>
        <v>0</v>
      </c>
      <c r="X30" s="205"/>
      <c r="Y30" s="205">
        <f t="shared" si="20"/>
        <v>0</v>
      </c>
      <c r="Z30" s="186">
        <f t="shared" si="21"/>
        <v>5.3999999999999986E-2</v>
      </c>
      <c r="AA30" s="186"/>
      <c r="AB30" s="206"/>
    </row>
    <row r="31" spans="2:28" s="182" customFormat="1" ht="20.100000000000001" customHeight="1" x14ac:dyDescent="0.25">
      <c r="B31" s="262" t="s">
        <v>376</v>
      </c>
      <c r="C31" s="263"/>
      <c r="D31" s="185">
        <v>1</v>
      </c>
      <c r="E31" s="186">
        <v>0.15</v>
      </c>
      <c r="F31" s="186">
        <v>0.3</v>
      </c>
      <c r="G31" s="186">
        <f>3.8-3.4</f>
        <v>0.39999999999999991</v>
      </c>
      <c r="H31" s="186">
        <f t="shared" si="13"/>
        <v>0.39999999999999991</v>
      </c>
      <c r="I31" s="186"/>
      <c r="J31" s="186"/>
      <c r="K31" s="186"/>
      <c r="L31" s="186"/>
      <c r="M31" s="186">
        <f t="shared" si="14"/>
        <v>0.35999999999999988</v>
      </c>
      <c r="N31" s="186">
        <f>8*0.77</f>
        <v>6.16</v>
      </c>
      <c r="O31" s="186">
        <f t="shared" ref="O31" si="38">+N31*0.154*$D31</f>
        <v>0.94864000000000004</v>
      </c>
      <c r="P31" s="186"/>
      <c r="Q31" s="186">
        <f t="shared" ref="Q31" si="39">+P31*0.245*$D31</f>
        <v>0</v>
      </c>
      <c r="R31" s="205"/>
      <c r="S31" s="205">
        <f t="shared" ref="S31" si="40">+R31*0.395*$D31</f>
        <v>0</v>
      </c>
      <c r="T31" s="205">
        <f>4*0.37+4*0.87</f>
        <v>4.96</v>
      </c>
      <c r="U31" s="205">
        <f t="shared" ref="U31" si="41">+T31*0.617*$D31</f>
        <v>3.0603199999999999</v>
      </c>
      <c r="V31" s="205"/>
      <c r="W31" s="205">
        <f t="shared" si="19"/>
        <v>0</v>
      </c>
      <c r="X31" s="205"/>
      <c r="Y31" s="205">
        <f t="shared" si="20"/>
        <v>0</v>
      </c>
      <c r="Z31" s="186">
        <f t="shared" si="21"/>
        <v>1.7999999999999995E-2</v>
      </c>
      <c r="AA31" s="186"/>
      <c r="AB31" s="206"/>
    </row>
    <row r="32" spans="2:28" s="182" customFormat="1" ht="20.100000000000001" customHeight="1" x14ac:dyDescent="0.25">
      <c r="B32" s="262" t="s">
        <v>377</v>
      </c>
      <c r="C32" s="263"/>
      <c r="D32" s="185">
        <v>1</v>
      </c>
      <c r="E32" s="186">
        <v>0.15</v>
      </c>
      <c r="F32" s="186">
        <v>0.3</v>
      </c>
      <c r="G32" s="186">
        <f>4-2.6</f>
        <v>1.4</v>
      </c>
      <c r="H32" s="186">
        <f t="shared" si="13"/>
        <v>1.4</v>
      </c>
      <c r="I32" s="186"/>
      <c r="J32" s="186"/>
      <c r="K32" s="186"/>
      <c r="L32" s="186"/>
      <c r="M32" s="186">
        <f t="shared" si="14"/>
        <v>1.2599999999999998</v>
      </c>
      <c r="N32" s="186">
        <f>19*0.77</f>
        <v>14.63</v>
      </c>
      <c r="O32" s="186">
        <f t="shared" si="15"/>
        <v>2.2530200000000002</v>
      </c>
      <c r="P32" s="186"/>
      <c r="Q32" s="186">
        <f t="shared" si="16"/>
        <v>0</v>
      </c>
      <c r="R32" s="205"/>
      <c r="S32" s="205">
        <f t="shared" si="17"/>
        <v>0</v>
      </c>
      <c r="T32" s="205">
        <f>4*1.42+4*0.87</f>
        <v>9.16</v>
      </c>
      <c r="U32" s="205">
        <f t="shared" si="18"/>
        <v>5.6517200000000001</v>
      </c>
      <c r="V32" s="205"/>
      <c r="W32" s="205">
        <f t="shared" si="19"/>
        <v>0</v>
      </c>
      <c r="X32" s="205"/>
      <c r="Y32" s="205">
        <f t="shared" si="20"/>
        <v>0</v>
      </c>
      <c r="Z32" s="186">
        <f t="shared" si="21"/>
        <v>6.3E-2</v>
      </c>
      <c r="AA32" s="186"/>
      <c r="AB32" s="206"/>
    </row>
    <row r="33" spans="2:28" s="182" customFormat="1" ht="20.100000000000001" customHeight="1" x14ac:dyDescent="0.25">
      <c r="B33" s="262" t="s">
        <v>378</v>
      </c>
      <c r="C33" s="263"/>
      <c r="D33" s="185">
        <v>1</v>
      </c>
      <c r="E33" s="186">
        <v>0.15</v>
      </c>
      <c r="F33" s="186">
        <v>0.3</v>
      </c>
      <c r="G33" s="186">
        <f>4.3-2.6</f>
        <v>1.6999999999999997</v>
      </c>
      <c r="H33" s="186">
        <f t="shared" si="13"/>
        <v>1.6999999999999997</v>
      </c>
      <c r="I33" s="186"/>
      <c r="J33" s="186"/>
      <c r="K33" s="186"/>
      <c r="L33" s="186"/>
      <c r="M33" s="186">
        <f t="shared" si="14"/>
        <v>1.5299999999999996</v>
      </c>
      <c r="N33" s="186">
        <f>21*0.77</f>
        <v>16.170000000000002</v>
      </c>
      <c r="O33" s="186">
        <f t="shared" si="15"/>
        <v>2.4901800000000001</v>
      </c>
      <c r="P33" s="186"/>
      <c r="Q33" s="186">
        <f t="shared" si="16"/>
        <v>0</v>
      </c>
      <c r="R33" s="205"/>
      <c r="S33" s="205">
        <f t="shared" si="17"/>
        <v>0</v>
      </c>
      <c r="T33" s="205">
        <f>4*1.62+4*0.87</f>
        <v>9.9600000000000009</v>
      </c>
      <c r="U33" s="205">
        <f t="shared" si="18"/>
        <v>6.1453200000000008</v>
      </c>
      <c r="V33" s="205"/>
      <c r="W33" s="205">
        <f t="shared" si="19"/>
        <v>0</v>
      </c>
      <c r="X33" s="205"/>
      <c r="Y33" s="205">
        <f t="shared" si="20"/>
        <v>0</v>
      </c>
      <c r="Z33" s="186">
        <f t="shared" si="21"/>
        <v>7.6499999999999985E-2</v>
      </c>
      <c r="AA33" s="186"/>
      <c r="AB33" s="206"/>
    </row>
    <row r="34" spans="2:28" s="182" customFormat="1" ht="20.100000000000001" customHeight="1" x14ac:dyDescent="0.25">
      <c r="B34" s="262" t="s">
        <v>379</v>
      </c>
      <c r="C34" s="263"/>
      <c r="D34" s="185">
        <v>1</v>
      </c>
      <c r="E34" s="186">
        <v>0.15</v>
      </c>
      <c r="F34" s="186">
        <v>0.3</v>
      </c>
      <c r="G34" s="186">
        <f>4.3-2.6</f>
        <v>1.6999999999999997</v>
      </c>
      <c r="H34" s="186">
        <f t="shared" si="13"/>
        <v>1.6999999999999997</v>
      </c>
      <c r="I34" s="186"/>
      <c r="J34" s="186"/>
      <c r="K34" s="186"/>
      <c r="L34" s="186"/>
      <c r="M34" s="186">
        <f t="shared" si="14"/>
        <v>1.5299999999999996</v>
      </c>
      <c r="N34" s="186">
        <f>21*0.77</f>
        <v>16.170000000000002</v>
      </c>
      <c r="O34" s="186">
        <f t="shared" si="15"/>
        <v>2.4901800000000001</v>
      </c>
      <c r="P34" s="186"/>
      <c r="Q34" s="186">
        <f t="shared" si="16"/>
        <v>0</v>
      </c>
      <c r="R34" s="205"/>
      <c r="S34" s="205">
        <f t="shared" si="17"/>
        <v>0</v>
      </c>
      <c r="T34" s="205">
        <f>4*1.62+4*0.87</f>
        <v>9.9600000000000009</v>
      </c>
      <c r="U34" s="205">
        <f t="shared" si="18"/>
        <v>6.1453200000000008</v>
      </c>
      <c r="V34" s="205"/>
      <c r="W34" s="205">
        <f t="shared" si="19"/>
        <v>0</v>
      </c>
      <c r="X34" s="205"/>
      <c r="Y34" s="205">
        <f t="shared" si="20"/>
        <v>0</v>
      </c>
      <c r="Z34" s="186">
        <f t="shared" si="21"/>
        <v>7.6499999999999985E-2</v>
      </c>
      <c r="AA34" s="186"/>
      <c r="AB34" s="206"/>
    </row>
    <row r="35" spans="2:28" s="182" customFormat="1" ht="20.100000000000001" customHeight="1" x14ac:dyDescent="0.25">
      <c r="B35" s="262" t="s">
        <v>380</v>
      </c>
      <c r="C35" s="263"/>
      <c r="D35" s="185">
        <v>1</v>
      </c>
      <c r="E35" s="186">
        <v>0.15</v>
      </c>
      <c r="F35" s="186">
        <v>0.3</v>
      </c>
      <c r="G35" s="186">
        <f>4.3-3</f>
        <v>1.2999999999999998</v>
      </c>
      <c r="H35" s="186">
        <f t="shared" si="13"/>
        <v>1.2999999999999998</v>
      </c>
      <c r="I35" s="186"/>
      <c r="J35" s="186"/>
      <c r="K35" s="186"/>
      <c r="L35" s="186"/>
      <c r="M35" s="186">
        <f t="shared" si="14"/>
        <v>1.1699999999999997</v>
      </c>
      <c r="N35" s="186">
        <f>17*0.77</f>
        <v>13.09</v>
      </c>
      <c r="O35" s="186">
        <f t="shared" si="15"/>
        <v>2.01586</v>
      </c>
      <c r="P35" s="186"/>
      <c r="Q35" s="186">
        <f t="shared" si="16"/>
        <v>0</v>
      </c>
      <c r="R35" s="205"/>
      <c r="S35" s="205">
        <f t="shared" si="17"/>
        <v>0</v>
      </c>
      <c r="T35" s="205">
        <f>4*1.22+4*0.87</f>
        <v>8.36</v>
      </c>
      <c r="U35" s="205">
        <f t="shared" si="18"/>
        <v>5.1581199999999994</v>
      </c>
      <c r="V35" s="205"/>
      <c r="W35" s="205">
        <f t="shared" si="19"/>
        <v>0</v>
      </c>
      <c r="X35" s="205"/>
      <c r="Y35" s="205">
        <f t="shared" si="20"/>
        <v>0</v>
      </c>
      <c r="Z35" s="186">
        <f t="shared" si="21"/>
        <v>5.849999999999999E-2</v>
      </c>
      <c r="AA35" s="186"/>
      <c r="AB35" s="206"/>
    </row>
    <row r="36" spans="2:28" s="182" customFormat="1" ht="20.100000000000001" customHeight="1" x14ac:dyDescent="0.25">
      <c r="B36" s="262" t="s">
        <v>381</v>
      </c>
      <c r="C36" s="263"/>
      <c r="D36" s="185">
        <v>1</v>
      </c>
      <c r="E36" s="186">
        <v>0.15</v>
      </c>
      <c r="F36" s="186">
        <v>0.3</v>
      </c>
      <c r="G36" s="186">
        <f>4.3-3.1</f>
        <v>1.1999999999999997</v>
      </c>
      <c r="H36" s="186">
        <f t="shared" si="13"/>
        <v>1.1999999999999997</v>
      </c>
      <c r="I36" s="186"/>
      <c r="J36" s="186"/>
      <c r="K36" s="186"/>
      <c r="L36" s="186"/>
      <c r="M36" s="186">
        <f t="shared" si="14"/>
        <v>1.0799999999999996</v>
      </c>
      <c r="N36" s="186">
        <f>15*0.77</f>
        <v>11.55</v>
      </c>
      <c r="O36" s="186">
        <f t="shared" si="15"/>
        <v>1.7787000000000002</v>
      </c>
      <c r="P36" s="186"/>
      <c r="Q36" s="186">
        <f t="shared" si="16"/>
        <v>0</v>
      </c>
      <c r="R36" s="205"/>
      <c r="S36" s="205">
        <f t="shared" si="17"/>
        <v>0</v>
      </c>
      <c r="T36" s="205">
        <f>4*1.07+4*0.87</f>
        <v>7.76</v>
      </c>
      <c r="U36" s="205">
        <f t="shared" si="18"/>
        <v>4.7879199999999997</v>
      </c>
      <c r="V36" s="205"/>
      <c r="W36" s="205">
        <f t="shared" si="19"/>
        <v>0</v>
      </c>
      <c r="X36" s="205"/>
      <c r="Y36" s="205">
        <f t="shared" si="20"/>
        <v>0</v>
      </c>
      <c r="Z36" s="186">
        <f t="shared" si="21"/>
        <v>5.3999999999999986E-2</v>
      </c>
      <c r="AA36" s="186"/>
      <c r="AB36" s="206"/>
    </row>
    <row r="37" spans="2:28" s="182" customFormat="1" ht="20.100000000000001" customHeight="1" x14ac:dyDescent="0.25">
      <c r="B37" s="262" t="s">
        <v>382</v>
      </c>
      <c r="C37" s="263"/>
      <c r="D37" s="185">
        <v>1</v>
      </c>
      <c r="E37" s="186">
        <v>0.15</v>
      </c>
      <c r="F37" s="186">
        <v>0.3</v>
      </c>
      <c r="G37" s="186">
        <f>4.3-3.2</f>
        <v>1.0999999999999996</v>
      </c>
      <c r="H37" s="186">
        <f t="shared" si="13"/>
        <v>1.0999999999999996</v>
      </c>
      <c r="I37" s="186"/>
      <c r="J37" s="186"/>
      <c r="K37" s="186"/>
      <c r="L37" s="186"/>
      <c r="M37" s="186">
        <f t="shared" si="14"/>
        <v>0.98999999999999955</v>
      </c>
      <c r="N37" s="186">
        <f>15*0.77</f>
        <v>11.55</v>
      </c>
      <c r="O37" s="186">
        <f t="shared" si="15"/>
        <v>1.7787000000000002</v>
      </c>
      <c r="P37" s="186"/>
      <c r="Q37" s="186">
        <f t="shared" si="16"/>
        <v>0</v>
      </c>
      <c r="R37" s="205"/>
      <c r="S37" s="205">
        <f t="shared" si="17"/>
        <v>0</v>
      </c>
      <c r="T37" s="205">
        <f>4*1.02+4*0.87</f>
        <v>7.5600000000000005</v>
      </c>
      <c r="U37" s="205">
        <f t="shared" si="18"/>
        <v>4.6645200000000004</v>
      </c>
      <c r="V37" s="205"/>
      <c r="W37" s="205">
        <f t="shared" si="19"/>
        <v>0</v>
      </c>
      <c r="X37" s="205"/>
      <c r="Y37" s="205">
        <f t="shared" si="20"/>
        <v>0</v>
      </c>
      <c r="Z37" s="186">
        <f t="shared" si="21"/>
        <v>4.9499999999999982E-2</v>
      </c>
      <c r="AA37" s="186"/>
      <c r="AB37" s="206"/>
    </row>
    <row r="38" spans="2:28" s="182" customFormat="1" ht="20.100000000000001" customHeight="1" x14ac:dyDescent="0.25">
      <c r="B38" s="262" t="s">
        <v>383</v>
      </c>
      <c r="C38" s="263"/>
      <c r="D38" s="185">
        <v>1</v>
      </c>
      <c r="E38" s="186"/>
      <c r="F38" s="186"/>
      <c r="G38" s="186"/>
      <c r="H38" s="186">
        <f t="shared" ref="H38:H40" si="42">+G38</f>
        <v>0</v>
      </c>
      <c r="I38" s="186"/>
      <c r="J38" s="186"/>
      <c r="K38" s="186">
        <f>30.62*0.15</f>
        <v>4.593</v>
      </c>
      <c r="L38" s="186">
        <f>+K38*0.05</f>
        <v>0.22965000000000002</v>
      </c>
      <c r="M38" s="186">
        <v>66.569999999999993</v>
      </c>
      <c r="N38" s="186">
        <f>134.62+19.32+18.19+46.44+38+77.52</f>
        <v>334.09</v>
      </c>
      <c r="O38" s="186">
        <f t="shared" ref="O38:O40" si="43">+N38*0.154*$D38</f>
        <v>51.449859999999994</v>
      </c>
      <c r="P38" s="186">
        <f>67.31+10.12+9.63+24.08+19.76+38.76</f>
        <v>169.66</v>
      </c>
      <c r="Q38" s="186">
        <f t="shared" ref="Q38:Q40" si="44">+P38*0.245*$D38</f>
        <v>41.566699999999997</v>
      </c>
      <c r="R38" s="205"/>
      <c r="S38" s="205">
        <f t="shared" ref="S38:S40" si="45">+R38*0.395*$D38</f>
        <v>0</v>
      </c>
      <c r="T38" s="205">
        <f>90.96+16.32+16.1+42.4+35+36+76.2+10.02+9.18</f>
        <v>332.18</v>
      </c>
      <c r="U38" s="205">
        <f t="shared" ref="U38:U40" si="46">+T38*0.617*$D38</f>
        <v>204.95506</v>
      </c>
      <c r="V38" s="205"/>
      <c r="W38" s="205">
        <f t="shared" ref="W38:W40" si="47">+V38*0.963*$D38</f>
        <v>0</v>
      </c>
      <c r="X38" s="205"/>
      <c r="Y38" s="205">
        <f t="shared" ref="Y38:Y40" si="48">+X38*1.578*$D38</f>
        <v>0</v>
      </c>
      <c r="Z38" s="186">
        <v>4.54</v>
      </c>
      <c r="AA38" s="186"/>
      <c r="AB38" s="206"/>
    </row>
    <row r="39" spans="2:28" s="182" customFormat="1" ht="24.95" customHeight="1" x14ac:dyDescent="0.25">
      <c r="B39" s="262" t="s">
        <v>385</v>
      </c>
      <c r="C39" s="263"/>
      <c r="D39" s="185">
        <v>1</v>
      </c>
      <c r="E39" s="186">
        <v>24</v>
      </c>
      <c r="F39" s="186"/>
      <c r="G39" s="186"/>
      <c r="H39" s="186">
        <f t="shared" si="42"/>
        <v>0</v>
      </c>
      <c r="I39" s="186"/>
      <c r="J39" s="186"/>
      <c r="K39" s="186"/>
      <c r="L39" s="186"/>
      <c r="M39" s="186">
        <f>14.4+18.3</f>
        <v>32.700000000000003</v>
      </c>
      <c r="N39" s="186">
        <f>200.7+150.5</f>
        <v>351.2</v>
      </c>
      <c r="O39" s="186">
        <f t="shared" si="43"/>
        <v>54.084799999999994</v>
      </c>
      <c r="P39" s="186"/>
      <c r="Q39" s="186">
        <f t="shared" si="44"/>
        <v>0</v>
      </c>
      <c r="R39" s="205"/>
      <c r="S39" s="205">
        <f t="shared" si="45"/>
        <v>0</v>
      </c>
      <c r="T39" s="205">
        <f>97.6+128.4</f>
        <v>226</v>
      </c>
      <c r="U39" s="205">
        <f t="shared" si="46"/>
        <v>139.44200000000001</v>
      </c>
      <c r="V39" s="205"/>
      <c r="W39" s="205">
        <f t="shared" si="47"/>
        <v>0</v>
      </c>
      <c r="X39" s="205"/>
      <c r="Y39" s="205">
        <f t="shared" si="48"/>
        <v>0</v>
      </c>
      <c r="Z39" s="186">
        <f>0.72+0.91</f>
        <v>1.63</v>
      </c>
      <c r="AA39" s="186"/>
      <c r="AB39" s="206"/>
    </row>
    <row r="40" spans="2:28" s="182" customFormat="1" ht="20.100000000000001" customHeight="1" x14ac:dyDescent="0.25">
      <c r="B40" s="262" t="s">
        <v>387</v>
      </c>
      <c r="C40" s="263"/>
      <c r="D40" s="185">
        <v>1</v>
      </c>
      <c r="E40" s="186"/>
      <c r="F40" s="186"/>
      <c r="G40" s="186"/>
      <c r="H40" s="186">
        <f t="shared" si="42"/>
        <v>0</v>
      </c>
      <c r="I40" s="186">
        <f>+K40*0.15</f>
        <v>13.422000000000001</v>
      </c>
      <c r="J40" s="186">
        <f>+I40</f>
        <v>13.422000000000001</v>
      </c>
      <c r="K40" s="186">
        <v>89.48</v>
      </c>
      <c r="L40" s="186">
        <f>+K40*0.05</f>
        <v>4.4740000000000002</v>
      </c>
      <c r="M40" s="186">
        <v>206.83</v>
      </c>
      <c r="N40" s="186">
        <v>1443.7</v>
      </c>
      <c r="O40" s="186">
        <f t="shared" si="43"/>
        <v>222.32980000000001</v>
      </c>
      <c r="P40" s="186">
        <v>712.5</v>
      </c>
      <c r="Q40" s="186">
        <f t="shared" si="44"/>
        <v>174.5625</v>
      </c>
      <c r="R40" s="205"/>
      <c r="S40" s="205">
        <f t="shared" si="45"/>
        <v>0</v>
      </c>
      <c r="T40" s="205">
        <v>698.4</v>
      </c>
      <c r="U40" s="205">
        <f t="shared" si="46"/>
        <v>430.9128</v>
      </c>
      <c r="V40" s="205">
        <v>411.4</v>
      </c>
      <c r="W40" s="205">
        <f t="shared" si="47"/>
        <v>396.17819999999995</v>
      </c>
      <c r="X40" s="205"/>
      <c r="Y40" s="205">
        <f t="shared" si="48"/>
        <v>0</v>
      </c>
      <c r="Z40" s="186">
        <v>13.64</v>
      </c>
      <c r="AA40" s="186"/>
      <c r="AB40" s="206"/>
    </row>
    <row r="41" spans="2:28" s="182" customFormat="1" ht="20.100000000000001" customHeight="1" x14ac:dyDescent="0.25">
      <c r="B41" s="262"/>
      <c r="C41" s="263"/>
      <c r="D41" s="185"/>
      <c r="E41" s="186"/>
      <c r="F41" s="186"/>
      <c r="G41" s="186"/>
      <c r="H41" s="186">
        <f t="shared" si="10"/>
        <v>0</v>
      </c>
      <c r="I41" s="186"/>
      <c r="J41" s="186"/>
      <c r="K41" s="186"/>
      <c r="L41" s="186"/>
      <c r="M41" s="186">
        <f t="shared" si="11"/>
        <v>0</v>
      </c>
      <c r="N41" s="186"/>
      <c r="O41" s="186">
        <f t="shared" si="2"/>
        <v>0</v>
      </c>
      <c r="P41" s="186"/>
      <c r="Q41" s="186">
        <f t="shared" si="3"/>
        <v>0</v>
      </c>
      <c r="R41" s="205"/>
      <c r="S41" s="205">
        <f t="shared" si="4"/>
        <v>0</v>
      </c>
      <c r="T41" s="205"/>
      <c r="U41" s="205">
        <f t="shared" si="5"/>
        <v>0</v>
      </c>
      <c r="V41" s="205"/>
      <c r="W41" s="205">
        <f t="shared" si="6"/>
        <v>0</v>
      </c>
      <c r="X41" s="205"/>
      <c r="Y41" s="205">
        <f t="shared" si="7"/>
        <v>0</v>
      </c>
      <c r="Z41" s="186">
        <f t="shared" si="8"/>
        <v>0</v>
      </c>
      <c r="AA41" s="186"/>
      <c r="AB41" s="206"/>
    </row>
    <row r="42" spans="2:28" s="182" customFormat="1" ht="20.100000000000001" customHeight="1" thickBot="1" x14ac:dyDescent="0.3">
      <c r="B42" s="262"/>
      <c r="C42" s="263"/>
      <c r="D42" s="185"/>
      <c r="E42" s="186"/>
      <c r="F42" s="186"/>
      <c r="G42" s="186"/>
      <c r="H42" s="186">
        <f t="shared" ref="H42" si="49">+G42</f>
        <v>0</v>
      </c>
      <c r="I42" s="186"/>
      <c r="J42" s="186"/>
      <c r="K42" s="186"/>
      <c r="L42" s="186"/>
      <c r="M42" s="186">
        <f t="shared" ref="M42" si="50">+(E42+F42)*2*G42</f>
        <v>0</v>
      </c>
      <c r="N42" s="186"/>
      <c r="O42" s="186">
        <f t="shared" ref="O42" si="51">+N42*0.154*$D42</f>
        <v>0</v>
      </c>
      <c r="P42" s="186"/>
      <c r="Q42" s="186">
        <f t="shared" ref="Q42" si="52">+P42*0.245*$D42</f>
        <v>0</v>
      </c>
      <c r="R42" s="205"/>
      <c r="S42" s="205">
        <f t="shared" ref="S42" si="53">+R42*0.395*$D42</f>
        <v>0</v>
      </c>
      <c r="T42" s="205"/>
      <c r="U42" s="205">
        <f t="shared" ref="U42" si="54">+T42*0.617*$D42</f>
        <v>0</v>
      </c>
      <c r="V42" s="205"/>
      <c r="W42" s="205">
        <f t="shared" ref="W42" si="55">+V42*0.963*$D42</f>
        <v>0</v>
      </c>
      <c r="X42" s="205"/>
      <c r="Y42" s="205">
        <f t="shared" ref="Y42" si="56">+X42*1.578*$D42</f>
        <v>0</v>
      </c>
      <c r="Z42" s="186">
        <f t="shared" ref="Z42" si="57">+E42*F42*G42*$D42</f>
        <v>0</v>
      </c>
      <c r="AA42" s="186"/>
      <c r="AB42" s="206"/>
    </row>
    <row r="43" spans="2:28" s="182" customFormat="1" ht="20.100000000000001" customHeight="1" thickBot="1" x14ac:dyDescent="0.3">
      <c r="B43" s="269" t="s">
        <v>222</v>
      </c>
      <c r="C43" s="270"/>
      <c r="D43" s="270"/>
      <c r="E43" s="270"/>
      <c r="F43" s="270"/>
      <c r="G43" s="270"/>
      <c r="H43" s="271"/>
      <c r="I43" s="192">
        <f t="shared" ref="I43:AB43" si="58">SUM(I12:I42)</f>
        <v>13.422000000000001</v>
      </c>
      <c r="J43" s="192">
        <f t="shared" si="58"/>
        <v>13.422000000000001</v>
      </c>
      <c r="K43" s="192">
        <f t="shared" si="58"/>
        <v>101.2265</v>
      </c>
      <c r="L43" s="192">
        <f t="shared" si="58"/>
        <v>5.0613250000000001</v>
      </c>
      <c r="M43" s="192">
        <f t="shared" si="58"/>
        <v>450.88080000000002</v>
      </c>
      <c r="N43" s="193">
        <f t="shared" si="58"/>
        <v>2531.9700000000003</v>
      </c>
      <c r="O43" s="192">
        <f t="shared" si="58"/>
        <v>389.92338000000001</v>
      </c>
      <c r="P43" s="194">
        <f t="shared" si="58"/>
        <v>1903.44</v>
      </c>
      <c r="Q43" s="195">
        <f t="shared" si="58"/>
        <v>466.34280000000001</v>
      </c>
      <c r="R43" s="194">
        <f t="shared" si="58"/>
        <v>0</v>
      </c>
      <c r="S43" s="195">
        <f t="shared" si="58"/>
        <v>0</v>
      </c>
      <c r="T43" s="194">
        <f t="shared" si="58"/>
        <v>1627.06</v>
      </c>
      <c r="U43" s="195">
        <f t="shared" si="58"/>
        <v>1003.8960199999999</v>
      </c>
      <c r="V43" s="194">
        <f t="shared" si="58"/>
        <v>1069.72</v>
      </c>
      <c r="W43" s="195">
        <f t="shared" si="58"/>
        <v>1030.1403599999999</v>
      </c>
      <c r="X43" s="194">
        <f t="shared" si="58"/>
        <v>68.599999999999994</v>
      </c>
      <c r="Y43" s="195">
        <f t="shared" si="58"/>
        <v>108.2508</v>
      </c>
      <c r="Z43" s="192">
        <f t="shared" si="58"/>
        <v>36.944459999999999</v>
      </c>
      <c r="AA43" s="192">
        <f t="shared" si="58"/>
        <v>0</v>
      </c>
      <c r="AB43" s="196">
        <f t="shared" si="58"/>
        <v>0</v>
      </c>
    </row>
    <row r="44" spans="2:28" ht="20.100000000000001" customHeight="1" x14ac:dyDescent="0.25">
      <c r="AB44" s="198"/>
    </row>
    <row r="45" spans="2:28" ht="20.100000000000001" customHeight="1" x14ac:dyDescent="0.25">
      <c r="AB45" s="198"/>
    </row>
  </sheetData>
  <mergeCells count="55">
    <mergeCell ref="B23:C23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E10:E11"/>
    <mergeCell ref="F10:F11"/>
    <mergeCell ref="G10:G11"/>
    <mergeCell ref="N10:O10"/>
    <mergeCell ref="P10:Q10"/>
    <mergeCell ref="I9:I10"/>
    <mergeCell ref="J9:J10"/>
    <mergeCell ref="K9:K10"/>
    <mergeCell ref="L9:L10"/>
    <mergeCell ref="M9:M10"/>
    <mergeCell ref="B43:H43"/>
    <mergeCell ref="B14:C14"/>
    <mergeCell ref="B15:C15"/>
    <mergeCell ref="B16:C16"/>
    <mergeCell ref="B42:C42"/>
    <mergeCell ref="B18:C18"/>
    <mergeCell ref="B19:C19"/>
    <mergeCell ref="B20:C20"/>
    <mergeCell ref="B21:C21"/>
    <mergeCell ref="B22:C22"/>
    <mergeCell ref="B41:C41"/>
    <mergeCell ref="B36:C36"/>
    <mergeCell ref="B37:C37"/>
    <mergeCell ref="B38:C38"/>
    <mergeCell ref="B39:C39"/>
    <mergeCell ref="B40:C40"/>
    <mergeCell ref="B1:AC2"/>
    <mergeCell ref="N9:Y9"/>
    <mergeCell ref="Z9:Z10"/>
    <mergeCell ref="AA9:AA10"/>
    <mergeCell ref="B17:C17"/>
    <mergeCell ref="T10:U10"/>
    <mergeCell ref="V10:W10"/>
    <mergeCell ref="X10:Y10"/>
    <mergeCell ref="B12:C12"/>
    <mergeCell ref="B13:C13"/>
    <mergeCell ref="AB9:AB10"/>
    <mergeCell ref="R10:S10"/>
    <mergeCell ref="B9:C11"/>
    <mergeCell ref="D9:D11"/>
    <mergeCell ref="E9:G9"/>
    <mergeCell ref="H9:H11"/>
  </mergeCells>
  <phoneticPr fontId="21" type="noConversion"/>
  <pageMargins left="0.511811024" right="0.511811024" top="0.78740157499999996" bottom="0.78740157499999996" header="0.31496062000000002" footer="0.31496062000000002"/>
  <pageSetup paperSize="9" scale="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88826-8C40-425D-B914-829E0C27DF79}">
  <sheetPr>
    <tabColor rgb="FF0070C0"/>
  </sheetPr>
  <dimension ref="B1:AE72"/>
  <sheetViews>
    <sheetView showGridLines="0" showZeros="0" view="pageBreakPreview" topLeftCell="F64" zoomScale="85" zoomScaleNormal="100" zoomScaleSheetLayoutView="85" workbookViewId="0">
      <selection activeCell="N62" sqref="N62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11" style="197" customWidth="1"/>
    <col min="4" max="7" width="8.7109375" style="197" customWidth="1"/>
    <col min="8" max="8" width="8.7109375" style="197" hidden="1" customWidth="1"/>
    <col min="9" max="10" width="8.7109375" style="197" customWidth="1"/>
    <col min="11" max="26" width="9.7109375" style="197" customWidth="1"/>
    <col min="27" max="27" width="12.85546875" style="197" customWidth="1"/>
    <col min="28" max="28" width="1.7109375" style="197" customWidth="1"/>
    <col min="29" max="16384" width="9.140625" style="197"/>
  </cols>
  <sheetData>
    <row r="1" spans="2:31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</row>
    <row r="2" spans="2:31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</row>
    <row r="3" spans="2:31" s="39" customFormat="1" ht="20.100000000000001" customHeight="1" x14ac:dyDescent="0.25"/>
    <row r="4" spans="2:31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O4" s="34"/>
      <c r="Q4" s="34"/>
      <c r="X4" s="30"/>
      <c r="Z4" s="30" t="s">
        <v>19</v>
      </c>
      <c r="AA4" s="38"/>
      <c r="AD4" s="37"/>
      <c r="AE4" s="37"/>
    </row>
    <row r="5" spans="2:31" s="28" customFormat="1" ht="20.100000000000001" customHeight="1" x14ac:dyDescent="0.25">
      <c r="B5" s="33" t="s">
        <v>18</v>
      </c>
      <c r="C5" s="34" t="s">
        <v>174</v>
      </c>
      <c r="X5" s="30"/>
      <c r="Z5" s="30" t="s">
        <v>17</v>
      </c>
      <c r="AA5" s="35"/>
    </row>
    <row r="6" spans="2:31" s="28" customFormat="1" ht="20.100000000000001" customHeight="1" x14ac:dyDescent="0.25">
      <c r="B6" s="33" t="s">
        <v>16</v>
      </c>
      <c r="C6" s="34" t="s">
        <v>175</v>
      </c>
    </row>
    <row r="7" spans="2:31" s="28" customFormat="1" ht="20.100000000000001" customHeight="1" x14ac:dyDescent="0.25">
      <c r="B7" s="33" t="s">
        <v>15</v>
      </c>
      <c r="C7" s="32" t="s">
        <v>301</v>
      </c>
      <c r="Y7" s="30" t="s">
        <v>202</v>
      </c>
      <c r="Z7" s="181" t="s">
        <v>91</v>
      </c>
      <c r="AA7" s="29"/>
    </row>
    <row r="8" spans="2:31" s="8" customFormat="1" ht="20.100000000000001" customHeight="1" thickBot="1" x14ac:dyDescent="0.3">
      <c r="B8" s="27"/>
      <c r="C8" s="26"/>
      <c r="D8" s="25"/>
      <c r="E8" s="24"/>
      <c r="F8" s="24"/>
      <c r="G8" s="24"/>
      <c r="H8" s="24"/>
      <c r="I8" s="25"/>
      <c r="J8" s="25"/>
      <c r="K8" s="25"/>
      <c r="L8" s="24"/>
      <c r="AA8" s="25"/>
    </row>
    <row r="9" spans="2:31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302</v>
      </c>
      <c r="F9" s="289"/>
      <c r="G9" s="289"/>
      <c r="H9" s="290"/>
      <c r="I9" s="264" t="s">
        <v>235</v>
      </c>
      <c r="J9" s="264" t="s">
        <v>303</v>
      </c>
      <c r="K9" s="314" t="s">
        <v>207</v>
      </c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314"/>
      <c r="AA9" s="273" t="s">
        <v>236</v>
      </c>
    </row>
    <row r="10" spans="2:31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75" t="s">
        <v>304</v>
      </c>
      <c r="I10" s="265"/>
      <c r="J10" s="265"/>
      <c r="K10" s="299" t="s">
        <v>215</v>
      </c>
      <c r="L10" s="299"/>
      <c r="M10" s="299" t="s">
        <v>212</v>
      </c>
      <c r="N10" s="299"/>
      <c r="O10" s="304" t="s">
        <v>213</v>
      </c>
      <c r="P10" s="305"/>
      <c r="Q10" s="304" t="s">
        <v>226</v>
      </c>
      <c r="R10" s="305"/>
      <c r="S10" s="304" t="s">
        <v>214</v>
      </c>
      <c r="T10" s="305"/>
      <c r="U10" s="304" t="s">
        <v>241</v>
      </c>
      <c r="V10" s="305"/>
      <c r="W10" s="304" t="s">
        <v>242</v>
      </c>
      <c r="X10" s="305"/>
      <c r="Y10" s="304" t="s">
        <v>305</v>
      </c>
      <c r="Z10" s="305"/>
      <c r="AA10" s="274"/>
    </row>
    <row r="11" spans="2:31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276"/>
      <c r="I11" s="184" t="s">
        <v>243</v>
      </c>
      <c r="J11" s="184" t="s">
        <v>306</v>
      </c>
      <c r="K11" s="184" t="s">
        <v>217</v>
      </c>
      <c r="L11" s="184" t="s">
        <v>218</v>
      </c>
      <c r="M11" s="184" t="s">
        <v>219</v>
      </c>
      <c r="N11" s="184" t="s">
        <v>220</v>
      </c>
      <c r="O11" s="184" t="s">
        <v>219</v>
      </c>
      <c r="P11" s="184" t="s">
        <v>220</v>
      </c>
      <c r="Q11" s="184" t="s">
        <v>219</v>
      </c>
      <c r="R11" s="184" t="s">
        <v>220</v>
      </c>
      <c r="S11" s="184" t="s">
        <v>219</v>
      </c>
      <c r="T11" s="184" t="s">
        <v>220</v>
      </c>
      <c r="U11" s="184" t="s">
        <v>219</v>
      </c>
      <c r="V11" s="184" t="s">
        <v>220</v>
      </c>
      <c r="W11" s="184" t="s">
        <v>219</v>
      </c>
      <c r="X11" s="184" t="s">
        <v>220</v>
      </c>
      <c r="Y11" s="184" t="s">
        <v>219</v>
      </c>
      <c r="Z11" s="184" t="s">
        <v>220</v>
      </c>
      <c r="AA11" s="200" t="s">
        <v>221</v>
      </c>
    </row>
    <row r="12" spans="2:31" s="4" customFormat="1" ht="15" hidden="1" customHeight="1" x14ac:dyDescent="0.25">
      <c r="B12" s="315" t="s">
        <v>307</v>
      </c>
      <c r="C12" s="316"/>
      <c r="D12" s="215">
        <v>1</v>
      </c>
      <c r="E12" s="216">
        <v>0.6</v>
      </c>
      <c r="F12" s="216">
        <v>0.2</v>
      </c>
      <c r="G12" s="216">
        <f>4.9+0.2</f>
        <v>5.1000000000000005</v>
      </c>
      <c r="H12" s="216">
        <v>3.77</v>
      </c>
      <c r="I12" s="216">
        <f t="shared" ref="I12:I51" si="0">+(E12+F12)*2*G12</f>
        <v>8.1600000000000019</v>
      </c>
      <c r="J12" s="216"/>
      <c r="K12" s="217">
        <f>5*1.35+15*0.26+51*1.47+3*51*0.29</f>
        <v>129.99</v>
      </c>
      <c r="L12" s="218">
        <f>+K12*0.154*$D12</f>
        <v>20.018460000000001</v>
      </c>
      <c r="M12" s="217"/>
      <c r="N12" s="218">
        <f>+M12*0.245*$D12</f>
        <v>0</v>
      </c>
      <c r="O12" s="217"/>
      <c r="P12" s="219">
        <f>+O12*0.395*$D12</f>
        <v>0</v>
      </c>
      <c r="Q12" s="217">
        <f>10*0.97+10*5.34</f>
        <v>63.099999999999994</v>
      </c>
      <c r="R12" s="217">
        <f>+Q12*0.617*$D12</f>
        <v>38.932699999999997</v>
      </c>
      <c r="S12" s="217"/>
      <c r="T12" s="217">
        <f>+S12*0.963*$D12</f>
        <v>0</v>
      </c>
      <c r="U12" s="217"/>
      <c r="V12" s="217">
        <f>+U12*1.578*$D12</f>
        <v>0</v>
      </c>
      <c r="W12" s="217"/>
      <c r="X12" s="217">
        <f>+W12*2.466*$D12</f>
        <v>0</v>
      </c>
      <c r="Y12" s="217"/>
      <c r="Z12" s="217">
        <f>+Y12*3.853*$D12</f>
        <v>0</v>
      </c>
      <c r="AA12" s="220">
        <f t="shared" ref="AA12:AA51" si="1">+E12*F12*G12*$D12</f>
        <v>0.61199999999999999</v>
      </c>
    </row>
    <row r="13" spans="2:31" s="4" customFormat="1" ht="15" hidden="1" customHeight="1" x14ac:dyDescent="0.25">
      <c r="B13" s="310" t="s">
        <v>308</v>
      </c>
      <c r="C13" s="311"/>
      <c r="D13" s="221">
        <v>1</v>
      </c>
      <c r="E13" s="218">
        <v>0.6</v>
      </c>
      <c r="F13" s="218">
        <v>0.25</v>
      </c>
      <c r="G13" s="218">
        <v>5.1000000000000005</v>
      </c>
      <c r="H13" s="218">
        <v>3.77</v>
      </c>
      <c r="I13" s="218">
        <f t="shared" si="0"/>
        <v>8.67</v>
      </c>
      <c r="J13" s="218"/>
      <c r="K13" s="219">
        <f>6*1.45+12*0.31+2*51*0.34+51*1.57</f>
        <v>127.17</v>
      </c>
      <c r="L13" s="218">
        <f t="shared" ref="L13:L51" si="2">+K13*0.154*$D13</f>
        <v>19.58418</v>
      </c>
      <c r="M13" s="219"/>
      <c r="N13" s="218">
        <f t="shared" ref="N13:N51" si="3">+M13*0.245*$D13</f>
        <v>0</v>
      </c>
      <c r="O13" s="219"/>
      <c r="P13" s="219">
        <f t="shared" ref="P13:P51" si="4">+O13*0.395*$D13</f>
        <v>0</v>
      </c>
      <c r="Q13" s="219">
        <f>8*1.07+8*5.34</f>
        <v>51.28</v>
      </c>
      <c r="R13" s="219">
        <f t="shared" ref="R13:R51" si="5">+Q13*0.617*$D13</f>
        <v>31.639759999999999</v>
      </c>
      <c r="S13" s="219"/>
      <c r="T13" s="219">
        <f t="shared" ref="T13:T51" si="6">+S13*0.963*$D13</f>
        <v>0</v>
      </c>
      <c r="U13" s="219"/>
      <c r="V13" s="219">
        <f t="shared" ref="V13:V51" si="7">+U13*1.578*$D13</f>
        <v>0</v>
      </c>
      <c r="W13" s="219"/>
      <c r="X13" s="219">
        <f t="shared" ref="X13:X51" si="8">+W13*2.466*$D13</f>
        <v>0</v>
      </c>
      <c r="Y13" s="219"/>
      <c r="Z13" s="219">
        <f t="shared" ref="Z13:Z51" si="9">+Y13*3.853*$D13</f>
        <v>0</v>
      </c>
      <c r="AA13" s="222">
        <f t="shared" si="1"/>
        <v>0.76500000000000001</v>
      </c>
    </row>
    <row r="14" spans="2:31" s="4" customFormat="1" ht="15" hidden="1" customHeight="1" x14ac:dyDescent="0.25">
      <c r="B14" s="310" t="s">
        <v>309</v>
      </c>
      <c r="C14" s="311"/>
      <c r="D14" s="221">
        <v>1</v>
      </c>
      <c r="E14" s="218">
        <v>0.6</v>
      </c>
      <c r="F14" s="218">
        <v>0.25</v>
      </c>
      <c r="G14" s="218">
        <v>5.1000000000000005</v>
      </c>
      <c r="H14" s="218">
        <v>3.77</v>
      </c>
      <c r="I14" s="218">
        <f t="shared" si="0"/>
        <v>8.67</v>
      </c>
      <c r="J14" s="218"/>
      <c r="K14" s="219">
        <f>6*1.45+12*0.31+51*1.57+2*51*0.34</f>
        <v>127.17000000000002</v>
      </c>
      <c r="L14" s="218">
        <f t="shared" si="2"/>
        <v>19.584180000000003</v>
      </c>
      <c r="M14" s="219"/>
      <c r="N14" s="218">
        <f t="shared" si="3"/>
        <v>0</v>
      </c>
      <c r="O14" s="219"/>
      <c r="P14" s="219">
        <f t="shared" si="4"/>
        <v>0</v>
      </c>
      <c r="Q14" s="219">
        <f>8*1.07+8*5.34</f>
        <v>51.28</v>
      </c>
      <c r="R14" s="219">
        <f t="shared" si="5"/>
        <v>31.639759999999999</v>
      </c>
      <c r="S14" s="219"/>
      <c r="T14" s="219">
        <f t="shared" si="6"/>
        <v>0</v>
      </c>
      <c r="U14" s="219"/>
      <c r="V14" s="219">
        <f t="shared" si="7"/>
        <v>0</v>
      </c>
      <c r="W14" s="219"/>
      <c r="X14" s="219">
        <f t="shared" si="8"/>
        <v>0</v>
      </c>
      <c r="Y14" s="219"/>
      <c r="Z14" s="219">
        <f t="shared" si="9"/>
        <v>0</v>
      </c>
      <c r="AA14" s="222">
        <f t="shared" si="1"/>
        <v>0.76500000000000001</v>
      </c>
    </row>
    <row r="15" spans="2:31" s="4" customFormat="1" ht="15" hidden="1" customHeight="1" x14ac:dyDescent="0.25">
      <c r="B15" s="310" t="s">
        <v>310</v>
      </c>
      <c r="C15" s="311"/>
      <c r="D15" s="221">
        <v>1</v>
      </c>
      <c r="E15" s="218">
        <v>0.6</v>
      </c>
      <c r="F15" s="218">
        <v>0.2</v>
      </c>
      <c r="G15" s="218">
        <v>5.1000000000000005</v>
      </c>
      <c r="H15" s="218">
        <v>3.77</v>
      </c>
      <c r="I15" s="218">
        <f t="shared" si="0"/>
        <v>8.1600000000000019</v>
      </c>
      <c r="J15" s="218"/>
      <c r="K15" s="219">
        <f>5*1.35+10*0.26+51*1.47+2*51*0.29</f>
        <v>113.89999999999999</v>
      </c>
      <c r="L15" s="218">
        <f t="shared" si="2"/>
        <v>17.540599999999998</v>
      </c>
      <c r="M15" s="219"/>
      <c r="N15" s="218">
        <f t="shared" si="3"/>
        <v>0</v>
      </c>
      <c r="O15" s="219"/>
      <c r="P15" s="219">
        <f t="shared" si="4"/>
        <v>0</v>
      </c>
      <c r="Q15" s="219">
        <f>8*0.97+8*5.34</f>
        <v>50.48</v>
      </c>
      <c r="R15" s="219">
        <f t="shared" si="5"/>
        <v>31.146159999999998</v>
      </c>
      <c r="S15" s="219"/>
      <c r="T15" s="219">
        <f t="shared" si="6"/>
        <v>0</v>
      </c>
      <c r="U15" s="219"/>
      <c r="V15" s="219">
        <f t="shared" si="7"/>
        <v>0</v>
      </c>
      <c r="W15" s="219"/>
      <c r="X15" s="219">
        <f t="shared" si="8"/>
        <v>0</v>
      </c>
      <c r="Y15" s="219"/>
      <c r="Z15" s="219">
        <f t="shared" si="9"/>
        <v>0</v>
      </c>
      <c r="AA15" s="222">
        <f t="shared" si="1"/>
        <v>0.61199999999999999</v>
      </c>
    </row>
    <row r="16" spans="2:31" s="4" customFormat="1" ht="15" hidden="1" customHeight="1" x14ac:dyDescent="0.25">
      <c r="B16" s="310" t="s">
        <v>311</v>
      </c>
      <c r="C16" s="311"/>
      <c r="D16" s="221">
        <v>1</v>
      </c>
      <c r="E16" s="218">
        <v>0.6</v>
      </c>
      <c r="F16" s="218">
        <v>0.25</v>
      </c>
      <c r="G16" s="218">
        <v>5.1000000000000005</v>
      </c>
      <c r="H16" s="218">
        <v>3.77</v>
      </c>
      <c r="I16" s="218">
        <f t="shared" si="0"/>
        <v>8.67</v>
      </c>
      <c r="J16" s="218"/>
      <c r="K16" s="219">
        <f>12*0.31+6*1.45+51*1.57+2*51*0.34</f>
        <v>127.17000000000002</v>
      </c>
      <c r="L16" s="218">
        <f t="shared" si="2"/>
        <v>19.584180000000003</v>
      </c>
      <c r="M16" s="219"/>
      <c r="N16" s="218">
        <f t="shared" si="3"/>
        <v>0</v>
      </c>
      <c r="O16" s="219"/>
      <c r="P16" s="219">
        <f t="shared" si="4"/>
        <v>0</v>
      </c>
      <c r="Q16" s="219">
        <f>8*1.07+8*5.34</f>
        <v>51.28</v>
      </c>
      <c r="R16" s="219">
        <f t="shared" si="5"/>
        <v>31.639759999999999</v>
      </c>
      <c r="S16" s="219"/>
      <c r="T16" s="219">
        <f t="shared" si="6"/>
        <v>0</v>
      </c>
      <c r="U16" s="219"/>
      <c r="V16" s="219">
        <f t="shared" si="7"/>
        <v>0</v>
      </c>
      <c r="W16" s="219"/>
      <c r="X16" s="219">
        <f t="shared" si="8"/>
        <v>0</v>
      </c>
      <c r="Y16" s="219"/>
      <c r="Z16" s="219">
        <f t="shared" si="9"/>
        <v>0</v>
      </c>
      <c r="AA16" s="222">
        <f t="shared" si="1"/>
        <v>0.76500000000000001</v>
      </c>
    </row>
    <row r="17" spans="2:27" s="4" customFormat="1" ht="15" hidden="1" customHeight="1" x14ac:dyDescent="0.25">
      <c r="B17" s="310" t="s">
        <v>312</v>
      </c>
      <c r="C17" s="311"/>
      <c r="D17" s="221">
        <v>1</v>
      </c>
      <c r="E17" s="218">
        <v>0.6</v>
      </c>
      <c r="F17" s="218">
        <v>0.25</v>
      </c>
      <c r="G17" s="218">
        <v>5.1000000000000005</v>
      </c>
      <c r="H17" s="218">
        <v>3.77</v>
      </c>
      <c r="I17" s="218">
        <f t="shared" si="0"/>
        <v>8.67</v>
      </c>
      <c r="J17" s="218"/>
      <c r="K17" s="219">
        <f>10*0.31+5*1.45+51*1.57+2*51*0.34</f>
        <v>125.1</v>
      </c>
      <c r="L17" s="218">
        <f t="shared" si="2"/>
        <v>19.2654</v>
      </c>
      <c r="M17" s="219"/>
      <c r="N17" s="218">
        <f t="shared" si="3"/>
        <v>0</v>
      </c>
      <c r="O17" s="219"/>
      <c r="P17" s="219">
        <f t="shared" si="4"/>
        <v>0</v>
      </c>
      <c r="Q17" s="219">
        <f>8*0.97+8*5.34</f>
        <v>50.48</v>
      </c>
      <c r="R17" s="219">
        <f t="shared" si="5"/>
        <v>31.146159999999998</v>
      </c>
      <c r="S17" s="219"/>
      <c r="T17" s="219">
        <f t="shared" si="6"/>
        <v>0</v>
      </c>
      <c r="U17" s="219"/>
      <c r="V17" s="219">
        <f t="shared" si="7"/>
        <v>0</v>
      </c>
      <c r="W17" s="219"/>
      <c r="X17" s="219">
        <f t="shared" si="8"/>
        <v>0</v>
      </c>
      <c r="Y17" s="219"/>
      <c r="Z17" s="219">
        <f t="shared" si="9"/>
        <v>0</v>
      </c>
      <c r="AA17" s="222">
        <f t="shared" si="1"/>
        <v>0.76500000000000001</v>
      </c>
    </row>
    <row r="18" spans="2:27" s="4" customFormat="1" ht="15" hidden="1" customHeight="1" x14ac:dyDescent="0.25">
      <c r="B18" s="310" t="s">
        <v>313</v>
      </c>
      <c r="C18" s="311"/>
      <c r="D18" s="221">
        <v>1</v>
      </c>
      <c r="E18" s="218">
        <v>0.6</v>
      </c>
      <c r="F18" s="218">
        <v>0.25</v>
      </c>
      <c r="G18" s="218">
        <v>5.1000000000000005</v>
      </c>
      <c r="H18" s="218">
        <v>3.77</v>
      </c>
      <c r="I18" s="218">
        <f t="shared" si="0"/>
        <v>8.67</v>
      </c>
      <c r="J18" s="218"/>
      <c r="K18" s="219">
        <f>12*0.31+6*1.45+2*51*0.34+51*1.57</f>
        <v>127.17</v>
      </c>
      <c r="L18" s="218">
        <f t="shared" si="2"/>
        <v>19.58418</v>
      </c>
      <c r="M18" s="219"/>
      <c r="N18" s="218">
        <f t="shared" si="3"/>
        <v>0</v>
      </c>
      <c r="O18" s="219"/>
      <c r="P18" s="219">
        <f t="shared" si="4"/>
        <v>0</v>
      </c>
      <c r="Q18" s="219">
        <f>8*1.02+8*5.34</f>
        <v>50.879999999999995</v>
      </c>
      <c r="R18" s="219">
        <f t="shared" si="5"/>
        <v>31.392959999999995</v>
      </c>
      <c r="S18" s="219"/>
      <c r="T18" s="219">
        <f t="shared" si="6"/>
        <v>0</v>
      </c>
      <c r="U18" s="219"/>
      <c r="V18" s="219">
        <f t="shared" si="7"/>
        <v>0</v>
      </c>
      <c r="W18" s="219"/>
      <c r="X18" s="219">
        <f t="shared" si="8"/>
        <v>0</v>
      </c>
      <c r="Y18" s="219"/>
      <c r="Z18" s="219">
        <f t="shared" si="9"/>
        <v>0</v>
      </c>
      <c r="AA18" s="222">
        <f t="shared" si="1"/>
        <v>0.76500000000000001</v>
      </c>
    </row>
    <row r="19" spans="2:27" s="4" customFormat="1" ht="15" hidden="1" customHeight="1" x14ac:dyDescent="0.25">
      <c r="B19" s="310" t="s">
        <v>314</v>
      </c>
      <c r="C19" s="311"/>
      <c r="D19" s="221">
        <v>1</v>
      </c>
      <c r="E19" s="218">
        <v>0.6</v>
      </c>
      <c r="F19" s="218">
        <v>0.25</v>
      </c>
      <c r="G19" s="218">
        <f>4.9+0.6</f>
        <v>5.5</v>
      </c>
      <c r="H19" s="218">
        <v>3.77</v>
      </c>
      <c r="I19" s="218">
        <f t="shared" si="0"/>
        <v>9.35</v>
      </c>
      <c r="J19" s="218"/>
      <c r="K19" s="219">
        <f>12*0.31+6*1.45+2*55*0.34+55*1.57</f>
        <v>136.17000000000002</v>
      </c>
      <c r="L19" s="218">
        <f t="shared" si="2"/>
        <v>20.970180000000003</v>
      </c>
      <c r="M19" s="219"/>
      <c r="N19" s="218">
        <f t="shared" si="3"/>
        <v>0</v>
      </c>
      <c r="O19" s="219"/>
      <c r="P19" s="219">
        <f t="shared" si="4"/>
        <v>0</v>
      </c>
      <c r="Q19" s="219">
        <f>8*1.02+8*5.74</f>
        <v>54.08</v>
      </c>
      <c r="R19" s="219">
        <f t="shared" si="5"/>
        <v>33.367359999999998</v>
      </c>
      <c r="S19" s="219"/>
      <c r="T19" s="219">
        <f t="shared" si="6"/>
        <v>0</v>
      </c>
      <c r="U19" s="219"/>
      <c r="V19" s="219">
        <f t="shared" si="7"/>
        <v>0</v>
      </c>
      <c r="W19" s="219"/>
      <c r="X19" s="219">
        <f t="shared" si="8"/>
        <v>0</v>
      </c>
      <c r="Y19" s="219"/>
      <c r="Z19" s="219">
        <f t="shared" si="9"/>
        <v>0</v>
      </c>
      <c r="AA19" s="222">
        <f t="shared" si="1"/>
        <v>0.82499999999999996</v>
      </c>
    </row>
    <row r="20" spans="2:27" s="4" customFormat="1" ht="15" hidden="1" customHeight="1" x14ac:dyDescent="0.25">
      <c r="B20" s="310" t="s">
        <v>315</v>
      </c>
      <c r="C20" s="311"/>
      <c r="D20" s="221">
        <v>1</v>
      </c>
      <c r="E20" s="218">
        <v>0.6</v>
      </c>
      <c r="F20" s="218">
        <v>0.25</v>
      </c>
      <c r="G20" s="218">
        <v>5.1000000000000005</v>
      </c>
      <c r="H20" s="218">
        <v>3.77</v>
      </c>
      <c r="I20" s="218">
        <f>+(E20+F20)*2*G20</f>
        <v>8.67</v>
      </c>
      <c r="J20" s="218"/>
      <c r="K20" s="219">
        <f>8*0.31+4*1.45+2*51*0.34+51*1.57</f>
        <v>123.03</v>
      </c>
      <c r="L20" s="218">
        <f t="shared" si="2"/>
        <v>18.946619999999999</v>
      </c>
      <c r="M20" s="219"/>
      <c r="N20" s="218">
        <f t="shared" si="3"/>
        <v>0</v>
      </c>
      <c r="O20" s="219"/>
      <c r="P20" s="219">
        <f t="shared" si="4"/>
        <v>0</v>
      </c>
      <c r="Q20" s="219"/>
      <c r="R20" s="219">
        <f t="shared" si="5"/>
        <v>0</v>
      </c>
      <c r="S20" s="219"/>
      <c r="T20" s="219">
        <f t="shared" si="6"/>
        <v>0</v>
      </c>
      <c r="U20" s="219">
        <f>8*1.2+8*5.54</f>
        <v>53.92</v>
      </c>
      <c r="V20" s="219">
        <f t="shared" si="7"/>
        <v>85.085760000000008</v>
      </c>
      <c r="W20" s="219"/>
      <c r="X20" s="219">
        <f t="shared" si="8"/>
        <v>0</v>
      </c>
      <c r="Y20" s="219"/>
      <c r="Z20" s="219">
        <f t="shared" si="9"/>
        <v>0</v>
      </c>
      <c r="AA20" s="222">
        <f t="shared" si="1"/>
        <v>0.76500000000000001</v>
      </c>
    </row>
    <row r="21" spans="2:27" s="4" customFormat="1" ht="15" hidden="1" customHeight="1" x14ac:dyDescent="0.25">
      <c r="B21" s="310" t="s">
        <v>316</v>
      </c>
      <c r="C21" s="311"/>
      <c r="D21" s="221">
        <v>1</v>
      </c>
      <c r="E21" s="218">
        <v>0.6</v>
      </c>
      <c r="F21" s="218">
        <v>0.35</v>
      </c>
      <c r="G21" s="218">
        <v>5.1000000000000005</v>
      </c>
      <c r="H21" s="218">
        <v>3.77</v>
      </c>
      <c r="I21" s="218">
        <f t="shared" si="0"/>
        <v>9.6900000000000013</v>
      </c>
      <c r="J21" s="218"/>
      <c r="K21" s="219">
        <f>5*0.44+5*1.77+34*0.44+34*1.77</f>
        <v>86.19</v>
      </c>
      <c r="L21" s="218">
        <f t="shared" si="2"/>
        <v>13.273259999999999</v>
      </c>
      <c r="M21" s="219"/>
      <c r="N21" s="218">
        <f t="shared" si="3"/>
        <v>0</v>
      </c>
      <c r="O21" s="219"/>
      <c r="P21" s="219">
        <f t="shared" si="4"/>
        <v>0</v>
      </c>
      <c r="Q21" s="219"/>
      <c r="R21" s="219">
        <f t="shared" si="5"/>
        <v>0</v>
      </c>
      <c r="S21" s="219"/>
      <c r="T21" s="219">
        <f t="shared" si="6"/>
        <v>0</v>
      </c>
      <c r="U21" s="219">
        <f>6*1.4+6*5.54</f>
        <v>41.64</v>
      </c>
      <c r="V21" s="219">
        <f t="shared" si="7"/>
        <v>65.707920000000001</v>
      </c>
      <c r="W21" s="219"/>
      <c r="X21" s="219">
        <f t="shared" si="8"/>
        <v>0</v>
      </c>
      <c r="Y21" s="219"/>
      <c r="Z21" s="219">
        <f t="shared" si="9"/>
        <v>0</v>
      </c>
      <c r="AA21" s="222">
        <f t="shared" si="1"/>
        <v>1.0710000000000002</v>
      </c>
    </row>
    <row r="22" spans="2:27" s="4" customFormat="1" ht="15" hidden="1" customHeight="1" x14ac:dyDescent="0.25">
      <c r="B22" s="310" t="s">
        <v>317</v>
      </c>
      <c r="C22" s="311"/>
      <c r="D22" s="221">
        <v>1</v>
      </c>
      <c r="E22" s="218">
        <v>0.6</v>
      </c>
      <c r="F22" s="218">
        <v>0.3</v>
      </c>
      <c r="G22" s="218">
        <v>5.1000000000000005</v>
      </c>
      <c r="H22" s="218">
        <v>3.77</v>
      </c>
      <c r="I22" s="218">
        <f t="shared" si="0"/>
        <v>9.18</v>
      </c>
      <c r="J22" s="218"/>
      <c r="K22" s="219">
        <f>4*0.36+4*1.55+4*51*0.39+51*1.67</f>
        <v>172.37</v>
      </c>
      <c r="L22" s="218">
        <f t="shared" si="2"/>
        <v>26.544979999999999</v>
      </c>
      <c r="M22" s="219"/>
      <c r="N22" s="218">
        <f t="shared" si="3"/>
        <v>0</v>
      </c>
      <c r="O22" s="219"/>
      <c r="P22" s="219">
        <f t="shared" si="4"/>
        <v>0</v>
      </c>
      <c r="Q22" s="219"/>
      <c r="R22" s="219">
        <f t="shared" si="5"/>
        <v>0</v>
      </c>
      <c r="S22" s="219">
        <f>12*1.1+12*5.43</f>
        <v>78.36</v>
      </c>
      <c r="T22" s="219">
        <f t="shared" si="6"/>
        <v>75.460679999999996</v>
      </c>
      <c r="U22" s="219"/>
      <c r="V22" s="219">
        <f t="shared" si="7"/>
        <v>0</v>
      </c>
      <c r="W22" s="219"/>
      <c r="X22" s="219">
        <f t="shared" si="8"/>
        <v>0</v>
      </c>
      <c r="Y22" s="219"/>
      <c r="Z22" s="219">
        <f t="shared" si="9"/>
        <v>0</v>
      </c>
      <c r="AA22" s="222">
        <f t="shared" si="1"/>
        <v>0.91800000000000004</v>
      </c>
    </row>
    <row r="23" spans="2:27" s="4" customFormat="1" ht="15" hidden="1" customHeight="1" x14ac:dyDescent="0.25">
      <c r="B23" s="310" t="s">
        <v>318</v>
      </c>
      <c r="C23" s="311"/>
      <c r="D23" s="221">
        <v>1</v>
      </c>
      <c r="E23" s="218">
        <v>0.8</v>
      </c>
      <c r="F23" s="218">
        <v>0.25</v>
      </c>
      <c r="G23" s="218">
        <v>5.1000000000000005</v>
      </c>
      <c r="H23" s="218">
        <v>3.77</v>
      </c>
      <c r="I23" s="218">
        <f t="shared" si="0"/>
        <v>10.71</v>
      </c>
      <c r="J23" s="218"/>
      <c r="K23" s="219">
        <f>12*0.31+6*1.85+2*51*0.34+51*1.97</f>
        <v>149.97</v>
      </c>
      <c r="L23" s="218">
        <f t="shared" si="2"/>
        <v>23.095379999999999</v>
      </c>
      <c r="M23" s="219"/>
      <c r="N23" s="218">
        <f t="shared" si="3"/>
        <v>0</v>
      </c>
      <c r="O23" s="219"/>
      <c r="P23" s="219">
        <f t="shared" si="4"/>
        <v>0</v>
      </c>
      <c r="Q23" s="219"/>
      <c r="R23" s="219">
        <f t="shared" si="5"/>
        <v>0</v>
      </c>
      <c r="S23" s="219">
        <f>8*1.15+8*5.43</f>
        <v>52.64</v>
      </c>
      <c r="T23" s="219">
        <f t="shared" si="6"/>
        <v>50.692320000000002</v>
      </c>
      <c r="U23" s="219"/>
      <c r="V23" s="219">
        <f t="shared" si="7"/>
        <v>0</v>
      </c>
      <c r="W23" s="219"/>
      <c r="X23" s="219">
        <f t="shared" si="8"/>
        <v>0</v>
      </c>
      <c r="Y23" s="219"/>
      <c r="Z23" s="219">
        <f t="shared" si="9"/>
        <v>0</v>
      </c>
      <c r="AA23" s="222">
        <f t="shared" si="1"/>
        <v>1.0200000000000002</v>
      </c>
    </row>
    <row r="24" spans="2:27" s="4" customFormat="1" ht="15" hidden="1" customHeight="1" x14ac:dyDescent="0.25">
      <c r="B24" s="310" t="s">
        <v>319</v>
      </c>
      <c r="C24" s="311"/>
      <c r="D24" s="221">
        <v>1</v>
      </c>
      <c r="E24" s="218">
        <v>0.6</v>
      </c>
      <c r="F24" s="218">
        <v>0.25</v>
      </c>
      <c r="G24" s="218">
        <v>5.1000000000000005</v>
      </c>
      <c r="H24" s="218">
        <v>3.77</v>
      </c>
      <c r="I24" s="218">
        <f t="shared" si="0"/>
        <v>8.67</v>
      </c>
      <c r="J24" s="218"/>
      <c r="K24" s="219">
        <f>12*0.31+6*1.45+2*51*0.34+51*1.57</f>
        <v>127.17</v>
      </c>
      <c r="L24" s="218">
        <f t="shared" si="2"/>
        <v>19.58418</v>
      </c>
      <c r="M24" s="219"/>
      <c r="N24" s="218">
        <f t="shared" si="3"/>
        <v>0</v>
      </c>
      <c r="O24" s="219"/>
      <c r="P24" s="219">
        <f t="shared" si="4"/>
        <v>0</v>
      </c>
      <c r="Q24" s="219">
        <f>8*1.07+8*5.34</f>
        <v>51.28</v>
      </c>
      <c r="R24" s="219">
        <f t="shared" si="5"/>
        <v>31.639759999999999</v>
      </c>
      <c r="S24" s="219"/>
      <c r="T24" s="219">
        <f t="shared" si="6"/>
        <v>0</v>
      </c>
      <c r="U24" s="219"/>
      <c r="V24" s="219">
        <f t="shared" si="7"/>
        <v>0</v>
      </c>
      <c r="W24" s="219"/>
      <c r="X24" s="219">
        <f t="shared" si="8"/>
        <v>0</v>
      </c>
      <c r="Y24" s="219"/>
      <c r="Z24" s="219">
        <f t="shared" si="9"/>
        <v>0</v>
      </c>
      <c r="AA24" s="222">
        <f t="shared" si="1"/>
        <v>0.76500000000000001</v>
      </c>
    </row>
    <row r="25" spans="2:27" s="4" customFormat="1" ht="15" hidden="1" customHeight="1" x14ac:dyDescent="0.25">
      <c r="B25" s="310" t="s">
        <v>320</v>
      </c>
      <c r="C25" s="311"/>
      <c r="D25" s="221">
        <v>1</v>
      </c>
      <c r="E25" s="218">
        <v>0.8</v>
      </c>
      <c r="F25" s="218">
        <v>0.4</v>
      </c>
      <c r="G25" s="218">
        <v>5.1000000000000005</v>
      </c>
      <c r="H25" s="218">
        <v>3.77</v>
      </c>
      <c r="I25" s="218">
        <f t="shared" si="0"/>
        <v>12.240000000000004</v>
      </c>
      <c r="J25" s="218"/>
      <c r="K25" s="219"/>
      <c r="L25" s="218">
        <f t="shared" si="2"/>
        <v>0</v>
      </c>
      <c r="M25" s="219">
        <f>2*11*0.52+11*2.28+51*2.28+2*51*0.52</f>
        <v>205.83999999999997</v>
      </c>
      <c r="N25" s="218">
        <f t="shared" si="3"/>
        <v>50.430799999999991</v>
      </c>
      <c r="O25" s="219"/>
      <c r="P25" s="219">
        <f t="shared" si="4"/>
        <v>0</v>
      </c>
      <c r="Q25" s="219"/>
      <c r="R25" s="219">
        <f t="shared" si="5"/>
        <v>0</v>
      </c>
      <c r="S25" s="219"/>
      <c r="T25" s="219">
        <f t="shared" si="6"/>
        <v>0</v>
      </c>
      <c r="U25" s="219"/>
      <c r="V25" s="219">
        <f t="shared" si="7"/>
        <v>0</v>
      </c>
      <c r="W25" s="219">
        <f>20*1.87+20*5.68</f>
        <v>151</v>
      </c>
      <c r="X25" s="219">
        <f t="shared" si="8"/>
        <v>372.36600000000004</v>
      </c>
      <c r="Y25" s="219"/>
      <c r="Z25" s="219">
        <f t="shared" si="9"/>
        <v>0</v>
      </c>
      <c r="AA25" s="222">
        <f t="shared" si="1"/>
        <v>1.6320000000000006</v>
      </c>
    </row>
    <row r="26" spans="2:27" s="4" customFormat="1" ht="15" hidden="1" customHeight="1" x14ac:dyDescent="0.25">
      <c r="B26" s="310" t="s">
        <v>321</v>
      </c>
      <c r="C26" s="311"/>
      <c r="D26" s="221">
        <v>1</v>
      </c>
      <c r="E26" s="218">
        <v>0.8</v>
      </c>
      <c r="F26" s="218">
        <v>0.4</v>
      </c>
      <c r="G26" s="218">
        <v>5.1000000000000005</v>
      </c>
      <c r="H26" s="218">
        <v>3.77</v>
      </c>
      <c r="I26" s="218">
        <f t="shared" si="0"/>
        <v>12.240000000000004</v>
      </c>
      <c r="J26" s="218"/>
      <c r="K26" s="219"/>
      <c r="L26" s="218">
        <f t="shared" si="2"/>
        <v>0</v>
      </c>
      <c r="M26" s="219">
        <f>2*11*0.49+11*2.16+2*51*0.52+51*2.28</f>
        <v>203.85999999999999</v>
      </c>
      <c r="N26" s="218">
        <f t="shared" si="3"/>
        <v>49.945699999999995</v>
      </c>
      <c r="O26" s="219"/>
      <c r="P26" s="219">
        <f t="shared" si="4"/>
        <v>0</v>
      </c>
      <c r="Q26" s="219"/>
      <c r="R26" s="219">
        <f t="shared" si="5"/>
        <v>0</v>
      </c>
      <c r="S26" s="219"/>
      <c r="T26" s="219">
        <f t="shared" si="6"/>
        <v>0</v>
      </c>
      <c r="U26" s="219"/>
      <c r="V26" s="219">
        <f t="shared" si="7"/>
        <v>0</v>
      </c>
      <c r="W26" s="219">
        <f>20*1.82+20*5.68</f>
        <v>150</v>
      </c>
      <c r="X26" s="219">
        <f t="shared" si="8"/>
        <v>369.90000000000003</v>
      </c>
      <c r="Y26" s="219"/>
      <c r="Z26" s="219">
        <f t="shared" si="9"/>
        <v>0</v>
      </c>
      <c r="AA26" s="222">
        <f t="shared" si="1"/>
        <v>1.6320000000000006</v>
      </c>
    </row>
    <row r="27" spans="2:27" s="4" customFormat="1" ht="15" hidden="1" customHeight="1" x14ac:dyDescent="0.25">
      <c r="B27" s="310" t="s">
        <v>322</v>
      </c>
      <c r="C27" s="311"/>
      <c r="D27" s="221">
        <v>1</v>
      </c>
      <c r="E27" s="218">
        <v>0.6</v>
      </c>
      <c r="F27" s="218">
        <v>0.25</v>
      </c>
      <c r="G27" s="218">
        <v>5.1000000000000005</v>
      </c>
      <c r="H27" s="218">
        <v>3.77</v>
      </c>
      <c r="I27" s="218">
        <f t="shared" si="0"/>
        <v>8.67</v>
      </c>
      <c r="J27" s="218"/>
      <c r="K27" s="219">
        <f>12*0.31+6*1.45+51*1.57+2*51*0.34</f>
        <v>127.17000000000002</v>
      </c>
      <c r="L27" s="218">
        <f t="shared" si="2"/>
        <v>19.584180000000003</v>
      </c>
      <c r="M27" s="219"/>
      <c r="N27" s="218">
        <f t="shared" si="3"/>
        <v>0</v>
      </c>
      <c r="O27" s="219"/>
      <c r="P27" s="219">
        <f t="shared" si="4"/>
        <v>0</v>
      </c>
      <c r="Q27" s="219">
        <f>8*1.07+8*5.34</f>
        <v>51.28</v>
      </c>
      <c r="R27" s="219">
        <f t="shared" si="5"/>
        <v>31.639759999999999</v>
      </c>
      <c r="S27" s="219"/>
      <c r="T27" s="219">
        <f t="shared" si="6"/>
        <v>0</v>
      </c>
      <c r="U27" s="219"/>
      <c r="V27" s="219">
        <f t="shared" si="7"/>
        <v>0</v>
      </c>
      <c r="W27" s="219"/>
      <c r="X27" s="219">
        <f t="shared" si="8"/>
        <v>0</v>
      </c>
      <c r="Y27" s="219"/>
      <c r="Z27" s="219">
        <f t="shared" si="9"/>
        <v>0</v>
      </c>
      <c r="AA27" s="222">
        <f t="shared" si="1"/>
        <v>0.76500000000000001</v>
      </c>
    </row>
    <row r="28" spans="2:27" s="4" customFormat="1" ht="15" hidden="1" customHeight="1" x14ac:dyDescent="0.25">
      <c r="B28" s="310" t="s">
        <v>323</v>
      </c>
      <c r="C28" s="311"/>
      <c r="D28" s="221">
        <v>1</v>
      </c>
      <c r="E28" s="218">
        <v>0.6</v>
      </c>
      <c r="F28" s="218">
        <v>0.2</v>
      </c>
      <c r="G28" s="218">
        <f>4.9+0.2+0.4+1.7</f>
        <v>7.2000000000000011</v>
      </c>
      <c r="H28" s="218">
        <v>3.77</v>
      </c>
      <c r="I28" s="218">
        <f t="shared" si="0"/>
        <v>11.520000000000003</v>
      </c>
      <c r="J28" s="218"/>
      <c r="K28" s="219">
        <f>51*1.47+2*51*0.29+3*1.35+6*0.26+13*1.47+2*13*0.29</f>
        <v>136.80999999999997</v>
      </c>
      <c r="L28" s="218">
        <f t="shared" si="2"/>
        <v>21.068739999999995</v>
      </c>
      <c r="M28" s="219"/>
      <c r="N28" s="218">
        <f t="shared" si="3"/>
        <v>0</v>
      </c>
      <c r="O28" s="219"/>
      <c r="P28" s="219">
        <f t="shared" si="4"/>
        <v>0</v>
      </c>
      <c r="Q28" s="219">
        <f>18*1.27+18*1.58+18*0.58+33*5.34+8*1.37+8*0.32</f>
        <v>251.48</v>
      </c>
      <c r="R28" s="219">
        <f t="shared" si="5"/>
        <v>155.16316</v>
      </c>
      <c r="S28" s="219"/>
      <c r="T28" s="219">
        <f t="shared" si="6"/>
        <v>0</v>
      </c>
      <c r="U28" s="219"/>
      <c r="V28" s="219">
        <f t="shared" si="7"/>
        <v>0</v>
      </c>
      <c r="W28" s="219"/>
      <c r="X28" s="219">
        <f t="shared" si="8"/>
        <v>0</v>
      </c>
      <c r="Y28" s="219"/>
      <c r="Z28" s="219">
        <f t="shared" si="9"/>
        <v>0</v>
      </c>
      <c r="AA28" s="222">
        <f t="shared" si="1"/>
        <v>0.8640000000000001</v>
      </c>
    </row>
    <row r="29" spans="2:27" s="4" customFormat="1" ht="15" hidden="1" customHeight="1" thickBot="1" x14ac:dyDescent="0.3">
      <c r="B29" s="310" t="s">
        <v>324</v>
      </c>
      <c r="C29" s="311"/>
      <c r="D29" s="221">
        <v>1</v>
      </c>
      <c r="E29" s="218">
        <v>0.6</v>
      </c>
      <c r="F29" s="218">
        <v>0.2</v>
      </c>
      <c r="G29" s="218">
        <f>4.9+0.2+0.4+1.7</f>
        <v>7.2000000000000011</v>
      </c>
      <c r="H29" s="218">
        <v>3.77</v>
      </c>
      <c r="I29" s="218">
        <f t="shared" si="0"/>
        <v>11.520000000000003</v>
      </c>
      <c r="J29" s="218"/>
      <c r="K29" s="219">
        <f>34*1.47+4*34*0.29+2*1.35+2*0.26+9*1.47+4*9*0.29+5*1.35+5*0.26</f>
        <v>124.35999999999999</v>
      </c>
      <c r="L29" s="218">
        <f t="shared" si="2"/>
        <v>19.151439999999997</v>
      </c>
      <c r="M29" s="219"/>
      <c r="N29" s="218">
        <f t="shared" si="3"/>
        <v>0</v>
      </c>
      <c r="O29" s="219"/>
      <c r="P29" s="219">
        <f t="shared" si="4"/>
        <v>0</v>
      </c>
      <c r="Q29" s="219"/>
      <c r="R29" s="219">
        <f t="shared" si="5"/>
        <v>0</v>
      </c>
      <c r="S29" s="219"/>
      <c r="T29" s="219">
        <f t="shared" si="6"/>
        <v>0</v>
      </c>
      <c r="U29" s="219">
        <f>12*1.4+12*1.78+12*0.78+12*5.54</f>
        <v>114</v>
      </c>
      <c r="V29" s="219">
        <f t="shared" si="7"/>
        <v>179.892</v>
      </c>
      <c r="W29" s="219"/>
      <c r="X29" s="219">
        <f t="shared" si="8"/>
        <v>0</v>
      </c>
      <c r="Y29" s="219"/>
      <c r="Z29" s="219">
        <f t="shared" si="9"/>
        <v>0</v>
      </c>
      <c r="AA29" s="222">
        <f t="shared" si="1"/>
        <v>0.8640000000000001</v>
      </c>
    </row>
    <row r="30" spans="2:27" s="4" customFormat="1" ht="15" hidden="1" customHeight="1" thickBot="1" x14ac:dyDescent="0.3">
      <c r="B30" s="310" t="s">
        <v>325</v>
      </c>
      <c r="C30" s="311"/>
      <c r="D30" s="221">
        <v>1</v>
      </c>
      <c r="E30" s="218">
        <v>0.6</v>
      </c>
      <c r="F30" s="218">
        <v>0.25</v>
      </c>
      <c r="G30" s="218">
        <f>4.9+0.6</f>
        <v>5.5</v>
      </c>
      <c r="H30" s="218">
        <v>3.77</v>
      </c>
      <c r="I30" s="218">
        <f t="shared" si="0"/>
        <v>9.35</v>
      </c>
      <c r="J30" s="218"/>
      <c r="K30" s="219">
        <f>55*1.57+2*55*0.34+6*1.45+12*0.31</f>
        <v>136.17000000000002</v>
      </c>
      <c r="L30" s="218">
        <f t="shared" si="2"/>
        <v>20.970180000000003</v>
      </c>
      <c r="M30" s="219"/>
      <c r="N30" s="218">
        <f t="shared" si="3"/>
        <v>0</v>
      </c>
      <c r="O30" s="219"/>
      <c r="P30" s="219">
        <f t="shared" si="4"/>
        <v>0</v>
      </c>
      <c r="Q30" s="219">
        <f>8*5.74+8*1.07</f>
        <v>54.480000000000004</v>
      </c>
      <c r="R30" s="219">
        <f t="shared" si="5"/>
        <v>33.614160000000005</v>
      </c>
      <c r="S30" s="219"/>
      <c r="T30" s="219">
        <f t="shared" si="6"/>
        <v>0</v>
      </c>
      <c r="U30" s="219"/>
      <c r="V30" s="219">
        <f t="shared" si="7"/>
        <v>0</v>
      </c>
      <c r="W30" s="219"/>
      <c r="X30" s="219">
        <f t="shared" si="8"/>
        <v>0</v>
      </c>
      <c r="Y30" s="219"/>
      <c r="Z30" s="219">
        <f t="shared" si="9"/>
        <v>0</v>
      </c>
      <c r="AA30" s="222">
        <f t="shared" si="1"/>
        <v>0.82499999999999996</v>
      </c>
    </row>
    <row r="31" spans="2:27" s="4" customFormat="1" ht="15" hidden="1" customHeight="1" x14ac:dyDescent="0.25">
      <c r="B31" s="310" t="s">
        <v>326</v>
      </c>
      <c r="C31" s="311"/>
      <c r="D31" s="221">
        <v>1</v>
      </c>
      <c r="E31" s="218">
        <v>0.6</v>
      </c>
      <c r="F31" s="218">
        <v>0.25</v>
      </c>
      <c r="G31" s="218">
        <f>4.9+0.2</f>
        <v>5.1000000000000005</v>
      </c>
      <c r="H31" s="218">
        <v>3.77</v>
      </c>
      <c r="I31" s="218">
        <f t="shared" si="0"/>
        <v>8.67</v>
      </c>
      <c r="J31" s="218"/>
      <c r="K31" s="219">
        <f>51*1.57+2*51*0.34+4*1.45+8*0.31</f>
        <v>123.03</v>
      </c>
      <c r="L31" s="218">
        <f t="shared" si="2"/>
        <v>18.946619999999999</v>
      </c>
      <c r="M31" s="219"/>
      <c r="N31" s="218">
        <f t="shared" si="3"/>
        <v>0</v>
      </c>
      <c r="O31" s="219"/>
      <c r="P31" s="219">
        <f t="shared" si="4"/>
        <v>0</v>
      </c>
      <c r="Q31" s="219"/>
      <c r="R31" s="219">
        <f t="shared" si="5"/>
        <v>0</v>
      </c>
      <c r="S31" s="219">
        <f>20*5.43+20*1.15</f>
        <v>131.6</v>
      </c>
      <c r="T31" s="219">
        <f t="shared" si="6"/>
        <v>126.73079999999999</v>
      </c>
      <c r="U31" s="219"/>
      <c r="V31" s="219">
        <f t="shared" si="7"/>
        <v>0</v>
      </c>
      <c r="W31" s="219"/>
      <c r="X31" s="219">
        <f t="shared" si="8"/>
        <v>0</v>
      </c>
      <c r="Y31" s="219"/>
      <c r="Z31" s="219">
        <f t="shared" si="9"/>
        <v>0</v>
      </c>
      <c r="AA31" s="222">
        <f t="shared" si="1"/>
        <v>0.76500000000000001</v>
      </c>
    </row>
    <row r="32" spans="2:27" s="4" customFormat="1" ht="15" hidden="1" customHeight="1" x14ac:dyDescent="0.25">
      <c r="B32" s="310" t="s">
        <v>327</v>
      </c>
      <c r="C32" s="311"/>
      <c r="D32" s="221">
        <v>1</v>
      </c>
      <c r="E32" s="218">
        <v>0.8</v>
      </c>
      <c r="F32" s="218">
        <v>0.4</v>
      </c>
      <c r="G32" s="218">
        <f t="shared" ref="G32:G48" si="10">4.9+0.2</f>
        <v>5.1000000000000005</v>
      </c>
      <c r="H32" s="218">
        <v>3.77</v>
      </c>
      <c r="I32" s="218">
        <f t="shared" si="0"/>
        <v>12.240000000000004</v>
      </c>
      <c r="J32" s="218"/>
      <c r="K32" s="219">
        <f>26*2.27+52*0.48+9*2.15+36*0.45</f>
        <v>119.53</v>
      </c>
      <c r="L32" s="218">
        <f t="shared" si="2"/>
        <v>18.407620000000001</v>
      </c>
      <c r="M32" s="219"/>
      <c r="N32" s="218">
        <f t="shared" si="3"/>
        <v>0</v>
      </c>
      <c r="O32" s="219"/>
      <c r="P32" s="219">
        <f t="shared" si="4"/>
        <v>0</v>
      </c>
      <c r="Q32" s="219"/>
      <c r="R32" s="219">
        <f t="shared" si="5"/>
        <v>0</v>
      </c>
      <c r="S32" s="219"/>
      <c r="T32" s="219">
        <f t="shared" si="6"/>
        <v>0</v>
      </c>
      <c r="U32" s="219"/>
      <c r="V32" s="219">
        <f t="shared" si="7"/>
        <v>0</v>
      </c>
      <c r="W32" s="219">
        <f>12*5.68+12*2.57</f>
        <v>99</v>
      </c>
      <c r="X32" s="219">
        <f t="shared" si="8"/>
        <v>244.13400000000001</v>
      </c>
      <c r="Y32" s="219"/>
      <c r="Z32" s="219">
        <f t="shared" si="9"/>
        <v>0</v>
      </c>
      <c r="AA32" s="222">
        <f t="shared" si="1"/>
        <v>1.6320000000000006</v>
      </c>
    </row>
    <row r="33" spans="2:27" s="4" customFormat="1" ht="15" hidden="1" customHeight="1" x14ac:dyDescent="0.25">
      <c r="B33" s="310" t="s">
        <v>328</v>
      </c>
      <c r="C33" s="311"/>
      <c r="D33" s="221">
        <v>1</v>
      </c>
      <c r="E33" s="218">
        <v>0.7</v>
      </c>
      <c r="F33" s="218">
        <v>0.3</v>
      </c>
      <c r="G33" s="218">
        <f t="shared" si="10"/>
        <v>5.1000000000000005</v>
      </c>
      <c r="H33" s="218">
        <v>3.77</v>
      </c>
      <c r="I33" s="218">
        <f t="shared" si="0"/>
        <v>10.200000000000001</v>
      </c>
      <c r="J33" s="218"/>
      <c r="K33" s="219">
        <f>51*1.87+4*51*0.39+5*1.75+20*0.36</f>
        <v>190.88</v>
      </c>
      <c r="L33" s="218">
        <f t="shared" si="2"/>
        <v>29.395519999999998</v>
      </c>
      <c r="M33" s="219"/>
      <c r="N33" s="218">
        <f t="shared" si="3"/>
        <v>0</v>
      </c>
      <c r="O33" s="219"/>
      <c r="P33" s="219">
        <f t="shared" si="4"/>
        <v>0</v>
      </c>
      <c r="Q33" s="219"/>
      <c r="R33" s="219">
        <f t="shared" si="5"/>
        <v>0</v>
      </c>
      <c r="S33" s="219"/>
      <c r="T33" s="219">
        <f t="shared" si="6"/>
        <v>0</v>
      </c>
      <c r="U33" s="219">
        <f>12*1.3+12*5.54</f>
        <v>82.080000000000013</v>
      </c>
      <c r="V33" s="219">
        <f t="shared" si="7"/>
        <v>129.52224000000004</v>
      </c>
      <c r="W33" s="219"/>
      <c r="X33" s="219">
        <f t="shared" si="8"/>
        <v>0</v>
      </c>
      <c r="Y33" s="219"/>
      <c r="Z33" s="219">
        <f t="shared" si="9"/>
        <v>0</v>
      </c>
      <c r="AA33" s="222">
        <f t="shared" si="1"/>
        <v>1.0710000000000002</v>
      </c>
    </row>
    <row r="34" spans="2:27" s="4" customFormat="1" ht="15" hidden="1" customHeight="1" x14ac:dyDescent="0.25">
      <c r="B34" s="310" t="s">
        <v>329</v>
      </c>
      <c r="C34" s="311"/>
      <c r="D34" s="221">
        <v>1</v>
      </c>
      <c r="E34" s="218">
        <v>0.7</v>
      </c>
      <c r="F34" s="218">
        <v>0.25</v>
      </c>
      <c r="G34" s="218">
        <f t="shared" si="10"/>
        <v>5.1000000000000005</v>
      </c>
      <c r="H34" s="218">
        <v>3.77</v>
      </c>
      <c r="I34" s="218">
        <f t="shared" si="0"/>
        <v>9.6900000000000013</v>
      </c>
      <c r="J34" s="218"/>
      <c r="K34" s="219">
        <f>51*1.77+3*51+0.34+6*1.65+18*0.31</f>
        <v>259.08999999999997</v>
      </c>
      <c r="L34" s="218">
        <f t="shared" si="2"/>
        <v>39.899859999999997</v>
      </c>
      <c r="M34" s="219"/>
      <c r="N34" s="218">
        <f t="shared" si="3"/>
        <v>0</v>
      </c>
      <c r="O34" s="219"/>
      <c r="P34" s="219">
        <f t="shared" si="4"/>
        <v>0</v>
      </c>
      <c r="Q34" s="219"/>
      <c r="R34" s="219">
        <f t="shared" si="5"/>
        <v>0</v>
      </c>
      <c r="S34" s="219">
        <f>10*1.1+10*5.43</f>
        <v>65.3</v>
      </c>
      <c r="T34" s="219">
        <f t="shared" si="6"/>
        <v>62.883899999999997</v>
      </c>
      <c r="U34" s="219"/>
      <c r="V34" s="219">
        <f t="shared" si="7"/>
        <v>0</v>
      </c>
      <c r="W34" s="219"/>
      <c r="X34" s="219">
        <f t="shared" si="8"/>
        <v>0</v>
      </c>
      <c r="Y34" s="219"/>
      <c r="Z34" s="219">
        <f t="shared" si="9"/>
        <v>0</v>
      </c>
      <c r="AA34" s="222">
        <f t="shared" si="1"/>
        <v>0.89250000000000007</v>
      </c>
    </row>
    <row r="35" spans="2:27" s="4" customFormat="1" ht="15" hidden="1" customHeight="1" x14ac:dyDescent="0.25">
      <c r="B35" s="310" t="s">
        <v>330</v>
      </c>
      <c r="C35" s="311"/>
      <c r="D35" s="221">
        <v>1</v>
      </c>
      <c r="E35" s="218">
        <v>0.6</v>
      </c>
      <c r="F35" s="218">
        <v>0.2</v>
      </c>
      <c r="G35" s="218">
        <f>4.9+0.2+0.4+1.7</f>
        <v>7.2000000000000011</v>
      </c>
      <c r="H35" s="218">
        <v>3.77</v>
      </c>
      <c r="I35" s="218">
        <f t="shared" si="0"/>
        <v>11.520000000000003</v>
      </c>
      <c r="J35" s="218"/>
      <c r="K35" s="219">
        <f>51*1.47+102*0.29+3*1.35+6*0.26+13*1.47+26*0.29</f>
        <v>136.80999999999997</v>
      </c>
      <c r="L35" s="218">
        <f t="shared" si="2"/>
        <v>21.068739999999995</v>
      </c>
      <c r="M35" s="219"/>
      <c r="N35" s="218">
        <f t="shared" si="3"/>
        <v>0</v>
      </c>
      <c r="O35" s="219"/>
      <c r="P35" s="219">
        <f t="shared" si="4"/>
        <v>0</v>
      </c>
      <c r="Q35" s="219">
        <f>8*1.37+8*1.27+8*1.58+8*0.58+8*5.34</f>
        <v>81.12</v>
      </c>
      <c r="R35" s="219">
        <f t="shared" si="5"/>
        <v>50.05104</v>
      </c>
      <c r="S35" s="219"/>
      <c r="T35" s="219">
        <f t="shared" si="6"/>
        <v>0</v>
      </c>
      <c r="U35" s="219"/>
      <c r="V35" s="219">
        <f t="shared" si="7"/>
        <v>0</v>
      </c>
      <c r="W35" s="219"/>
      <c r="X35" s="219">
        <f t="shared" si="8"/>
        <v>0</v>
      </c>
      <c r="Y35" s="219"/>
      <c r="Z35" s="219">
        <f t="shared" si="9"/>
        <v>0</v>
      </c>
      <c r="AA35" s="222">
        <f t="shared" si="1"/>
        <v>0.8640000000000001</v>
      </c>
    </row>
    <row r="36" spans="2:27" s="4" customFormat="1" ht="15" hidden="1" customHeight="1" x14ac:dyDescent="0.25">
      <c r="B36" s="310" t="s">
        <v>331</v>
      </c>
      <c r="C36" s="311"/>
      <c r="D36" s="221">
        <v>1</v>
      </c>
      <c r="E36" s="218">
        <v>0.4</v>
      </c>
      <c r="F36" s="218">
        <v>0.2</v>
      </c>
      <c r="G36" s="218">
        <f>4.9+0.2+0.4+1.7</f>
        <v>7.2000000000000011</v>
      </c>
      <c r="H36" s="218">
        <v>3.77</v>
      </c>
      <c r="I36" s="218">
        <f t="shared" si="0"/>
        <v>8.6400000000000023</v>
      </c>
      <c r="J36" s="218"/>
      <c r="K36" s="219">
        <f>34*1.07+34*0.29+2*0.95+2*0.26+9*1.07+9*0.29</f>
        <v>60.900000000000006</v>
      </c>
      <c r="L36" s="218">
        <f t="shared" si="2"/>
        <v>9.3786000000000005</v>
      </c>
      <c r="M36" s="219"/>
      <c r="N36" s="218">
        <f t="shared" si="3"/>
        <v>0</v>
      </c>
      <c r="O36" s="219">
        <f>8*0.96+8*0.29</f>
        <v>10</v>
      </c>
      <c r="P36" s="219">
        <f t="shared" si="4"/>
        <v>3.95</v>
      </c>
      <c r="Q36" s="219"/>
      <c r="R36" s="219">
        <f t="shared" si="5"/>
        <v>0</v>
      </c>
      <c r="S36" s="219">
        <f>18*1.35+18*1.67+18*0.67+18*5.43</f>
        <v>164.16</v>
      </c>
      <c r="T36" s="219">
        <f t="shared" si="6"/>
        <v>158.08607999999998</v>
      </c>
      <c r="U36" s="219"/>
      <c r="V36" s="219">
        <f t="shared" si="7"/>
        <v>0</v>
      </c>
      <c r="W36" s="219"/>
      <c r="X36" s="219">
        <f t="shared" si="8"/>
        <v>0</v>
      </c>
      <c r="Y36" s="219"/>
      <c r="Z36" s="219">
        <f t="shared" si="9"/>
        <v>0</v>
      </c>
      <c r="AA36" s="222">
        <f t="shared" si="1"/>
        <v>0.57600000000000018</v>
      </c>
    </row>
    <row r="37" spans="2:27" s="4" customFormat="1" ht="15" hidden="1" customHeight="1" x14ac:dyDescent="0.25">
      <c r="B37" s="310" t="s">
        <v>332</v>
      </c>
      <c r="C37" s="311"/>
      <c r="D37" s="221">
        <v>1</v>
      </c>
      <c r="E37" s="218">
        <v>0.7</v>
      </c>
      <c r="F37" s="218">
        <v>0.2</v>
      </c>
      <c r="G37" s="218">
        <f t="shared" si="10"/>
        <v>5.1000000000000005</v>
      </c>
      <c r="H37" s="218">
        <v>3.77</v>
      </c>
      <c r="I37" s="218">
        <f t="shared" si="0"/>
        <v>9.18</v>
      </c>
      <c r="J37" s="218"/>
      <c r="K37" s="219">
        <f>34*1.67+5*34*0.29+4*1.55+4*0.26</f>
        <v>113.32000000000001</v>
      </c>
      <c r="L37" s="218">
        <f t="shared" si="2"/>
        <v>17.451280000000001</v>
      </c>
      <c r="M37" s="219"/>
      <c r="N37" s="218">
        <f t="shared" si="3"/>
        <v>0</v>
      </c>
      <c r="O37" s="219"/>
      <c r="P37" s="219">
        <f t="shared" si="4"/>
        <v>0</v>
      </c>
      <c r="Q37" s="219"/>
      <c r="R37" s="219">
        <f t="shared" si="5"/>
        <v>0</v>
      </c>
      <c r="S37" s="219"/>
      <c r="T37" s="219">
        <f t="shared" si="6"/>
        <v>0</v>
      </c>
      <c r="U37" s="219">
        <f>14*1.25+14*5.54</f>
        <v>95.06</v>
      </c>
      <c r="V37" s="219">
        <f t="shared" si="7"/>
        <v>150.00468000000001</v>
      </c>
      <c r="W37" s="219"/>
      <c r="X37" s="219">
        <f t="shared" si="8"/>
        <v>0</v>
      </c>
      <c r="Y37" s="219"/>
      <c r="Z37" s="219">
        <f t="shared" si="9"/>
        <v>0</v>
      </c>
      <c r="AA37" s="222">
        <f t="shared" si="1"/>
        <v>0.71399999999999997</v>
      </c>
    </row>
    <row r="38" spans="2:27" s="4" customFormat="1" ht="15" hidden="1" customHeight="1" x14ac:dyDescent="0.25">
      <c r="B38" s="310" t="s">
        <v>333</v>
      </c>
      <c r="C38" s="311"/>
      <c r="D38" s="221">
        <v>1</v>
      </c>
      <c r="E38" s="218">
        <v>0.8</v>
      </c>
      <c r="F38" s="218">
        <v>0.4</v>
      </c>
      <c r="G38" s="218">
        <f t="shared" si="10"/>
        <v>5.1000000000000005</v>
      </c>
      <c r="H38" s="218">
        <v>3.77</v>
      </c>
      <c r="I38" s="218">
        <f t="shared" si="0"/>
        <v>12.240000000000004</v>
      </c>
      <c r="J38" s="218"/>
      <c r="K38" s="219"/>
      <c r="L38" s="218">
        <f t="shared" si="2"/>
        <v>0</v>
      </c>
      <c r="M38" s="219">
        <f>51*2.28+2*51*0.52+11*2.28+2*11*0.52</f>
        <v>205.83999999999997</v>
      </c>
      <c r="N38" s="218">
        <f t="shared" si="3"/>
        <v>50.430799999999991</v>
      </c>
      <c r="O38" s="219"/>
      <c r="P38" s="219">
        <f t="shared" si="4"/>
        <v>0</v>
      </c>
      <c r="Q38" s="219"/>
      <c r="R38" s="219">
        <f t="shared" si="5"/>
        <v>0</v>
      </c>
      <c r="S38" s="219"/>
      <c r="T38" s="219">
        <f t="shared" si="6"/>
        <v>0</v>
      </c>
      <c r="U38" s="219"/>
      <c r="V38" s="219">
        <f t="shared" si="7"/>
        <v>0</v>
      </c>
      <c r="W38" s="219">
        <f>20*1.87+20*5.68</f>
        <v>151</v>
      </c>
      <c r="X38" s="219">
        <f t="shared" si="8"/>
        <v>372.36600000000004</v>
      </c>
      <c r="Y38" s="219"/>
      <c r="Z38" s="219">
        <f t="shared" si="9"/>
        <v>0</v>
      </c>
      <c r="AA38" s="222">
        <f t="shared" si="1"/>
        <v>1.6320000000000006</v>
      </c>
    </row>
    <row r="39" spans="2:27" s="4" customFormat="1" ht="15" hidden="1" customHeight="1" x14ac:dyDescent="0.25">
      <c r="B39" s="310" t="s">
        <v>334</v>
      </c>
      <c r="C39" s="311"/>
      <c r="D39" s="221">
        <v>1</v>
      </c>
      <c r="E39" s="218">
        <v>0.8</v>
      </c>
      <c r="F39" s="218">
        <v>0.4</v>
      </c>
      <c r="G39" s="218">
        <f t="shared" si="10"/>
        <v>5.1000000000000005</v>
      </c>
      <c r="H39" s="218">
        <v>3.77</v>
      </c>
      <c r="I39" s="218">
        <f t="shared" si="0"/>
        <v>12.240000000000004</v>
      </c>
      <c r="J39" s="218"/>
      <c r="K39" s="219">
        <f>6*2.15+12*0.45</f>
        <v>18.299999999999997</v>
      </c>
      <c r="L39" s="218">
        <f t="shared" si="2"/>
        <v>2.8181999999999996</v>
      </c>
      <c r="M39" s="219">
        <f>51*2.28+2*51*0.52</f>
        <v>169.32</v>
      </c>
      <c r="N39" s="218">
        <f t="shared" si="3"/>
        <v>41.483399999999996</v>
      </c>
      <c r="O39" s="219"/>
      <c r="P39" s="219">
        <f t="shared" si="4"/>
        <v>0</v>
      </c>
      <c r="Q39" s="219"/>
      <c r="R39" s="219">
        <f t="shared" si="5"/>
        <v>0</v>
      </c>
      <c r="S39" s="219"/>
      <c r="T39" s="219">
        <f t="shared" si="6"/>
        <v>0</v>
      </c>
      <c r="U39" s="219"/>
      <c r="V39" s="219">
        <f t="shared" si="7"/>
        <v>0</v>
      </c>
      <c r="W39" s="219">
        <f>18*1.87+18*5.68</f>
        <v>135.9</v>
      </c>
      <c r="X39" s="219">
        <f t="shared" si="8"/>
        <v>335.12940000000003</v>
      </c>
      <c r="Y39" s="219"/>
      <c r="Z39" s="219">
        <f t="shared" si="9"/>
        <v>0</v>
      </c>
      <c r="AA39" s="222">
        <f t="shared" si="1"/>
        <v>1.6320000000000006</v>
      </c>
    </row>
    <row r="40" spans="2:27" s="4" customFormat="1" ht="15" hidden="1" customHeight="1" x14ac:dyDescent="0.25">
      <c r="B40" s="310" t="s">
        <v>335</v>
      </c>
      <c r="C40" s="311"/>
      <c r="D40" s="221">
        <v>1</v>
      </c>
      <c r="E40" s="218">
        <v>0.6</v>
      </c>
      <c r="F40" s="218">
        <v>0.25</v>
      </c>
      <c r="G40" s="218">
        <f t="shared" si="10"/>
        <v>5.1000000000000005</v>
      </c>
      <c r="H40" s="218">
        <v>3.77</v>
      </c>
      <c r="I40" s="218">
        <f t="shared" si="0"/>
        <v>8.67</v>
      </c>
      <c r="J40" s="218"/>
      <c r="K40" s="219">
        <f>51*1.57+102*0.34+6*1.57+12*0.34</f>
        <v>128.25</v>
      </c>
      <c r="L40" s="218">
        <f t="shared" si="2"/>
        <v>19.750499999999999</v>
      </c>
      <c r="M40" s="219"/>
      <c r="N40" s="218">
        <f t="shared" si="3"/>
        <v>0</v>
      </c>
      <c r="O40" s="219"/>
      <c r="P40" s="219">
        <f t="shared" si="4"/>
        <v>0</v>
      </c>
      <c r="Q40" s="219"/>
      <c r="R40" s="219">
        <f t="shared" si="5"/>
        <v>0</v>
      </c>
      <c r="S40" s="219">
        <f>8*1.15+8*5.43</f>
        <v>52.64</v>
      </c>
      <c r="T40" s="219">
        <f t="shared" si="6"/>
        <v>50.692320000000002</v>
      </c>
      <c r="U40" s="219"/>
      <c r="V40" s="219">
        <f t="shared" si="7"/>
        <v>0</v>
      </c>
      <c r="W40" s="219"/>
      <c r="X40" s="219">
        <f t="shared" si="8"/>
        <v>0</v>
      </c>
      <c r="Y40" s="219"/>
      <c r="Z40" s="219">
        <f t="shared" si="9"/>
        <v>0</v>
      </c>
      <c r="AA40" s="222">
        <f t="shared" si="1"/>
        <v>0.76500000000000001</v>
      </c>
    </row>
    <row r="41" spans="2:27" s="4" customFormat="1" ht="15" hidden="1" customHeight="1" x14ac:dyDescent="0.25">
      <c r="B41" s="310" t="s">
        <v>336</v>
      </c>
      <c r="C41" s="311"/>
      <c r="D41" s="221">
        <v>1</v>
      </c>
      <c r="E41" s="218">
        <v>0.6</v>
      </c>
      <c r="F41" s="218">
        <v>0.2</v>
      </c>
      <c r="G41" s="218">
        <f t="shared" si="10"/>
        <v>5.1000000000000005</v>
      </c>
      <c r="H41" s="218">
        <v>3.77</v>
      </c>
      <c r="I41" s="218">
        <f t="shared" si="0"/>
        <v>8.1600000000000019</v>
      </c>
      <c r="J41" s="218"/>
      <c r="K41" s="219">
        <f>51*1.47+204*0.29+6*1.47+24*0.29</f>
        <v>149.91</v>
      </c>
      <c r="L41" s="218">
        <f t="shared" si="2"/>
        <v>23.08614</v>
      </c>
      <c r="M41" s="219"/>
      <c r="N41" s="218">
        <f t="shared" si="3"/>
        <v>0</v>
      </c>
      <c r="O41" s="219"/>
      <c r="P41" s="219">
        <f t="shared" si="4"/>
        <v>0</v>
      </c>
      <c r="Q41" s="219">
        <f>12*1.07+12*5.34</f>
        <v>76.92</v>
      </c>
      <c r="R41" s="219">
        <f t="shared" si="5"/>
        <v>47.45964</v>
      </c>
      <c r="S41" s="219"/>
      <c r="T41" s="219">
        <f t="shared" si="6"/>
        <v>0</v>
      </c>
      <c r="U41" s="219"/>
      <c r="V41" s="219">
        <f t="shared" si="7"/>
        <v>0</v>
      </c>
      <c r="W41" s="219"/>
      <c r="X41" s="219">
        <f t="shared" si="8"/>
        <v>0</v>
      </c>
      <c r="Y41" s="219"/>
      <c r="Z41" s="219">
        <f t="shared" si="9"/>
        <v>0</v>
      </c>
      <c r="AA41" s="222">
        <f t="shared" si="1"/>
        <v>0.61199999999999999</v>
      </c>
    </row>
    <row r="42" spans="2:27" s="4" customFormat="1" ht="15" hidden="1" customHeight="1" x14ac:dyDescent="0.25">
      <c r="B42" s="310" t="s">
        <v>337</v>
      </c>
      <c r="C42" s="311"/>
      <c r="D42" s="221">
        <v>1</v>
      </c>
      <c r="E42" s="218">
        <v>0.7</v>
      </c>
      <c r="F42" s="218">
        <v>0.2</v>
      </c>
      <c r="G42" s="218">
        <f t="shared" si="10"/>
        <v>5.1000000000000005</v>
      </c>
      <c r="H42" s="218">
        <v>3.77</v>
      </c>
      <c r="I42" s="218">
        <f t="shared" si="0"/>
        <v>9.18</v>
      </c>
      <c r="J42" s="218"/>
      <c r="K42" s="219">
        <f>36*1.67+4*34*0.29+4*1.67+16*0.29</f>
        <v>110.88000000000001</v>
      </c>
      <c r="L42" s="218">
        <f t="shared" si="2"/>
        <v>17.075520000000001</v>
      </c>
      <c r="M42" s="219"/>
      <c r="N42" s="218">
        <f t="shared" si="3"/>
        <v>0</v>
      </c>
      <c r="O42" s="219"/>
      <c r="P42" s="219">
        <f t="shared" si="4"/>
        <v>0</v>
      </c>
      <c r="Q42" s="219"/>
      <c r="R42" s="219">
        <f t="shared" si="5"/>
        <v>0</v>
      </c>
      <c r="S42" s="219"/>
      <c r="T42" s="219">
        <f t="shared" si="6"/>
        <v>0</v>
      </c>
      <c r="U42" s="219">
        <f>12*1.25+12*5.54</f>
        <v>81.48</v>
      </c>
      <c r="V42" s="219">
        <f t="shared" si="7"/>
        <v>128.57544000000001</v>
      </c>
      <c r="W42" s="219"/>
      <c r="X42" s="219">
        <f t="shared" si="8"/>
        <v>0</v>
      </c>
      <c r="Y42" s="219"/>
      <c r="Z42" s="219">
        <f t="shared" si="9"/>
        <v>0</v>
      </c>
      <c r="AA42" s="222">
        <f t="shared" si="1"/>
        <v>0.71399999999999997</v>
      </c>
    </row>
    <row r="43" spans="2:27" s="4" customFormat="1" ht="15" hidden="1" customHeight="1" x14ac:dyDescent="0.25">
      <c r="B43" s="310" t="s">
        <v>338</v>
      </c>
      <c r="C43" s="311"/>
      <c r="D43" s="221">
        <v>1</v>
      </c>
      <c r="E43" s="218">
        <v>0.6</v>
      </c>
      <c r="F43" s="218">
        <v>0.2</v>
      </c>
      <c r="G43" s="218">
        <f t="shared" si="10"/>
        <v>5.1000000000000005</v>
      </c>
      <c r="H43" s="218">
        <v>3.77</v>
      </c>
      <c r="I43" s="218">
        <f t="shared" si="0"/>
        <v>8.1600000000000019</v>
      </c>
      <c r="J43" s="218"/>
      <c r="K43" s="219">
        <f>34*1.47+34*0.29+6*1.47+6*0.29</f>
        <v>70.399999999999991</v>
      </c>
      <c r="L43" s="218">
        <f t="shared" si="2"/>
        <v>10.841599999999998</v>
      </c>
      <c r="M43" s="219"/>
      <c r="N43" s="218">
        <f t="shared" si="3"/>
        <v>0</v>
      </c>
      <c r="O43" s="219"/>
      <c r="P43" s="219">
        <f t="shared" si="4"/>
        <v>0</v>
      </c>
      <c r="Q43" s="219"/>
      <c r="R43" s="219">
        <f t="shared" si="5"/>
        <v>0</v>
      </c>
      <c r="S43" s="219">
        <f>6*1.35+6*5.43</f>
        <v>40.68</v>
      </c>
      <c r="T43" s="219">
        <f t="shared" si="6"/>
        <v>39.174839999999996</v>
      </c>
      <c r="U43" s="219"/>
      <c r="V43" s="219">
        <f t="shared" si="7"/>
        <v>0</v>
      </c>
      <c r="W43" s="219"/>
      <c r="X43" s="219">
        <f t="shared" si="8"/>
        <v>0</v>
      </c>
      <c r="Y43" s="219"/>
      <c r="Z43" s="219">
        <f t="shared" si="9"/>
        <v>0</v>
      </c>
      <c r="AA43" s="222">
        <f t="shared" si="1"/>
        <v>0.61199999999999999</v>
      </c>
    </row>
    <row r="44" spans="2:27" s="4" customFormat="1" ht="15" hidden="1" customHeight="1" x14ac:dyDescent="0.25">
      <c r="B44" s="310" t="s">
        <v>339</v>
      </c>
      <c r="C44" s="311"/>
      <c r="D44" s="221">
        <v>1</v>
      </c>
      <c r="E44" s="218">
        <v>0.6</v>
      </c>
      <c r="F44" s="218">
        <v>0.2</v>
      </c>
      <c r="G44" s="218">
        <f t="shared" si="10"/>
        <v>5.1000000000000005</v>
      </c>
      <c r="H44" s="218">
        <v>3.77</v>
      </c>
      <c r="I44" s="218">
        <f t="shared" si="0"/>
        <v>8.1600000000000019</v>
      </c>
      <c r="J44" s="218"/>
      <c r="K44" s="219">
        <f>51*1.47+102*0.29+8*1.47+16*0.29</f>
        <v>120.95</v>
      </c>
      <c r="L44" s="218">
        <f t="shared" si="2"/>
        <v>18.626300000000001</v>
      </c>
      <c r="M44" s="219"/>
      <c r="N44" s="218">
        <f t="shared" si="3"/>
        <v>0</v>
      </c>
      <c r="O44" s="219"/>
      <c r="P44" s="219">
        <f t="shared" si="4"/>
        <v>0</v>
      </c>
      <c r="Q44" s="219">
        <f>8*1.27+8*5.34</f>
        <v>52.879999999999995</v>
      </c>
      <c r="R44" s="219">
        <f t="shared" si="5"/>
        <v>32.626959999999997</v>
      </c>
      <c r="S44" s="219"/>
      <c r="T44" s="219">
        <f t="shared" si="6"/>
        <v>0</v>
      </c>
      <c r="U44" s="219"/>
      <c r="V44" s="219">
        <f t="shared" si="7"/>
        <v>0</v>
      </c>
      <c r="W44" s="219"/>
      <c r="X44" s="219">
        <f t="shared" si="8"/>
        <v>0</v>
      </c>
      <c r="Y44" s="219"/>
      <c r="Z44" s="219">
        <f t="shared" si="9"/>
        <v>0</v>
      </c>
      <c r="AA44" s="222">
        <f t="shared" si="1"/>
        <v>0.61199999999999999</v>
      </c>
    </row>
    <row r="45" spans="2:27" s="4" customFormat="1" ht="15" hidden="1" customHeight="1" x14ac:dyDescent="0.25">
      <c r="B45" s="310" t="s">
        <v>340</v>
      </c>
      <c r="C45" s="311"/>
      <c r="D45" s="221">
        <v>1</v>
      </c>
      <c r="E45" s="218">
        <v>0.7</v>
      </c>
      <c r="F45" s="218">
        <v>0.4</v>
      </c>
      <c r="G45" s="218">
        <f>4.9+0.2+0.6</f>
        <v>5.7</v>
      </c>
      <c r="H45" s="218">
        <v>3.77</v>
      </c>
      <c r="I45" s="218">
        <f t="shared" si="0"/>
        <v>12.540000000000001</v>
      </c>
      <c r="J45" s="218"/>
      <c r="K45" s="219">
        <f>34*2.07+2*34*0.49+3*2.07+6*0.49+8*2.07+16*0.49</f>
        <v>137.24999999999997</v>
      </c>
      <c r="L45" s="218">
        <f t="shared" si="2"/>
        <v>21.136499999999995</v>
      </c>
      <c r="M45" s="219"/>
      <c r="N45" s="218">
        <f t="shared" si="3"/>
        <v>0</v>
      </c>
      <c r="O45" s="219"/>
      <c r="P45" s="219">
        <f t="shared" si="4"/>
        <v>0</v>
      </c>
      <c r="Q45" s="219"/>
      <c r="R45" s="219">
        <f t="shared" si="5"/>
        <v>0</v>
      </c>
      <c r="S45" s="219"/>
      <c r="T45" s="219">
        <f t="shared" si="6"/>
        <v>0</v>
      </c>
      <c r="U45" s="219">
        <f>8*1.8+8*0.93+8*5.54</f>
        <v>66.16</v>
      </c>
      <c r="V45" s="219">
        <f t="shared" si="7"/>
        <v>104.40048</v>
      </c>
      <c r="W45" s="219"/>
      <c r="X45" s="219">
        <f t="shared" si="8"/>
        <v>0</v>
      </c>
      <c r="Y45" s="219"/>
      <c r="Z45" s="219">
        <f t="shared" si="9"/>
        <v>0</v>
      </c>
      <c r="AA45" s="222">
        <f t="shared" si="1"/>
        <v>1.5959999999999999</v>
      </c>
    </row>
    <row r="46" spans="2:27" s="4" customFormat="1" ht="15" hidden="1" customHeight="1" x14ac:dyDescent="0.25">
      <c r="B46" s="310" t="s">
        <v>341</v>
      </c>
      <c r="C46" s="311"/>
      <c r="D46" s="221">
        <v>1</v>
      </c>
      <c r="E46" s="218">
        <v>0.7</v>
      </c>
      <c r="F46" s="218">
        <v>0.4</v>
      </c>
      <c r="G46" s="218">
        <f>4.9+0.2+0.6</f>
        <v>5.7</v>
      </c>
      <c r="H46" s="218">
        <v>3.77</v>
      </c>
      <c r="I46" s="218">
        <f t="shared" si="0"/>
        <v>12.540000000000001</v>
      </c>
      <c r="J46" s="218"/>
      <c r="K46" s="219">
        <f>34*2.07+34*0.78+2*34*0.49+3*2.07+3*0.78+6*0.49</f>
        <v>141.71</v>
      </c>
      <c r="L46" s="218">
        <f t="shared" si="2"/>
        <v>21.823340000000002</v>
      </c>
      <c r="M46" s="219"/>
      <c r="N46" s="218">
        <f t="shared" si="3"/>
        <v>0</v>
      </c>
      <c r="O46" s="219"/>
      <c r="P46" s="219">
        <f t="shared" si="4"/>
        <v>0</v>
      </c>
      <c r="Q46" s="219">
        <f>12*2.49+12*0.86+24*0.75</f>
        <v>58.2</v>
      </c>
      <c r="R46" s="219">
        <f t="shared" si="5"/>
        <v>35.909399999999998</v>
      </c>
      <c r="S46" s="219"/>
      <c r="T46" s="219">
        <f t="shared" si="6"/>
        <v>0</v>
      </c>
      <c r="U46" s="219">
        <f>8*1.78+2*2.35+8*1.07+10*0.93+10*5.54</f>
        <v>92.199999999999989</v>
      </c>
      <c r="V46" s="219">
        <f t="shared" si="7"/>
        <v>145.49159999999998</v>
      </c>
      <c r="W46" s="219"/>
      <c r="X46" s="219">
        <f t="shared" si="8"/>
        <v>0</v>
      </c>
      <c r="Y46" s="219"/>
      <c r="Z46" s="219">
        <f t="shared" si="9"/>
        <v>0</v>
      </c>
      <c r="AA46" s="222">
        <f t="shared" si="1"/>
        <v>1.5959999999999999</v>
      </c>
    </row>
    <row r="47" spans="2:27" s="4" customFormat="1" ht="15" hidden="1" customHeight="1" x14ac:dyDescent="0.25">
      <c r="B47" s="310" t="s">
        <v>342</v>
      </c>
      <c r="C47" s="311"/>
      <c r="D47" s="221">
        <v>1</v>
      </c>
      <c r="E47" s="218">
        <v>0.6</v>
      </c>
      <c r="F47" s="218">
        <v>0.35</v>
      </c>
      <c r="G47" s="218">
        <f t="shared" si="10"/>
        <v>5.1000000000000005</v>
      </c>
      <c r="H47" s="218">
        <v>3.77</v>
      </c>
      <c r="I47" s="218">
        <f t="shared" si="0"/>
        <v>9.6900000000000013</v>
      </c>
      <c r="J47" s="218"/>
      <c r="K47" s="219">
        <f>34*1.77+34*0.44+5*1.65+5*0.41</f>
        <v>85.44</v>
      </c>
      <c r="L47" s="218">
        <f t="shared" si="2"/>
        <v>13.15776</v>
      </c>
      <c r="M47" s="219"/>
      <c r="N47" s="218">
        <f t="shared" si="3"/>
        <v>0</v>
      </c>
      <c r="O47" s="219"/>
      <c r="P47" s="219">
        <f t="shared" si="4"/>
        <v>0</v>
      </c>
      <c r="Q47" s="219"/>
      <c r="R47" s="219">
        <f t="shared" si="5"/>
        <v>0</v>
      </c>
      <c r="S47" s="219"/>
      <c r="T47" s="219">
        <f t="shared" si="6"/>
        <v>0</v>
      </c>
      <c r="U47" s="219">
        <f>6*1.4+6*5.54</f>
        <v>41.64</v>
      </c>
      <c r="V47" s="219">
        <f t="shared" si="7"/>
        <v>65.707920000000001</v>
      </c>
      <c r="W47" s="219"/>
      <c r="X47" s="219">
        <f t="shared" si="8"/>
        <v>0</v>
      </c>
      <c r="Y47" s="219"/>
      <c r="Z47" s="219">
        <f t="shared" si="9"/>
        <v>0</v>
      </c>
      <c r="AA47" s="222">
        <f t="shared" si="1"/>
        <v>1.0710000000000002</v>
      </c>
    </row>
    <row r="48" spans="2:27" s="4" customFormat="1" ht="15" hidden="1" customHeight="1" x14ac:dyDescent="0.25">
      <c r="B48" s="310" t="s">
        <v>343</v>
      </c>
      <c r="C48" s="311"/>
      <c r="D48" s="221">
        <v>1</v>
      </c>
      <c r="E48" s="218">
        <v>0.7</v>
      </c>
      <c r="F48" s="218">
        <v>0.3</v>
      </c>
      <c r="G48" s="218">
        <f t="shared" si="10"/>
        <v>5.1000000000000005</v>
      </c>
      <c r="H48" s="218">
        <v>3.77</v>
      </c>
      <c r="I48" s="218">
        <f t="shared" si="0"/>
        <v>10.200000000000001</v>
      </c>
      <c r="J48" s="218"/>
      <c r="K48" s="219">
        <f>51*1.87+4*51*0.39+4*1.87+16*0.39</f>
        <v>188.65</v>
      </c>
      <c r="L48" s="218">
        <f t="shared" si="2"/>
        <v>29.052099999999999</v>
      </c>
      <c r="M48" s="219"/>
      <c r="N48" s="218">
        <f t="shared" si="3"/>
        <v>0</v>
      </c>
      <c r="O48" s="219"/>
      <c r="P48" s="219">
        <f t="shared" si="4"/>
        <v>0</v>
      </c>
      <c r="Q48" s="219"/>
      <c r="R48" s="219">
        <f t="shared" si="5"/>
        <v>0</v>
      </c>
      <c r="S48" s="219">
        <f>12*1.1+12*5.43</f>
        <v>78.36</v>
      </c>
      <c r="T48" s="219">
        <f t="shared" si="6"/>
        <v>75.460679999999996</v>
      </c>
      <c r="U48" s="219"/>
      <c r="V48" s="219">
        <f t="shared" si="7"/>
        <v>0</v>
      </c>
      <c r="W48" s="219"/>
      <c r="X48" s="219">
        <f t="shared" si="8"/>
        <v>0</v>
      </c>
      <c r="Y48" s="219"/>
      <c r="Z48" s="219">
        <f t="shared" si="9"/>
        <v>0</v>
      </c>
      <c r="AA48" s="222">
        <f t="shared" si="1"/>
        <v>1.0710000000000002</v>
      </c>
    </row>
    <row r="49" spans="2:27" s="4" customFormat="1" ht="15" hidden="1" customHeight="1" x14ac:dyDescent="0.25">
      <c r="B49" s="310" t="s">
        <v>344</v>
      </c>
      <c r="C49" s="311"/>
      <c r="D49" s="221">
        <v>1</v>
      </c>
      <c r="E49" s="218">
        <v>0.7</v>
      </c>
      <c r="F49" s="218">
        <v>0.4</v>
      </c>
      <c r="G49" s="218">
        <f>4.9+0.2+0.6</f>
        <v>5.7</v>
      </c>
      <c r="H49" s="218">
        <v>3.77</v>
      </c>
      <c r="I49" s="218">
        <f t="shared" si="0"/>
        <v>12.540000000000001</v>
      </c>
      <c r="J49" s="218"/>
      <c r="K49" s="219"/>
      <c r="L49" s="218">
        <f t="shared" si="2"/>
        <v>0</v>
      </c>
      <c r="M49" s="219">
        <f>51*2.08+3*51*0.52+4*2.08+12*0.52+12*2.08+3*12*0.52</f>
        <v>243.88</v>
      </c>
      <c r="N49" s="218">
        <f t="shared" si="3"/>
        <v>59.750599999999999</v>
      </c>
      <c r="O49" s="219"/>
      <c r="P49" s="219">
        <f t="shared" si="4"/>
        <v>0</v>
      </c>
      <c r="Q49" s="219"/>
      <c r="R49" s="219">
        <f t="shared" si="5"/>
        <v>0</v>
      </c>
      <c r="S49" s="219"/>
      <c r="T49" s="219">
        <f t="shared" si="6"/>
        <v>0</v>
      </c>
      <c r="U49" s="219"/>
      <c r="V49" s="219">
        <f t="shared" si="7"/>
        <v>0</v>
      </c>
      <c r="W49" s="219">
        <f>10*1.92+10*1.07+10*5.68</f>
        <v>86.699999999999989</v>
      </c>
      <c r="X49" s="219">
        <f t="shared" si="8"/>
        <v>213.8022</v>
      </c>
      <c r="Y49" s="219"/>
      <c r="Z49" s="219">
        <f t="shared" si="9"/>
        <v>0</v>
      </c>
      <c r="AA49" s="222">
        <f t="shared" si="1"/>
        <v>1.5959999999999999</v>
      </c>
    </row>
    <row r="50" spans="2:27" s="4" customFormat="1" ht="15" hidden="1" customHeight="1" x14ac:dyDescent="0.25">
      <c r="B50" s="310" t="s">
        <v>345</v>
      </c>
      <c r="C50" s="311"/>
      <c r="D50" s="221">
        <v>1</v>
      </c>
      <c r="E50" s="218">
        <v>0.7</v>
      </c>
      <c r="F50" s="218">
        <v>0.4</v>
      </c>
      <c r="G50" s="218">
        <f>4.9+0.2+0.6</f>
        <v>5.7</v>
      </c>
      <c r="H50" s="218">
        <v>3.77</v>
      </c>
      <c r="I50" s="218">
        <f t="shared" si="0"/>
        <v>12.540000000000001</v>
      </c>
      <c r="J50" s="218"/>
      <c r="K50" s="219"/>
      <c r="L50" s="218">
        <f t="shared" si="2"/>
        <v>0</v>
      </c>
      <c r="M50" s="219">
        <f>51*2.08+3*51*0.52+2*2.07+6*0.48+17*2.08+3*17*0.52</f>
        <v>254.54</v>
      </c>
      <c r="N50" s="218">
        <f t="shared" si="3"/>
        <v>62.362299999999998</v>
      </c>
      <c r="O50" s="219"/>
      <c r="P50" s="219">
        <f t="shared" si="4"/>
        <v>0</v>
      </c>
      <c r="Q50" s="219"/>
      <c r="R50" s="219">
        <f t="shared" si="5"/>
        <v>0</v>
      </c>
      <c r="S50" s="219"/>
      <c r="T50" s="219">
        <f t="shared" si="6"/>
        <v>0</v>
      </c>
      <c r="U50" s="219"/>
      <c r="V50" s="219">
        <f t="shared" si="7"/>
        <v>0</v>
      </c>
      <c r="W50" s="219">
        <f>10*2.47+10*1.07+10*5.68</f>
        <v>92.2</v>
      </c>
      <c r="X50" s="219">
        <f t="shared" si="8"/>
        <v>227.36520000000002</v>
      </c>
      <c r="Y50" s="219"/>
      <c r="Z50" s="219">
        <f t="shared" si="9"/>
        <v>0</v>
      </c>
      <c r="AA50" s="222">
        <f t="shared" si="1"/>
        <v>1.5959999999999999</v>
      </c>
    </row>
    <row r="51" spans="2:27" s="182" customFormat="1" ht="15" hidden="1" customHeight="1" x14ac:dyDescent="0.25">
      <c r="B51" s="312"/>
      <c r="C51" s="313"/>
      <c r="D51" s="223"/>
      <c r="E51" s="224"/>
      <c r="F51" s="224"/>
      <c r="G51" s="224"/>
      <c r="H51" s="224">
        <v>3.77</v>
      </c>
      <c r="I51" s="224">
        <f t="shared" si="0"/>
        <v>0</v>
      </c>
      <c r="J51" s="224"/>
      <c r="K51" s="209"/>
      <c r="L51" s="224">
        <f t="shared" si="2"/>
        <v>0</v>
      </c>
      <c r="M51" s="209"/>
      <c r="N51" s="224">
        <f t="shared" si="3"/>
        <v>0</v>
      </c>
      <c r="O51" s="209"/>
      <c r="P51" s="225">
        <f t="shared" si="4"/>
        <v>0</v>
      </c>
      <c r="Q51" s="209"/>
      <c r="R51" s="225">
        <f t="shared" si="5"/>
        <v>0</v>
      </c>
      <c r="S51" s="209"/>
      <c r="T51" s="225">
        <f t="shared" si="6"/>
        <v>0</v>
      </c>
      <c r="U51" s="209"/>
      <c r="V51" s="225">
        <f t="shared" si="7"/>
        <v>0</v>
      </c>
      <c r="W51" s="209"/>
      <c r="X51" s="225">
        <f t="shared" si="8"/>
        <v>0</v>
      </c>
      <c r="Y51" s="209"/>
      <c r="Z51" s="225">
        <f t="shared" si="9"/>
        <v>0</v>
      </c>
      <c r="AA51" s="226">
        <f t="shared" si="1"/>
        <v>0</v>
      </c>
    </row>
    <row r="52" spans="2:27" s="182" customFormat="1" ht="30" hidden="1" customHeight="1" x14ac:dyDescent="0.25">
      <c r="B52" s="269" t="s">
        <v>222</v>
      </c>
      <c r="C52" s="270"/>
      <c r="D52" s="270"/>
      <c r="E52" s="270"/>
      <c r="F52" s="270"/>
      <c r="G52" s="270"/>
      <c r="H52" s="214"/>
      <c r="I52" s="192">
        <f t="shared" ref="I52:AA52" si="11">SUM(I12:I51)</f>
        <v>388.48000000000019</v>
      </c>
      <c r="J52" s="192">
        <f t="shared" si="11"/>
        <v>0</v>
      </c>
      <c r="K52" s="193">
        <f t="shared" si="11"/>
        <v>4352.380000000001</v>
      </c>
      <c r="L52" s="192">
        <f t="shared" si="11"/>
        <v>670.26652000000001</v>
      </c>
      <c r="M52" s="194">
        <f t="shared" si="11"/>
        <v>1283.2799999999997</v>
      </c>
      <c r="N52" s="195">
        <f t="shared" si="11"/>
        <v>314.40359999999998</v>
      </c>
      <c r="O52" s="194">
        <f t="shared" si="11"/>
        <v>10</v>
      </c>
      <c r="P52" s="195">
        <f t="shared" si="11"/>
        <v>3.95</v>
      </c>
      <c r="Q52" s="194">
        <f t="shared" si="11"/>
        <v>1100.5</v>
      </c>
      <c r="R52" s="195">
        <f t="shared" si="11"/>
        <v>679.00850000000014</v>
      </c>
      <c r="S52" s="194">
        <f t="shared" si="11"/>
        <v>663.74</v>
      </c>
      <c r="T52" s="195">
        <f t="shared" si="11"/>
        <v>639.18162000000007</v>
      </c>
      <c r="U52" s="194">
        <f t="shared" si="11"/>
        <v>668.18</v>
      </c>
      <c r="V52" s="195">
        <f t="shared" si="11"/>
        <v>1054.38804</v>
      </c>
      <c r="W52" s="194">
        <f t="shared" si="11"/>
        <v>865.8</v>
      </c>
      <c r="X52" s="195">
        <f t="shared" si="11"/>
        <v>2135.0628000000002</v>
      </c>
      <c r="Y52" s="194">
        <f t="shared" si="11"/>
        <v>0</v>
      </c>
      <c r="Z52" s="195">
        <f t="shared" si="11"/>
        <v>0</v>
      </c>
      <c r="AA52" s="210">
        <f t="shared" si="11"/>
        <v>38.614499999999992</v>
      </c>
    </row>
    <row r="53" spans="2:27" ht="14.25" hidden="1" thickBot="1" x14ac:dyDescent="0.3"/>
    <row r="54" spans="2:27" ht="14.25" hidden="1" thickBot="1" x14ac:dyDescent="0.3"/>
    <row r="55" spans="2:27" ht="14.25" hidden="1" thickBot="1" x14ac:dyDescent="0.3"/>
    <row r="56" spans="2:27" ht="14.25" hidden="1" thickBot="1" x14ac:dyDescent="0.3"/>
    <row r="57" spans="2:27" ht="14.25" hidden="1" thickBot="1" x14ac:dyDescent="0.3"/>
    <row r="58" spans="2:27" ht="14.25" hidden="1" thickBot="1" x14ac:dyDescent="0.3"/>
    <row r="59" spans="2:27" ht="14.25" hidden="1" thickBot="1" x14ac:dyDescent="0.3"/>
    <row r="60" spans="2:27" s="182" customFormat="1" ht="24.95" customHeight="1" x14ac:dyDescent="0.25">
      <c r="B60" s="306" t="s">
        <v>346</v>
      </c>
      <c r="C60" s="307"/>
      <c r="D60" s="227">
        <v>1</v>
      </c>
      <c r="E60" s="228">
        <v>0.15</v>
      </c>
      <c r="F60" s="228">
        <v>0.3</v>
      </c>
      <c r="G60" s="228">
        <v>2.2000000000000002</v>
      </c>
      <c r="H60" s="228">
        <v>3.77</v>
      </c>
      <c r="I60" s="228">
        <f t="shared" ref="I60:I68" si="12">+(E60+F60)*2*G60</f>
        <v>1.98</v>
      </c>
      <c r="J60" s="228"/>
      <c r="K60" s="229">
        <f>4*0.65+17*0.77</f>
        <v>15.69</v>
      </c>
      <c r="L60" s="212">
        <f>+K60*0.154*$D60</f>
        <v>2.4162599999999999</v>
      </c>
      <c r="M60" s="229"/>
      <c r="N60" s="212">
        <f>+M60*0.245*$D60</f>
        <v>0</v>
      </c>
      <c r="O60" s="229"/>
      <c r="P60" s="205">
        <f>+O60*0.395*$D60</f>
        <v>0</v>
      </c>
      <c r="Q60" s="229">
        <f>4*1.67+4*0.87</f>
        <v>10.16</v>
      </c>
      <c r="R60" s="229">
        <f>+Q60*0.617*$D60</f>
        <v>6.2687200000000001</v>
      </c>
      <c r="S60" s="229"/>
      <c r="T60" s="229">
        <f>+S60*0.963*$D60</f>
        <v>0</v>
      </c>
      <c r="U60" s="229"/>
      <c r="V60" s="229">
        <f>+U60*1.578*$D60</f>
        <v>0</v>
      </c>
      <c r="W60" s="229"/>
      <c r="X60" s="229">
        <f>+W60*2.466*$D60</f>
        <v>0</v>
      </c>
      <c r="Y60" s="229"/>
      <c r="Z60" s="229">
        <f>+Y60*3.853*$D60</f>
        <v>0</v>
      </c>
      <c r="AA60" s="230">
        <f t="shared" ref="AA60:AA68" si="13">+E60*F60*G60*$D60</f>
        <v>9.9000000000000005E-2</v>
      </c>
    </row>
    <row r="61" spans="2:27" s="182" customFormat="1" ht="24.95" customHeight="1" x14ac:dyDescent="0.25">
      <c r="B61" s="306" t="s">
        <v>347</v>
      </c>
      <c r="C61" s="307"/>
      <c r="D61" s="211">
        <v>1</v>
      </c>
      <c r="E61" s="212">
        <v>0.15</v>
      </c>
      <c r="F61" s="212">
        <v>0.3</v>
      </c>
      <c r="G61" s="212">
        <v>2.1</v>
      </c>
      <c r="H61" s="212">
        <v>3.77</v>
      </c>
      <c r="I61" s="212">
        <f t="shared" si="12"/>
        <v>1.89</v>
      </c>
      <c r="J61" s="212"/>
      <c r="K61" s="205">
        <f>4*0.65+17*0.77</f>
        <v>15.69</v>
      </c>
      <c r="L61" s="212">
        <f t="shared" ref="L61:L69" si="14">+K61*0.154*$D61</f>
        <v>2.4162599999999999</v>
      </c>
      <c r="M61" s="205"/>
      <c r="N61" s="212">
        <f t="shared" ref="N61:N69" si="15">+M61*0.245*$D61</f>
        <v>0</v>
      </c>
      <c r="O61" s="205"/>
      <c r="P61" s="205">
        <f t="shared" ref="P61:P69" si="16">+O61*0.395*$D61</f>
        <v>0</v>
      </c>
      <c r="Q61" s="205">
        <f>4*0.87+4*1.62</f>
        <v>9.9600000000000009</v>
      </c>
      <c r="R61" s="205">
        <f t="shared" ref="R61:R69" si="17">+Q61*0.617*$D61</f>
        <v>6.1453200000000008</v>
      </c>
      <c r="S61" s="205"/>
      <c r="T61" s="205">
        <f t="shared" ref="T61:T69" si="18">+S61*0.963*$D61</f>
        <v>0</v>
      </c>
      <c r="U61" s="205"/>
      <c r="V61" s="205">
        <f t="shared" ref="V61:V69" si="19">+U61*1.578*$D61</f>
        <v>0</v>
      </c>
      <c r="W61" s="205"/>
      <c r="X61" s="205">
        <f t="shared" ref="X61:X69" si="20">+W61*2.466*$D61</f>
        <v>0</v>
      </c>
      <c r="Y61" s="205"/>
      <c r="Z61" s="205">
        <f t="shared" ref="Z61:Z69" si="21">+Y61*3.853*$D61</f>
        <v>0</v>
      </c>
      <c r="AA61" s="213">
        <f t="shared" si="13"/>
        <v>9.4500000000000001E-2</v>
      </c>
    </row>
    <row r="62" spans="2:27" s="182" customFormat="1" ht="24.95" customHeight="1" x14ac:dyDescent="0.25">
      <c r="B62" s="306" t="s">
        <v>348</v>
      </c>
      <c r="C62" s="307"/>
      <c r="D62" s="211">
        <v>1</v>
      </c>
      <c r="E62" s="212">
        <v>0.15</v>
      </c>
      <c r="F62" s="212">
        <v>0.3</v>
      </c>
      <c r="G62" s="212">
        <f>0.9+0.4</f>
        <v>1.3</v>
      </c>
      <c r="H62" s="212">
        <v>3.77</v>
      </c>
      <c r="I62" s="212">
        <f t="shared" si="12"/>
        <v>1.17</v>
      </c>
      <c r="J62" s="212"/>
      <c r="K62" s="205">
        <f>9*0.77+4*0.65</f>
        <v>9.5299999999999994</v>
      </c>
      <c r="L62" s="212">
        <f t="shared" si="14"/>
        <v>1.4676199999999999</v>
      </c>
      <c r="M62" s="205"/>
      <c r="N62" s="212">
        <f t="shared" si="15"/>
        <v>0</v>
      </c>
      <c r="O62" s="205"/>
      <c r="P62" s="205">
        <f t="shared" si="16"/>
        <v>0</v>
      </c>
      <c r="Q62" s="205">
        <f>4*0.82+4*0.87</f>
        <v>6.76</v>
      </c>
      <c r="R62" s="205">
        <f t="shared" si="17"/>
        <v>4.1709199999999997</v>
      </c>
      <c r="S62" s="205"/>
      <c r="T62" s="205">
        <f t="shared" si="18"/>
        <v>0</v>
      </c>
      <c r="U62" s="205"/>
      <c r="V62" s="205">
        <f t="shared" si="19"/>
        <v>0</v>
      </c>
      <c r="W62" s="205"/>
      <c r="X62" s="205">
        <f t="shared" si="20"/>
        <v>0</v>
      </c>
      <c r="Y62" s="205"/>
      <c r="Z62" s="205">
        <f t="shared" si="21"/>
        <v>0</v>
      </c>
      <c r="AA62" s="213">
        <f t="shared" si="13"/>
        <v>5.8499999999999996E-2</v>
      </c>
    </row>
    <row r="63" spans="2:27" s="182" customFormat="1" ht="24.95" customHeight="1" x14ac:dyDescent="0.25">
      <c r="B63" s="306" t="s">
        <v>350</v>
      </c>
      <c r="C63" s="307"/>
      <c r="D63" s="211">
        <v>2</v>
      </c>
      <c r="E63" s="212">
        <v>0.15</v>
      </c>
      <c r="F63" s="212">
        <v>0.3</v>
      </c>
      <c r="G63" s="212">
        <v>1.2</v>
      </c>
      <c r="H63" s="212">
        <v>3.77</v>
      </c>
      <c r="I63" s="212">
        <f>+((E63+F63)*2*G63)*D63</f>
        <v>2.1599999999999997</v>
      </c>
      <c r="J63" s="212"/>
      <c r="K63" s="205">
        <f>+(12*0.77)*D63</f>
        <v>18.48</v>
      </c>
      <c r="L63" s="212">
        <f t="shared" si="14"/>
        <v>5.69184</v>
      </c>
      <c r="M63" s="205"/>
      <c r="N63" s="212">
        <f t="shared" si="15"/>
        <v>0</v>
      </c>
      <c r="O63" s="205"/>
      <c r="P63" s="205">
        <f t="shared" si="16"/>
        <v>0</v>
      </c>
      <c r="Q63" s="205">
        <f>+(4*1.12)*D63</f>
        <v>8.9600000000000009</v>
      </c>
      <c r="R63" s="205">
        <f t="shared" si="17"/>
        <v>11.056640000000002</v>
      </c>
      <c r="S63" s="205"/>
      <c r="T63" s="205">
        <f t="shared" si="18"/>
        <v>0</v>
      </c>
      <c r="U63" s="205"/>
      <c r="V63" s="205">
        <f t="shared" si="19"/>
        <v>0</v>
      </c>
      <c r="W63" s="205"/>
      <c r="X63" s="205">
        <f t="shared" si="20"/>
        <v>0</v>
      </c>
      <c r="Y63" s="205"/>
      <c r="Z63" s="205">
        <f t="shared" si="21"/>
        <v>0</v>
      </c>
      <c r="AA63" s="213">
        <f t="shared" si="13"/>
        <v>0.108</v>
      </c>
    </row>
    <row r="64" spans="2:27" s="182" customFormat="1" ht="24.95" customHeight="1" x14ac:dyDescent="0.25">
      <c r="B64" s="306" t="s">
        <v>349</v>
      </c>
      <c r="C64" s="307"/>
      <c r="D64" s="211">
        <v>1</v>
      </c>
      <c r="E64" s="212">
        <v>0.15</v>
      </c>
      <c r="F64" s="212">
        <v>0.3</v>
      </c>
      <c r="G64" s="212">
        <v>0.8</v>
      </c>
      <c r="H64" s="212">
        <v>3.77</v>
      </c>
      <c r="I64" s="212">
        <f t="shared" si="12"/>
        <v>0.72</v>
      </c>
      <c r="J64" s="212"/>
      <c r="K64" s="205">
        <f>8*0.77</f>
        <v>6.16</v>
      </c>
      <c r="L64" s="212">
        <f t="shared" si="14"/>
        <v>0.94864000000000004</v>
      </c>
      <c r="M64" s="205"/>
      <c r="N64" s="212">
        <f t="shared" si="15"/>
        <v>0</v>
      </c>
      <c r="O64" s="205"/>
      <c r="P64" s="205">
        <f t="shared" si="16"/>
        <v>0</v>
      </c>
      <c r="Q64" s="205">
        <f>4*0.77</f>
        <v>3.08</v>
      </c>
      <c r="R64" s="205">
        <f t="shared" si="17"/>
        <v>1.90036</v>
      </c>
      <c r="S64" s="205"/>
      <c r="T64" s="205">
        <f t="shared" si="18"/>
        <v>0</v>
      </c>
      <c r="U64" s="205"/>
      <c r="V64" s="205">
        <f t="shared" si="19"/>
        <v>0</v>
      </c>
      <c r="W64" s="205"/>
      <c r="X64" s="205">
        <f t="shared" si="20"/>
        <v>0</v>
      </c>
      <c r="Y64" s="205"/>
      <c r="Z64" s="205">
        <f t="shared" si="21"/>
        <v>0</v>
      </c>
      <c r="AA64" s="213">
        <f t="shared" si="13"/>
        <v>3.5999999999999997E-2</v>
      </c>
    </row>
    <row r="65" spans="2:27" s="182" customFormat="1" ht="24.95" customHeight="1" x14ac:dyDescent="0.25">
      <c r="B65" s="306" t="s">
        <v>393</v>
      </c>
      <c r="C65" s="307"/>
      <c r="D65" s="211">
        <v>1</v>
      </c>
      <c r="E65" s="212">
        <v>0.15</v>
      </c>
      <c r="F65" s="212">
        <v>0.3</v>
      </c>
      <c r="G65" s="212">
        <v>2.7</v>
      </c>
      <c r="H65" s="212">
        <v>3.77</v>
      </c>
      <c r="I65" s="212">
        <f t="shared" si="12"/>
        <v>2.4299999999999997</v>
      </c>
      <c r="J65" s="212"/>
      <c r="K65" s="205">
        <f>5*0.65+27*0.77</f>
        <v>24.04</v>
      </c>
      <c r="L65" s="212">
        <f t="shared" si="14"/>
        <v>3.7021599999999997</v>
      </c>
      <c r="M65" s="205"/>
      <c r="N65" s="212">
        <f t="shared" si="15"/>
        <v>0</v>
      </c>
      <c r="O65" s="205"/>
      <c r="P65" s="205">
        <f t="shared" si="16"/>
        <v>0</v>
      </c>
      <c r="Q65" s="205">
        <f>4*2.62+4*0.97</f>
        <v>14.36</v>
      </c>
      <c r="R65" s="205">
        <f t="shared" si="17"/>
        <v>8.8601200000000002</v>
      </c>
      <c r="S65" s="205"/>
      <c r="T65" s="205">
        <f t="shared" si="18"/>
        <v>0</v>
      </c>
      <c r="U65" s="205"/>
      <c r="V65" s="205">
        <f t="shared" si="19"/>
        <v>0</v>
      </c>
      <c r="W65" s="205"/>
      <c r="X65" s="205">
        <f t="shared" si="20"/>
        <v>0</v>
      </c>
      <c r="Y65" s="205"/>
      <c r="Z65" s="205">
        <f t="shared" si="21"/>
        <v>0</v>
      </c>
      <c r="AA65" s="213">
        <f t="shared" si="13"/>
        <v>0.1215</v>
      </c>
    </row>
    <row r="66" spans="2:27" s="182" customFormat="1" ht="24.95" customHeight="1" x14ac:dyDescent="0.25">
      <c r="B66" s="306" t="s">
        <v>394</v>
      </c>
      <c r="C66" s="307"/>
      <c r="D66" s="211">
        <v>1</v>
      </c>
      <c r="E66" s="212">
        <v>0.15</v>
      </c>
      <c r="F66" s="212">
        <v>0.3</v>
      </c>
      <c r="G66" s="212">
        <v>2.7</v>
      </c>
      <c r="H66" s="212">
        <v>3.77</v>
      </c>
      <c r="I66" s="212">
        <f t="shared" si="12"/>
        <v>2.4299999999999997</v>
      </c>
      <c r="J66" s="212"/>
      <c r="K66" s="205">
        <f t="shared" ref="K66:K68" si="22">5*0.65+27*0.77</f>
        <v>24.04</v>
      </c>
      <c r="L66" s="212">
        <f t="shared" si="14"/>
        <v>3.7021599999999997</v>
      </c>
      <c r="M66" s="205"/>
      <c r="N66" s="212">
        <f t="shared" si="15"/>
        <v>0</v>
      </c>
      <c r="O66" s="205"/>
      <c r="P66" s="205">
        <f t="shared" si="16"/>
        <v>0</v>
      </c>
      <c r="Q66" s="205">
        <f t="shared" ref="Q66:Q68" si="23">4*2.62+4*0.97</f>
        <v>14.36</v>
      </c>
      <c r="R66" s="205">
        <f t="shared" si="17"/>
        <v>8.8601200000000002</v>
      </c>
      <c r="S66" s="205"/>
      <c r="T66" s="205">
        <f t="shared" si="18"/>
        <v>0</v>
      </c>
      <c r="U66" s="205"/>
      <c r="V66" s="205">
        <f t="shared" si="19"/>
        <v>0</v>
      </c>
      <c r="W66" s="205"/>
      <c r="X66" s="205">
        <f t="shared" si="20"/>
        <v>0</v>
      </c>
      <c r="Y66" s="205"/>
      <c r="Z66" s="205">
        <f t="shared" si="21"/>
        <v>0</v>
      </c>
      <c r="AA66" s="213">
        <f t="shared" si="13"/>
        <v>0.1215</v>
      </c>
    </row>
    <row r="67" spans="2:27" s="182" customFormat="1" ht="24.95" customHeight="1" x14ac:dyDescent="0.25">
      <c r="B67" s="306" t="s">
        <v>395</v>
      </c>
      <c r="C67" s="307"/>
      <c r="D67" s="211">
        <v>1</v>
      </c>
      <c r="E67" s="212">
        <v>0.15</v>
      </c>
      <c r="F67" s="212">
        <v>0.3</v>
      </c>
      <c r="G67" s="212">
        <v>2.7</v>
      </c>
      <c r="H67" s="212">
        <v>3.77</v>
      </c>
      <c r="I67" s="212">
        <f t="shared" si="12"/>
        <v>2.4299999999999997</v>
      </c>
      <c r="J67" s="212"/>
      <c r="K67" s="205">
        <f t="shared" si="22"/>
        <v>24.04</v>
      </c>
      <c r="L67" s="212">
        <f t="shared" si="14"/>
        <v>3.7021599999999997</v>
      </c>
      <c r="M67" s="205"/>
      <c r="N67" s="212">
        <f t="shared" si="15"/>
        <v>0</v>
      </c>
      <c r="O67" s="205"/>
      <c r="P67" s="205">
        <f t="shared" si="16"/>
        <v>0</v>
      </c>
      <c r="Q67" s="205">
        <f t="shared" si="23"/>
        <v>14.36</v>
      </c>
      <c r="R67" s="205">
        <f t="shared" si="17"/>
        <v>8.8601200000000002</v>
      </c>
      <c r="S67" s="205"/>
      <c r="T67" s="205">
        <f t="shared" si="18"/>
        <v>0</v>
      </c>
      <c r="U67" s="205"/>
      <c r="V67" s="205">
        <f t="shared" si="19"/>
        <v>0</v>
      </c>
      <c r="W67" s="205"/>
      <c r="X67" s="205">
        <f t="shared" si="20"/>
        <v>0</v>
      </c>
      <c r="Y67" s="205"/>
      <c r="Z67" s="205">
        <f t="shared" si="21"/>
        <v>0</v>
      </c>
      <c r="AA67" s="213">
        <f t="shared" si="13"/>
        <v>0.1215</v>
      </c>
    </row>
    <row r="68" spans="2:27" s="182" customFormat="1" ht="24.95" customHeight="1" x14ac:dyDescent="0.25">
      <c r="B68" s="306" t="s">
        <v>396</v>
      </c>
      <c r="C68" s="307"/>
      <c r="D68" s="211">
        <v>1</v>
      </c>
      <c r="E68" s="212">
        <v>0.15</v>
      </c>
      <c r="F68" s="212">
        <v>0.3</v>
      </c>
      <c r="G68" s="212">
        <v>2.7</v>
      </c>
      <c r="H68" s="212">
        <v>3.77</v>
      </c>
      <c r="I68" s="212">
        <f t="shared" si="12"/>
        <v>2.4299999999999997</v>
      </c>
      <c r="J68" s="212"/>
      <c r="K68" s="205">
        <f t="shared" si="22"/>
        <v>24.04</v>
      </c>
      <c r="L68" s="212">
        <f t="shared" si="14"/>
        <v>3.7021599999999997</v>
      </c>
      <c r="M68" s="205"/>
      <c r="N68" s="212">
        <f t="shared" si="15"/>
        <v>0</v>
      </c>
      <c r="O68" s="205"/>
      <c r="P68" s="205">
        <f t="shared" si="16"/>
        <v>0</v>
      </c>
      <c r="Q68" s="205">
        <f t="shared" si="23"/>
        <v>14.36</v>
      </c>
      <c r="R68" s="205">
        <f t="shared" si="17"/>
        <v>8.8601200000000002</v>
      </c>
      <c r="S68" s="205"/>
      <c r="T68" s="205">
        <f t="shared" si="18"/>
        <v>0</v>
      </c>
      <c r="U68" s="205"/>
      <c r="V68" s="205">
        <f t="shared" si="19"/>
        <v>0</v>
      </c>
      <c r="W68" s="205"/>
      <c r="X68" s="205">
        <f t="shared" si="20"/>
        <v>0</v>
      </c>
      <c r="Y68" s="205"/>
      <c r="Z68" s="205">
        <f t="shared" si="21"/>
        <v>0</v>
      </c>
      <c r="AA68" s="213">
        <f t="shared" si="13"/>
        <v>0.1215</v>
      </c>
    </row>
    <row r="69" spans="2:27" s="182" customFormat="1" ht="24.95" customHeight="1" x14ac:dyDescent="0.25">
      <c r="B69" s="306" t="s">
        <v>402</v>
      </c>
      <c r="C69" s="307"/>
      <c r="D69" s="211">
        <v>1</v>
      </c>
      <c r="E69" s="212">
        <v>0.15</v>
      </c>
      <c r="F69" s="212">
        <v>0.3</v>
      </c>
      <c r="G69" s="212"/>
      <c r="H69" s="212">
        <v>3.77</v>
      </c>
      <c r="I69" s="212">
        <v>42.54</v>
      </c>
      <c r="J69" s="212"/>
      <c r="K69" s="205">
        <v>348.5</v>
      </c>
      <c r="L69" s="212">
        <f t="shared" si="14"/>
        <v>53.668999999999997</v>
      </c>
      <c r="M69" s="205"/>
      <c r="N69" s="212">
        <f t="shared" si="15"/>
        <v>0</v>
      </c>
      <c r="O69" s="205"/>
      <c r="P69" s="205">
        <f t="shared" si="16"/>
        <v>0</v>
      </c>
      <c r="Q69" s="205">
        <v>206.9</v>
      </c>
      <c r="R69" s="205">
        <f t="shared" si="17"/>
        <v>127.65730000000001</v>
      </c>
      <c r="S69" s="205"/>
      <c r="T69" s="205">
        <f t="shared" si="18"/>
        <v>0</v>
      </c>
      <c r="U69" s="205"/>
      <c r="V69" s="205">
        <f t="shared" si="19"/>
        <v>0</v>
      </c>
      <c r="W69" s="205"/>
      <c r="X69" s="205">
        <f t="shared" si="20"/>
        <v>0</v>
      </c>
      <c r="Y69" s="205"/>
      <c r="Z69" s="205">
        <f t="shared" si="21"/>
        <v>0</v>
      </c>
      <c r="AA69" s="213">
        <v>2.16</v>
      </c>
    </row>
    <row r="70" spans="2:27" s="182" customFormat="1" ht="24.95" customHeight="1" x14ac:dyDescent="0.25">
      <c r="B70" s="306"/>
      <c r="C70" s="307"/>
      <c r="D70" s="211"/>
      <c r="E70" s="212"/>
      <c r="F70" s="212"/>
      <c r="G70" s="212"/>
      <c r="H70" s="212"/>
      <c r="I70" s="212"/>
      <c r="J70" s="212"/>
      <c r="K70" s="205"/>
      <c r="L70" s="212">
        <f t="shared" ref="L70:L71" si="24">+K70*0.154*$D70</f>
        <v>0</v>
      </c>
      <c r="M70" s="205"/>
      <c r="N70" s="212">
        <f t="shared" ref="N70:N71" si="25">+M70*0.245*$D70</f>
        <v>0</v>
      </c>
      <c r="O70" s="205"/>
      <c r="P70" s="205">
        <f t="shared" ref="P70:P71" si="26">+O70*0.395*$D70</f>
        <v>0</v>
      </c>
      <c r="Q70" s="205"/>
      <c r="R70" s="205">
        <f>+Q70*0.617*$D70</f>
        <v>0</v>
      </c>
      <c r="S70" s="205"/>
      <c r="T70" s="205">
        <f t="shared" ref="T70:T71" si="27">+S70*0.963*$D70</f>
        <v>0</v>
      </c>
      <c r="U70" s="205"/>
      <c r="V70" s="205">
        <f t="shared" ref="V70:V71" si="28">+U70*1.578*$D70</f>
        <v>0</v>
      </c>
      <c r="W70" s="205"/>
      <c r="X70" s="205">
        <f t="shared" ref="X70:X71" si="29">+W70*2.466*$D70</f>
        <v>0</v>
      </c>
      <c r="Y70" s="205"/>
      <c r="Z70" s="205">
        <f t="shared" ref="Z70:Z71" si="30">+Y70*3.853*$D70</f>
        <v>0</v>
      </c>
      <c r="AA70" s="213"/>
    </row>
    <row r="71" spans="2:27" s="182" customFormat="1" ht="24.95" customHeight="1" thickBot="1" x14ac:dyDescent="0.3">
      <c r="B71" s="308"/>
      <c r="C71" s="309"/>
      <c r="D71" s="231"/>
      <c r="E71" s="232"/>
      <c r="F71" s="232"/>
      <c r="G71" s="232"/>
      <c r="H71" s="232">
        <v>3.77</v>
      </c>
      <c r="I71" s="232">
        <f t="shared" ref="I71" si="31">+(E71+F71)*2*G71</f>
        <v>0</v>
      </c>
      <c r="J71" s="232"/>
      <c r="K71" s="205"/>
      <c r="L71" s="232">
        <f t="shared" si="24"/>
        <v>0</v>
      </c>
      <c r="M71" s="205"/>
      <c r="N71" s="232">
        <f t="shared" si="25"/>
        <v>0</v>
      </c>
      <c r="O71" s="205"/>
      <c r="P71" s="233">
        <f t="shared" si="26"/>
        <v>0</v>
      </c>
      <c r="Q71" s="205"/>
      <c r="R71" s="233">
        <f t="shared" ref="R71" si="32">+Q71*0.617*$D71</f>
        <v>0</v>
      </c>
      <c r="S71" s="205"/>
      <c r="T71" s="233">
        <f t="shared" si="27"/>
        <v>0</v>
      </c>
      <c r="U71" s="205"/>
      <c r="V71" s="233">
        <f t="shared" si="28"/>
        <v>0</v>
      </c>
      <c r="W71" s="205"/>
      <c r="X71" s="233">
        <f t="shared" si="29"/>
        <v>0</v>
      </c>
      <c r="Y71" s="205"/>
      <c r="Z71" s="233">
        <f t="shared" si="30"/>
        <v>0</v>
      </c>
      <c r="AA71" s="234">
        <f t="shared" ref="AA71" si="33">+E71*F71*G71*$D71</f>
        <v>0</v>
      </c>
    </row>
    <row r="72" spans="2:27" s="182" customFormat="1" ht="30" customHeight="1" thickBot="1" x14ac:dyDescent="0.3">
      <c r="B72" s="269" t="s">
        <v>222</v>
      </c>
      <c r="C72" s="270"/>
      <c r="D72" s="270"/>
      <c r="E72" s="270"/>
      <c r="F72" s="270"/>
      <c r="G72" s="270"/>
      <c r="H72" s="214"/>
      <c r="I72" s="192">
        <f t="shared" ref="I72:AA72" si="34">SUM(I60:I71)</f>
        <v>60.179999999999993</v>
      </c>
      <c r="J72" s="192">
        <f t="shared" si="34"/>
        <v>0</v>
      </c>
      <c r="K72" s="193">
        <f t="shared" si="34"/>
        <v>510.21</v>
      </c>
      <c r="L72" s="192">
        <f t="shared" si="34"/>
        <v>81.418259999999989</v>
      </c>
      <c r="M72" s="194">
        <f t="shared" si="34"/>
        <v>0</v>
      </c>
      <c r="N72" s="195">
        <f t="shared" si="34"/>
        <v>0</v>
      </c>
      <c r="O72" s="194">
        <f t="shared" si="34"/>
        <v>0</v>
      </c>
      <c r="P72" s="195">
        <f t="shared" si="34"/>
        <v>0</v>
      </c>
      <c r="Q72" s="194">
        <f t="shared" si="34"/>
        <v>303.26</v>
      </c>
      <c r="R72" s="195">
        <f t="shared" si="34"/>
        <v>192.63974000000002</v>
      </c>
      <c r="S72" s="194">
        <f t="shared" si="34"/>
        <v>0</v>
      </c>
      <c r="T72" s="195">
        <f t="shared" si="34"/>
        <v>0</v>
      </c>
      <c r="U72" s="194">
        <f t="shared" si="34"/>
        <v>0</v>
      </c>
      <c r="V72" s="195">
        <f t="shared" si="34"/>
        <v>0</v>
      </c>
      <c r="W72" s="194">
        <f t="shared" si="34"/>
        <v>0</v>
      </c>
      <c r="X72" s="195">
        <f t="shared" si="34"/>
        <v>0</v>
      </c>
      <c r="Y72" s="194">
        <f t="shared" si="34"/>
        <v>0</v>
      </c>
      <c r="Z72" s="195">
        <f t="shared" si="34"/>
        <v>0</v>
      </c>
      <c r="AA72" s="210">
        <f t="shared" si="34"/>
        <v>3.0419999999999998</v>
      </c>
    </row>
  </sheetData>
  <mergeCells count="74">
    <mergeCell ref="Q10:R10"/>
    <mergeCell ref="S10:T10"/>
    <mergeCell ref="U10:V10"/>
    <mergeCell ref="G10:G11"/>
    <mergeCell ref="B9:C11"/>
    <mergeCell ref="D9:D11"/>
    <mergeCell ref="I9:I10"/>
    <mergeCell ref="E10:E11"/>
    <mergeCell ref="F10:F11"/>
    <mergeCell ref="O10:P10"/>
    <mergeCell ref="W10:X10"/>
    <mergeCell ref="Y10:Z10"/>
    <mergeCell ref="B30:C30"/>
    <mergeCell ref="B31:C31"/>
    <mergeCell ref="B32:C32"/>
    <mergeCell ref="B17:C17"/>
    <mergeCell ref="B18:C18"/>
    <mergeCell ref="B19:C19"/>
    <mergeCell ref="B20:C20"/>
    <mergeCell ref="B21:C21"/>
    <mergeCell ref="B22:C22"/>
    <mergeCell ref="B12:C12"/>
    <mergeCell ref="B13:C13"/>
    <mergeCell ref="B14:C14"/>
    <mergeCell ref="B15:C15"/>
    <mergeCell ref="B16:C16"/>
    <mergeCell ref="B33:C33"/>
    <mergeCell ref="B29:C29"/>
    <mergeCell ref="B1:AB2"/>
    <mergeCell ref="E9:H9"/>
    <mergeCell ref="J9:J10"/>
    <mergeCell ref="K9:Z9"/>
    <mergeCell ref="AA9:AA10"/>
    <mergeCell ref="H10:H11"/>
    <mergeCell ref="K10:L10"/>
    <mergeCell ref="M10:N10"/>
    <mergeCell ref="B23:C23"/>
    <mergeCell ref="B24:C24"/>
    <mergeCell ref="B25:C25"/>
    <mergeCell ref="B26:C26"/>
    <mergeCell ref="B27:C27"/>
    <mergeCell ref="B28:C28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64:C64"/>
    <mergeCell ref="B46:C46"/>
    <mergeCell ref="B47:C47"/>
    <mergeCell ref="B48:C48"/>
    <mergeCell ref="B49:C49"/>
    <mergeCell ref="B50:C50"/>
    <mergeCell ref="B51:C51"/>
    <mergeCell ref="B52:G52"/>
    <mergeCell ref="B60:C60"/>
    <mergeCell ref="B61:C61"/>
    <mergeCell ref="B62:C62"/>
    <mergeCell ref="B63:C63"/>
    <mergeCell ref="B72:G72"/>
    <mergeCell ref="B70:C70"/>
    <mergeCell ref="B71:C71"/>
    <mergeCell ref="B65:C65"/>
    <mergeCell ref="B66:C66"/>
    <mergeCell ref="B67:C67"/>
    <mergeCell ref="B68:C68"/>
    <mergeCell ref="B69:C69"/>
  </mergeCells>
  <phoneticPr fontId="21" type="noConversion"/>
  <pageMargins left="0.511811024" right="0.511811024" top="0.78740157499999996" bottom="0.78740157499999996" header="0.31496062000000002" footer="0.31496062000000002"/>
  <pageSetup paperSize="9" scale="4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27F0E-B4A5-4F6F-83DD-BFD6FE84F978}">
  <sheetPr>
    <tabColor rgb="FF0070C0"/>
  </sheetPr>
  <dimension ref="B1:AD35"/>
  <sheetViews>
    <sheetView showGridLines="0" showZeros="0" view="pageBreakPreview" topLeftCell="A29" zoomScale="85" zoomScaleNormal="100" zoomScaleSheetLayoutView="85" workbookViewId="0">
      <selection activeCell="I13" sqref="I13:I17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4.85546875" style="197" customWidth="1"/>
    <col min="4" max="9" width="8.7109375" style="197" customWidth="1"/>
    <col min="10" max="23" width="9.7109375" style="197" customWidth="1"/>
    <col min="24" max="24" width="10.7109375" style="197" customWidth="1"/>
    <col min="25" max="25" width="1.7109375" style="197" customWidth="1"/>
    <col min="26" max="26" width="9.140625" style="197" customWidth="1"/>
    <col min="27" max="16384" width="9.140625" style="197"/>
  </cols>
  <sheetData>
    <row r="1" spans="2:30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</row>
    <row r="2" spans="2:30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</row>
    <row r="3" spans="2:30" s="39" customFormat="1" ht="20.100000000000001" customHeight="1" x14ac:dyDescent="0.25"/>
    <row r="4" spans="2:30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N4" s="34"/>
      <c r="P4" s="34"/>
      <c r="R4" s="34"/>
      <c r="S4" s="30"/>
      <c r="T4" s="34"/>
      <c r="U4" s="30"/>
      <c r="V4" s="34"/>
      <c r="W4" s="30" t="s">
        <v>19</v>
      </c>
      <c r="X4" s="38"/>
      <c r="AA4" s="37"/>
      <c r="AB4" s="37"/>
      <c r="AC4" s="36"/>
      <c r="AD4" s="36"/>
    </row>
    <row r="5" spans="2:30" s="28" customFormat="1" ht="20.100000000000001" customHeight="1" x14ac:dyDescent="0.25">
      <c r="B5" s="33" t="s">
        <v>18</v>
      </c>
      <c r="C5" s="34" t="s">
        <v>174</v>
      </c>
      <c r="S5" s="30"/>
      <c r="U5" s="30"/>
      <c r="W5" s="30" t="s">
        <v>17</v>
      </c>
      <c r="X5" s="35"/>
    </row>
    <row r="6" spans="2:30" s="28" customFormat="1" ht="20.100000000000001" customHeight="1" x14ac:dyDescent="0.25">
      <c r="B6" s="33" t="s">
        <v>16</v>
      </c>
      <c r="C6" s="34" t="s">
        <v>175</v>
      </c>
    </row>
    <row r="7" spans="2:30" s="28" customFormat="1" ht="20.100000000000001" customHeight="1" x14ac:dyDescent="0.25">
      <c r="B7" s="33" t="s">
        <v>15</v>
      </c>
      <c r="C7" s="32" t="s">
        <v>351</v>
      </c>
      <c r="S7" s="30"/>
      <c r="T7" s="181"/>
      <c r="V7" s="30" t="s">
        <v>202</v>
      </c>
      <c r="W7" s="181" t="s">
        <v>91</v>
      </c>
      <c r="X7" s="29"/>
    </row>
    <row r="8" spans="2:30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4"/>
      <c r="X8" s="25"/>
    </row>
    <row r="9" spans="2:30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352</v>
      </c>
      <c r="F9" s="289"/>
      <c r="G9" s="290"/>
      <c r="H9" s="264" t="s">
        <v>235</v>
      </c>
      <c r="I9" s="264" t="s">
        <v>268</v>
      </c>
      <c r="J9" s="293" t="s">
        <v>207</v>
      </c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5"/>
      <c r="X9" s="273" t="s">
        <v>236</v>
      </c>
    </row>
    <row r="10" spans="2:30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65"/>
      <c r="I10" s="265"/>
      <c r="J10" s="299" t="s">
        <v>215</v>
      </c>
      <c r="K10" s="299"/>
      <c r="L10" s="299" t="s">
        <v>212</v>
      </c>
      <c r="M10" s="299"/>
      <c r="N10" s="304" t="s">
        <v>213</v>
      </c>
      <c r="O10" s="305"/>
      <c r="P10" s="304" t="s">
        <v>226</v>
      </c>
      <c r="Q10" s="305"/>
      <c r="R10" s="304" t="s">
        <v>214</v>
      </c>
      <c r="S10" s="305"/>
      <c r="T10" s="304" t="s">
        <v>241</v>
      </c>
      <c r="U10" s="305"/>
      <c r="V10" s="304" t="s">
        <v>242</v>
      </c>
      <c r="W10" s="305"/>
      <c r="X10" s="274"/>
    </row>
    <row r="11" spans="2:30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184" t="s">
        <v>243</v>
      </c>
      <c r="I11" s="184" t="s">
        <v>216</v>
      </c>
      <c r="J11" s="184" t="s">
        <v>217</v>
      </c>
      <c r="K11" s="184" t="s">
        <v>218</v>
      </c>
      <c r="L11" s="184" t="s">
        <v>219</v>
      </c>
      <c r="M11" s="184" t="s">
        <v>220</v>
      </c>
      <c r="N11" s="184" t="s">
        <v>219</v>
      </c>
      <c r="O11" s="184" t="s">
        <v>220</v>
      </c>
      <c r="P11" s="184" t="s">
        <v>219</v>
      </c>
      <c r="Q11" s="184" t="s">
        <v>220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200" t="s">
        <v>221</v>
      </c>
    </row>
    <row r="12" spans="2:30" s="182" customFormat="1" ht="20.100000000000001" customHeight="1" x14ac:dyDescent="0.25">
      <c r="B12" s="306" t="s">
        <v>353</v>
      </c>
      <c r="C12" s="307"/>
      <c r="D12" s="211">
        <v>1</v>
      </c>
      <c r="E12" s="212">
        <v>1.25</v>
      </c>
      <c r="F12" s="212">
        <v>0.15</v>
      </c>
      <c r="G12" s="212">
        <v>0.3</v>
      </c>
      <c r="H12" s="212">
        <f>(E12*G12*2+E12*F12)</f>
        <v>0.9375</v>
      </c>
      <c r="I12" s="212">
        <f>+E12*F12*(0.75-G12)</f>
        <v>8.4375000000000006E-2</v>
      </c>
      <c r="J12" s="212">
        <f>9*0.77</f>
        <v>6.93</v>
      </c>
      <c r="K12" s="212">
        <f t="shared" ref="K12:K34" si="0">+J12*0.154</f>
        <v>1.0672199999999998</v>
      </c>
      <c r="L12" s="212"/>
      <c r="M12" s="212">
        <f t="shared" ref="M12:M33" si="1">+L12*0.245</f>
        <v>0</v>
      </c>
      <c r="N12" s="212">
        <f>2*2.11+2*1.95</f>
        <v>8.1199999999999992</v>
      </c>
      <c r="O12" s="205">
        <f t="shared" ref="O12:O33" si="2">+N12*0.395</f>
        <v>3.2073999999999998</v>
      </c>
      <c r="P12" s="212"/>
      <c r="Q12" s="205">
        <f t="shared" ref="Q12:Q34" si="3">+P12*0.617</f>
        <v>0</v>
      </c>
      <c r="R12" s="212"/>
      <c r="S12" s="205">
        <f t="shared" ref="S12:S33" si="4">+R12*0.963</f>
        <v>0</v>
      </c>
      <c r="T12" s="212"/>
      <c r="U12" s="205">
        <f t="shared" ref="U12:U33" si="5">+T12*1.578</f>
        <v>0</v>
      </c>
      <c r="V12" s="212"/>
      <c r="W12" s="205">
        <f>+V12*2.466</f>
        <v>0</v>
      </c>
      <c r="X12" s="213">
        <f>+E12*F12*G12</f>
        <v>5.6249999999999994E-2</v>
      </c>
    </row>
    <row r="13" spans="2:30" s="182" customFormat="1" ht="20.100000000000001" customHeight="1" x14ac:dyDescent="0.25">
      <c r="B13" s="306" t="s">
        <v>354</v>
      </c>
      <c r="C13" s="307"/>
      <c r="D13" s="211">
        <v>1</v>
      </c>
      <c r="E13" s="212">
        <v>1.55</v>
      </c>
      <c r="F13" s="212">
        <v>0.15</v>
      </c>
      <c r="G13" s="212">
        <v>0.3</v>
      </c>
      <c r="H13" s="212">
        <f t="shared" ref="H13:H33" si="6">(E13*G13*2+E13*F13)</f>
        <v>1.1624999999999999</v>
      </c>
      <c r="I13" s="212">
        <f t="shared" ref="I13:I17" si="7">+E13*F13*(0.75-G13)</f>
        <v>0.104625</v>
      </c>
      <c r="J13" s="212">
        <f>11*0.77</f>
        <v>8.4700000000000006</v>
      </c>
      <c r="K13" s="212">
        <f t="shared" si="0"/>
        <v>1.3043800000000001</v>
      </c>
      <c r="L13" s="212"/>
      <c r="M13" s="212">
        <f t="shared" si="1"/>
        <v>0</v>
      </c>
      <c r="N13" s="212">
        <f>2*2.11+2*1.95</f>
        <v>8.1199999999999992</v>
      </c>
      <c r="O13" s="205">
        <f t="shared" si="2"/>
        <v>3.2073999999999998</v>
      </c>
      <c r="P13" s="212"/>
      <c r="Q13" s="205">
        <f t="shared" si="3"/>
        <v>0</v>
      </c>
      <c r="R13" s="212"/>
      <c r="S13" s="205">
        <f t="shared" si="4"/>
        <v>0</v>
      </c>
      <c r="T13" s="212"/>
      <c r="U13" s="205">
        <f t="shared" si="5"/>
        <v>0</v>
      </c>
      <c r="V13" s="212"/>
      <c r="W13" s="205">
        <f t="shared" ref="W13:W33" si="8">+V13*2.466</f>
        <v>0</v>
      </c>
      <c r="X13" s="213">
        <f t="shared" ref="X13:X33" si="9">+E13*F13*G13</f>
        <v>6.9749999999999993E-2</v>
      </c>
    </row>
    <row r="14" spans="2:30" s="182" customFormat="1" ht="20.100000000000001" customHeight="1" x14ac:dyDescent="0.25">
      <c r="B14" s="306" t="s">
        <v>355</v>
      </c>
      <c r="C14" s="307"/>
      <c r="D14" s="211">
        <v>1</v>
      </c>
      <c r="E14" s="212">
        <v>1.41</v>
      </c>
      <c r="F14" s="212">
        <v>0.15</v>
      </c>
      <c r="G14" s="212">
        <v>0.3</v>
      </c>
      <c r="H14" s="212">
        <f t="shared" si="6"/>
        <v>1.0574999999999999</v>
      </c>
      <c r="I14" s="212">
        <f t="shared" si="7"/>
        <v>9.5174999999999996E-2</v>
      </c>
      <c r="J14" s="212">
        <f>10*0.75</f>
        <v>7.5</v>
      </c>
      <c r="K14" s="212">
        <f t="shared" si="0"/>
        <v>1.155</v>
      </c>
      <c r="L14" s="212"/>
      <c r="M14" s="212">
        <f t="shared" si="1"/>
        <v>0</v>
      </c>
      <c r="N14" s="212">
        <f>2*2.1+2*1.96</f>
        <v>8.120000000000001</v>
      </c>
      <c r="O14" s="205">
        <f t="shared" si="2"/>
        <v>3.2074000000000007</v>
      </c>
      <c r="P14" s="212"/>
      <c r="Q14" s="205">
        <f t="shared" si="3"/>
        <v>0</v>
      </c>
      <c r="R14" s="212"/>
      <c r="S14" s="205">
        <f t="shared" si="4"/>
        <v>0</v>
      </c>
      <c r="T14" s="212"/>
      <c r="U14" s="205">
        <f t="shared" si="5"/>
        <v>0</v>
      </c>
      <c r="V14" s="212"/>
      <c r="W14" s="205">
        <f t="shared" si="8"/>
        <v>0</v>
      </c>
      <c r="X14" s="213">
        <f t="shared" si="9"/>
        <v>6.3449999999999993E-2</v>
      </c>
    </row>
    <row r="15" spans="2:30" s="182" customFormat="1" ht="20.100000000000001" customHeight="1" x14ac:dyDescent="0.25">
      <c r="B15" s="306" t="s">
        <v>356</v>
      </c>
      <c r="C15" s="307"/>
      <c r="D15" s="211">
        <v>1</v>
      </c>
      <c r="E15" s="212">
        <v>1.41</v>
      </c>
      <c r="F15" s="212">
        <v>0.15</v>
      </c>
      <c r="G15" s="212">
        <v>0.3</v>
      </c>
      <c r="H15" s="212">
        <f t="shared" si="6"/>
        <v>1.0574999999999999</v>
      </c>
      <c r="I15" s="212">
        <f t="shared" si="7"/>
        <v>9.5174999999999996E-2</v>
      </c>
      <c r="J15" s="212">
        <f>10*0.77</f>
        <v>7.7</v>
      </c>
      <c r="K15" s="212">
        <f t="shared" si="0"/>
        <v>1.1858</v>
      </c>
      <c r="L15" s="212"/>
      <c r="M15" s="212">
        <f t="shared" si="1"/>
        <v>0</v>
      </c>
      <c r="N15" s="212">
        <f>2*2.12+2*1.96</f>
        <v>8.16</v>
      </c>
      <c r="O15" s="205">
        <f t="shared" si="2"/>
        <v>3.2232000000000003</v>
      </c>
      <c r="P15" s="212"/>
      <c r="Q15" s="205">
        <f t="shared" si="3"/>
        <v>0</v>
      </c>
      <c r="R15" s="212"/>
      <c r="S15" s="205">
        <f t="shared" si="4"/>
        <v>0</v>
      </c>
      <c r="T15" s="212"/>
      <c r="U15" s="205">
        <f t="shared" si="5"/>
        <v>0</v>
      </c>
      <c r="V15" s="212"/>
      <c r="W15" s="205">
        <f t="shared" si="8"/>
        <v>0</v>
      </c>
      <c r="X15" s="213">
        <f t="shared" si="9"/>
        <v>6.3449999999999993E-2</v>
      </c>
    </row>
    <row r="16" spans="2:30" s="182" customFormat="1" ht="20.100000000000001" customHeight="1" x14ac:dyDescent="0.25">
      <c r="B16" s="306" t="s">
        <v>357</v>
      </c>
      <c r="C16" s="307"/>
      <c r="D16" s="211">
        <v>1</v>
      </c>
      <c r="E16" s="212">
        <v>8.8000000000000007</v>
      </c>
      <c r="F16" s="212">
        <v>0.15</v>
      </c>
      <c r="G16" s="212">
        <v>0.3</v>
      </c>
      <c r="H16" s="212">
        <f t="shared" si="6"/>
        <v>6.6000000000000005</v>
      </c>
      <c r="I16" s="212">
        <f t="shared" si="7"/>
        <v>0.59400000000000008</v>
      </c>
      <c r="J16" s="212">
        <f>59*0.77</f>
        <v>45.43</v>
      </c>
      <c r="K16" s="212">
        <f t="shared" si="0"/>
        <v>6.9962200000000001</v>
      </c>
      <c r="L16" s="212"/>
      <c r="M16" s="212">
        <f t="shared" si="1"/>
        <v>0</v>
      </c>
      <c r="N16" s="212"/>
      <c r="O16" s="205">
        <f t="shared" si="2"/>
        <v>0</v>
      </c>
      <c r="P16" s="212">
        <f>2*9.5</f>
        <v>19</v>
      </c>
      <c r="Q16" s="205">
        <f t="shared" si="3"/>
        <v>11.722999999999999</v>
      </c>
      <c r="R16" s="212">
        <f>2*10.09</f>
        <v>20.18</v>
      </c>
      <c r="S16" s="205">
        <f t="shared" si="4"/>
        <v>19.433339999999998</v>
      </c>
      <c r="T16" s="212"/>
      <c r="U16" s="205">
        <f t="shared" si="5"/>
        <v>0</v>
      </c>
      <c r="V16" s="212"/>
      <c r="W16" s="205">
        <f t="shared" si="8"/>
        <v>0</v>
      </c>
      <c r="X16" s="213">
        <f t="shared" si="9"/>
        <v>0.39600000000000002</v>
      </c>
    </row>
    <row r="17" spans="2:24" s="182" customFormat="1" ht="20.100000000000001" customHeight="1" x14ac:dyDescent="0.25">
      <c r="B17" s="306" t="s">
        <v>358</v>
      </c>
      <c r="C17" s="307"/>
      <c r="D17" s="211">
        <v>1</v>
      </c>
      <c r="E17" s="212">
        <v>8.8000000000000007</v>
      </c>
      <c r="F17" s="212">
        <v>0.15</v>
      </c>
      <c r="G17" s="212">
        <v>0.3</v>
      </c>
      <c r="H17" s="212">
        <f t="shared" si="6"/>
        <v>6.6000000000000005</v>
      </c>
      <c r="I17" s="212">
        <f t="shared" si="7"/>
        <v>0.59400000000000008</v>
      </c>
      <c r="J17" s="212">
        <f>59*0.77</f>
        <v>45.43</v>
      </c>
      <c r="K17" s="212">
        <f t="shared" si="0"/>
        <v>6.9962200000000001</v>
      </c>
      <c r="L17" s="212"/>
      <c r="M17" s="212">
        <f t="shared" si="1"/>
        <v>0</v>
      </c>
      <c r="N17" s="212"/>
      <c r="O17" s="205">
        <f t="shared" si="2"/>
        <v>0</v>
      </c>
      <c r="P17" s="212">
        <f>2*9.35</f>
        <v>18.7</v>
      </c>
      <c r="Q17" s="205">
        <f t="shared" si="3"/>
        <v>11.537899999999999</v>
      </c>
      <c r="R17" s="212">
        <f>2*9.94</f>
        <v>19.88</v>
      </c>
      <c r="S17" s="205">
        <f t="shared" si="4"/>
        <v>19.144439999999999</v>
      </c>
      <c r="T17" s="212"/>
      <c r="U17" s="205">
        <f t="shared" si="5"/>
        <v>0</v>
      </c>
      <c r="V17" s="212"/>
      <c r="W17" s="205">
        <f t="shared" si="8"/>
        <v>0</v>
      </c>
      <c r="X17" s="213">
        <f t="shared" si="9"/>
        <v>0.39600000000000002</v>
      </c>
    </row>
    <row r="18" spans="2:24" s="182" customFormat="1" ht="24.95" customHeight="1" x14ac:dyDescent="0.25">
      <c r="B18" s="306" t="s">
        <v>397</v>
      </c>
      <c r="C18" s="307"/>
      <c r="D18" s="211">
        <v>1</v>
      </c>
      <c r="E18" s="212">
        <v>5.6</v>
      </c>
      <c r="F18" s="212">
        <v>0.15</v>
      </c>
      <c r="G18" s="212">
        <v>0.3</v>
      </c>
      <c r="H18" s="212">
        <f t="shared" si="6"/>
        <v>4.2</v>
      </c>
      <c r="I18" s="212">
        <f t="shared" ref="I18:I20" si="10">+E18*F18*(2.65-G18)</f>
        <v>1.974</v>
      </c>
      <c r="J18" s="212">
        <f>38*0.77+2*2.9</f>
        <v>35.06</v>
      </c>
      <c r="K18" s="212">
        <f t="shared" si="0"/>
        <v>5.3992400000000007</v>
      </c>
      <c r="L18" s="212"/>
      <c r="M18" s="212">
        <f t="shared" si="1"/>
        <v>0</v>
      </c>
      <c r="N18" s="212">
        <f>2*1.89+2*1.89+2*6.3</f>
        <v>20.16</v>
      </c>
      <c r="O18" s="205">
        <f t="shared" si="2"/>
        <v>7.9632000000000005</v>
      </c>
      <c r="P18" s="212"/>
      <c r="Q18" s="205">
        <f t="shared" si="3"/>
        <v>0</v>
      </c>
      <c r="R18" s="212"/>
      <c r="S18" s="205">
        <f t="shared" si="4"/>
        <v>0</v>
      </c>
      <c r="T18" s="212"/>
      <c r="U18" s="205">
        <f t="shared" si="5"/>
        <v>0</v>
      </c>
      <c r="V18" s="212"/>
      <c r="W18" s="205">
        <f t="shared" si="8"/>
        <v>0</v>
      </c>
      <c r="X18" s="213">
        <f t="shared" si="9"/>
        <v>0.252</v>
      </c>
    </row>
    <row r="19" spans="2:24" s="182" customFormat="1" ht="24.95" customHeight="1" x14ac:dyDescent="0.25">
      <c r="B19" s="306" t="s">
        <v>398</v>
      </c>
      <c r="C19" s="307"/>
      <c r="D19" s="211">
        <v>1</v>
      </c>
      <c r="E19" s="212">
        <v>5.6</v>
      </c>
      <c r="F19" s="212">
        <v>0.15</v>
      </c>
      <c r="G19" s="212">
        <v>0.3</v>
      </c>
      <c r="H19" s="212">
        <f t="shared" si="6"/>
        <v>4.2</v>
      </c>
      <c r="I19" s="212">
        <f t="shared" si="10"/>
        <v>1.974</v>
      </c>
      <c r="J19" s="212">
        <f>38*0.77+2*2.9</f>
        <v>35.06</v>
      </c>
      <c r="K19" s="212">
        <f t="shared" si="0"/>
        <v>5.3992400000000007</v>
      </c>
      <c r="L19" s="212"/>
      <c r="M19" s="212">
        <f t="shared" si="1"/>
        <v>0</v>
      </c>
      <c r="N19" s="212">
        <f>2*1.89+2*1.89+2*6.3</f>
        <v>20.16</v>
      </c>
      <c r="O19" s="205">
        <f t="shared" si="2"/>
        <v>7.9632000000000005</v>
      </c>
      <c r="P19" s="212"/>
      <c r="Q19" s="205">
        <f t="shared" si="3"/>
        <v>0</v>
      </c>
      <c r="R19" s="212"/>
      <c r="S19" s="205">
        <f t="shared" si="4"/>
        <v>0</v>
      </c>
      <c r="T19" s="212"/>
      <c r="U19" s="205">
        <f t="shared" si="5"/>
        <v>0</v>
      </c>
      <c r="V19" s="212"/>
      <c r="W19" s="205">
        <f t="shared" si="8"/>
        <v>0</v>
      </c>
      <c r="X19" s="213">
        <f t="shared" si="9"/>
        <v>0.252</v>
      </c>
    </row>
    <row r="20" spans="2:24" s="182" customFormat="1" ht="24.95" customHeight="1" x14ac:dyDescent="0.25">
      <c r="B20" s="306" t="s">
        <v>399</v>
      </c>
      <c r="C20" s="307"/>
      <c r="D20" s="211">
        <v>1</v>
      </c>
      <c r="E20" s="212">
        <v>3.25</v>
      </c>
      <c r="F20" s="212">
        <v>0.15</v>
      </c>
      <c r="G20" s="212">
        <v>0.3</v>
      </c>
      <c r="H20" s="212">
        <f t="shared" si="6"/>
        <v>2.4375</v>
      </c>
      <c r="I20" s="212">
        <f t="shared" si="10"/>
        <v>1.1456250000000001</v>
      </c>
      <c r="J20" s="212">
        <f>22*0.77</f>
        <v>16.940000000000001</v>
      </c>
      <c r="K20" s="212">
        <f t="shared" si="0"/>
        <v>2.6087600000000002</v>
      </c>
      <c r="L20" s="212"/>
      <c r="M20" s="212">
        <f t="shared" si="1"/>
        <v>0</v>
      </c>
      <c r="N20" s="212">
        <f>2*3.81+2*3.65</f>
        <v>14.92</v>
      </c>
      <c r="O20" s="205">
        <f t="shared" si="2"/>
        <v>5.8934000000000006</v>
      </c>
      <c r="P20" s="212"/>
      <c r="Q20" s="205">
        <f t="shared" si="3"/>
        <v>0</v>
      </c>
      <c r="R20" s="212"/>
      <c r="S20" s="205">
        <f t="shared" si="4"/>
        <v>0</v>
      </c>
      <c r="T20" s="212"/>
      <c r="U20" s="205">
        <f t="shared" si="5"/>
        <v>0</v>
      </c>
      <c r="V20" s="212"/>
      <c r="W20" s="205">
        <f t="shared" si="8"/>
        <v>0</v>
      </c>
      <c r="X20" s="213">
        <f t="shared" si="9"/>
        <v>0.14624999999999999</v>
      </c>
    </row>
    <row r="21" spans="2:24" s="182" customFormat="1" ht="24.95" customHeight="1" x14ac:dyDescent="0.25">
      <c r="B21" s="306" t="s">
        <v>400</v>
      </c>
      <c r="C21" s="307"/>
      <c r="D21" s="211">
        <v>1</v>
      </c>
      <c r="E21" s="212">
        <v>3.25</v>
      </c>
      <c r="F21" s="212">
        <v>0.15</v>
      </c>
      <c r="G21" s="212">
        <v>0.3</v>
      </c>
      <c r="H21" s="212">
        <f t="shared" si="6"/>
        <v>2.4375</v>
      </c>
      <c r="I21" s="212">
        <f>+E21*F21*(2.65-G21)</f>
        <v>1.1456250000000001</v>
      </c>
      <c r="J21" s="212">
        <f>22*0.77</f>
        <v>16.940000000000001</v>
      </c>
      <c r="K21" s="212">
        <f t="shared" si="0"/>
        <v>2.6087600000000002</v>
      </c>
      <c r="L21" s="212"/>
      <c r="M21" s="212">
        <f t="shared" si="1"/>
        <v>0</v>
      </c>
      <c r="N21" s="212">
        <f>2*3.81+2*3.65</f>
        <v>14.92</v>
      </c>
      <c r="O21" s="205">
        <f t="shared" si="2"/>
        <v>5.8934000000000006</v>
      </c>
      <c r="P21" s="212"/>
      <c r="Q21" s="205">
        <f t="shared" si="3"/>
        <v>0</v>
      </c>
      <c r="R21" s="212"/>
      <c r="S21" s="205">
        <f t="shared" si="4"/>
        <v>0</v>
      </c>
      <c r="T21" s="212"/>
      <c r="U21" s="205">
        <f t="shared" si="5"/>
        <v>0</v>
      </c>
      <c r="V21" s="212"/>
      <c r="W21" s="205">
        <f t="shared" si="8"/>
        <v>0</v>
      </c>
      <c r="X21" s="213">
        <f t="shared" si="9"/>
        <v>0.14624999999999999</v>
      </c>
    </row>
    <row r="22" spans="2:24" s="182" customFormat="1" ht="24.95" customHeight="1" x14ac:dyDescent="0.25">
      <c r="B22" s="306" t="s">
        <v>411</v>
      </c>
      <c r="C22" s="307"/>
      <c r="D22" s="211">
        <v>1</v>
      </c>
      <c r="E22" s="212">
        <v>5.15</v>
      </c>
      <c r="F22" s="212">
        <v>0.15</v>
      </c>
      <c r="G22" s="212">
        <v>0.4</v>
      </c>
      <c r="H22" s="212">
        <f t="shared" si="6"/>
        <v>4.8925000000000001</v>
      </c>
      <c r="I22" s="212">
        <f t="shared" ref="I22:I28" si="11">+E22*F22*(3.3-G22)</f>
        <v>2.2402500000000001</v>
      </c>
      <c r="J22" s="212">
        <f>25*0.97</f>
        <v>24.25</v>
      </c>
      <c r="K22" s="212">
        <f t="shared" si="0"/>
        <v>3.7345000000000002</v>
      </c>
      <c r="L22" s="212"/>
      <c r="M22" s="212">
        <f t="shared" si="1"/>
        <v>0</v>
      </c>
      <c r="N22" s="212">
        <f>2*1.64+2*1.85+1+2*2.8+2*5.69</f>
        <v>24.96</v>
      </c>
      <c r="O22" s="205">
        <f t="shared" si="2"/>
        <v>9.8592000000000013</v>
      </c>
      <c r="P22" s="212"/>
      <c r="Q22" s="205">
        <f t="shared" si="3"/>
        <v>0</v>
      </c>
      <c r="R22" s="212"/>
      <c r="S22" s="205">
        <f t="shared" si="4"/>
        <v>0</v>
      </c>
      <c r="T22" s="212"/>
      <c r="U22" s="205">
        <f t="shared" si="5"/>
        <v>0</v>
      </c>
      <c r="V22" s="212"/>
      <c r="W22" s="205">
        <f t="shared" si="8"/>
        <v>0</v>
      </c>
      <c r="X22" s="213">
        <f t="shared" si="9"/>
        <v>0.30900000000000005</v>
      </c>
    </row>
    <row r="23" spans="2:24" s="182" customFormat="1" ht="24.95" customHeight="1" x14ac:dyDescent="0.25">
      <c r="B23" s="306" t="s">
        <v>412</v>
      </c>
      <c r="C23" s="307"/>
      <c r="D23" s="211">
        <v>1</v>
      </c>
      <c r="E23" s="212">
        <v>5.6</v>
      </c>
      <c r="F23" s="212">
        <v>0.15</v>
      </c>
      <c r="G23" s="212">
        <v>0.4</v>
      </c>
      <c r="H23" s="212">
        <f t="shared" si="6"/>
        <v>5.3199999999999994</v>
      </c>
      <c r="I23" s="212">
        <f t="shared" si="11"/>
        <v>2.4359999999999999</v>
      </c>
      <c r="J23" s="212">
        <f>28*0.97+2*4.6</f>
        <v>36.36</v>
      </c>
      <c r="K23" s="212">
        <f t="shared" si="0"/>
        <v>5.5994399999999995</v>
      </c>
      <c r="L23" s="212"/>
      <c r="M23" s="212">
        <f t="shared" si="1"/>
        <v>0</v>
      </c>
      <c r="N23" s="212">
        <f>2*1.07+2*0.67</f>
        <v>3.4800000000000004</v>
      </c>
      <c r="O23" s="205">
        <f t="shared" si="2"/>
        <v>1.3746000000000003</v>
      </c>
      <c r="P23" s="212"/>
      <c r="Q23" s="205">
        <f t="shared" si="3"/>
        <v>0</v>
      </c>
      <c r="R23" s="212">
        <f>3.9+2*5.93</f>
        <v>15.76</v>
      </c>
      <c r="S23" s="205">
        <f t="shared" si="4"/>
        <v>15.176879999999999</v>
      </c>
      <c r="T23" s="212"/>
      <c r="U23" s="205">
        <f t="shared" si="5"/>
        <v>0</v>
      </c>
      <c r="V23" s="212"/>
      <c r="W23" s="205">
        <f t="shared" si="8"/>
        <v>0</v>
      </c>
      <c r="X23" s="213">
        <f t="shared" si="9"/>
        <v>0.33600000000000002</v>
      </c>
    </row>
    <row r="24" spans="2:24" s="182" customFormat="1" ht="24.95" customHeight="1" x14ac:dyDescent="0.25">
      <c r="B24" s="306" t="s">
        <v>413</v>
      </c>
      <c r="C24" s="307"/>
      <c r="D24" s="211">
        <v>1</v>
      </c>
      <c r="E24" s="212">
        <v>5.6</v>
      </c>
      <c r="F24" s="212">
        <v>0.15</v>
      </c>
      <c r="G24" s="212">
        <v>0.4</v>
      </c>
      <c r="H24" s="212">
        <f t="shared" si="6"/>
        <v>5.3199999999999994</v>
      </c>
      <c r="I24" s="212">
        <f t="shared" si="11"/>
        <v>2.4359999999999999</v>
      </c>
      <c r="J24" s="212">
        <f>26*0.97</f>
        <v>25.22</v>
      </c>
      <c r="K24" s="212">
        <f t="shared" si="0"/>
        <v>3.8838799999999996</v>
      </c>
      <c r="L24" s="212"/>
      <c r="M24" s="212">
        <f t="shared" si="1"/>
        <v>0</v>
      </c>
      <c r="N24" s="212">
        <f>2*1.07+2*0.67</f>
        <v>3.4800000000000004</v>
      </c>
      <c r="O24" s="205">
        <f t="shared" si="2"/>
        <v>1.3746000000000003</v>
      </c>
      <c r="P24" s="212">
        <f>2*4+2*5.69</f>
        <v>19.380000000000003</v>
      </c>
      <c r="Q24" s="205">
        <f t="shared" si="3"/>
        <v>11.957460000000001</v>
      </c>
      <c r="R24" s="212"/>
      <c r="S24" s="205">
        <f t="shared" si="4"/>
        <v>0</v>
      </c>
      <c r="T24" s="212"/>
      <c r="U24" s="205">
        <f t="shared" si="5"/>
        <v>0</v>
      </c>
      <c r="V24" s="212"/>
      <c r="W24" s="205">
        <f t="shared" si="8"/>
        <v>0</v>
      </c>
      <c r="X24" s="213">
        <f t="shared" si="9"/>
        <v>0.33600000000000002</v>
      </c>
    </row>
    <row r="25" spans="2:24" s="182" customFormat="1" ht="24.95" customHeight="1" x14ac:dyDescent="0.25">
      <c r="B25" s="306" t="s">
        <v>414</v>
      </c>
      <c r="C25" s="307"/>
      <c r="D25" s="211">
        <v>1</v>
      </c>
      <c r="E25" s="212">
        <f>3.54+1.62</f>
        <v>5.16</v>
      </c>
      <c r="F25" s="212">
        <v>0.15</v>
      </c>
      <c r="G25" s="212">
        <v>0.4</v>
      </c>
      <c r="H25" s="212">
        <f t="shared" si="6"/>
        <v>4.9020000000000001</v>
      </c>
      <c r="I25" s="212">
        <f t="shared" si="11"/>
        <v>2.2446000000000002</v>
      </c>
      <c r="J25" s="212">
        <f>24*0.97</f>
        <v>23.28</v>
      </c>
      <c r="K25" s="212">
        <f t="shared" si="0"/>
        <v>3.5851200000000003</v>
      </c>
      <c r="L25" s="212"/>
      <c r="M25" s="212">
        <f t="shared" si="1"/>
        <v>0</v>
      </c>
      <c r="N25" s="212">
        <f>2*5.91+2*5.77</f>
        <v>23.36</v>
      </c>
      <c r="O25" s="205">
        <f t="shared" si="2"/>
        <v>9.2271999999999998</v>
      </c>
      <c r="P25" s="212"/>
      <c r="Q25" s="205">
        <f t="shared" si="3"/>
        <v>0</v>
      </c>
      <c r="R25" s="212"/>
      <c r="S25" s="205">
        <f t="shared" si="4"/>
        <v>0</v>
      </c>
      <c r="T25" s="212"/>
      <c r="U25" s="205">
        <f t="shared" si="5"/>
        <v>0</v>
      </c>
      <c r="V25" s="212"/>
      <c r="W25" s="205">
        <f t="shared" si="8"/>
        <v>0</v>
      </c>
      <c r="X25" s="213">
        <f t="shared" si="9"/>
        <v>0.30960000000000004</v>
      </c>
    </row>
    <row r="26" spans="2:24" s="182" customFormat="1" ht="24.95" customHeight="1" x14ac:dyDescent="0.25">
      <c r="B26" s="306" t="s">
        <v>415</v>
      </c>
      <c r="C26" s="307"/>
      <c r="D26" s="211">
        <v>1</v>
      </c>
      <c r="E26" s="212">
        <f>3.69+1.31</f>
        <v>5</v>
      </c>
      <c r="F26" s="212">
        <v>0.15</v>
      </c>
      <c r="G26" s="212">
        <v>0.4</v>
      </c>
      <c r="H26" s="212">
        <f t="shared" si="6"/>
        <v>4.75</v>
      </c>
      <c r="I26" s="212">
        <f t="shared" si="11"/>
        <v>2.1749999999999998</v>
      </c>
      <c r="J26" s="212">
        <f>25*0.97</f>
        <v>24.25</v>
      </c>
      <c r="K26" s="212">
        <f t="shared" si="0"/>
        <v>3.7345000000000002</v>
      </c>
      <c r="L26" s="212"/>
      <c r="M26" s="212">
        <f t="shared" si="1"/>
        <v>0</v>
      </c>
      <c r="N26" s="212">
        <f>2*6.13+2*5.69</f>
        <v>23.64</v>
      </c>
      <c r="O26" s="205">
        <f t="shared" si="2"/>
        <v>9.3378000000000014</v>
      </c>
      <c r="P26" s="212"/>
      <c r="Q26" s="205">
        <f t="shared" si="3"/>
        <v>0</v>
      </c>
      <c r="R26" s="212"/>
      <c r="S26" s="205">
        <f t="shared" si="4"/>
        <v>0</v>
      </c>
      <c r="T26" s="212"/>
      <c r="U26" s="205">
        <f t="shared" si="5"/>
        <v>0</v>
      </c>
      <c r="V26" s="212"/>
      <c r="W26" s="205">
        <f t="shared" si="8"/>
        <v>0</v>
      </c>
      <c r="X26" s="213">
        <f t="shared" si="9"/>
        <v>0.30000000000000004</v>
      </c>
    </row>
    <row r="27" spans="2:24" s="182" customFormat="1" ht="24.95" customHeight="1" x14ac:dyDescent="0.25">
      <c r="B27" s="306" t="s">
        <v>416</v>
      </c>
      <c r="C27" s="307"/>
      <c r="D27" s="211">
        <v>1</v>
      </c>
      <c r="E27" s="212">
        <f>1.85+5.3+4</f>
        <v>11.15</v>
      </c>
      <c r="F27" s="212">
        <v>0.15</v>
      </c>
      <c r="G27" s="212">
        <v>0.4</v>
      </c>
      <c r="H27" s="212">
        <f t="shared" si="6"/>
        <v>10.592499999999999</v>
      </c>
      <c r="I27" s="212">
        <f t="shared" si="11"/>
        <v>4.85025</v>
      </c>
      <c r="J27" s="212">
        <f>71*0.97+2*2.2</f>
        <v>73.27000000000001</v>
      </c>
      <c r="K27" s="212">
        <f t="shared" si="0"/>
        <v>11.283580000000001</v>
      </c>
      <c r="L27" s="212">
        <f>4*4.3</f>
        <v>17.2</v>
      </c>
      <c r="M27" s="212">
        <f t="shared" si="1"/>
        <v>4.2139999999999995</v>
      </c>
      <c r="N27" s="212">
        <f>2*3.8+2*1.85+2*2+2*7.75</f>
        <v>30.8</v>
      </c>
      <c r="O27" s="205">
        <f t="shared" si="2"/>
        <v>12.166</v>
      </c>
      <c r="P27" s="212">
        <f>2*6.25+2.1+2*4.22</f>
        <v>23.04</v>
      </c>
      <c r="Q27" s="205">
        <f t="shared" si="3"/>
        <v>14.215679999999999</v>
      </c>
      <c r="R27" s="212"/>
      <c r="S27" s="205">
        <f t="shared" si="4"/>
        <v>0</v>
      </c>
      <c r="T27" s="212"/>
      <c r="U27" s="205">
        <f t="shared" si="5"/>
        <v>0</v>
      </c>
      <c r="V27" s="212"/>
      <c r="W27" s="205">
        <f t="shared" si="8"/>
        <v>0</v>
      </c>
      <c r="X27" s="213">
        <f t="shared" si="9"/>
        <v>0.66900000000000004</v>
      </c>
    </row>
    <row r="28" spans="2:24" s="182" customFormat="1" ht="24.95" customHeight="1" x14ac:dyDescent="0.25">
      <c r="B28" s="306" t="s">
        <v>417</v>
      </c>
      <c r="C28" s="307"/>
      <c r="D28" s="211">
        <v>1</v>
      </c>
      <c r="E28" s="212">
        <v>2</v>
      </c>
      <c r="F28" s="212">
        <v>0.15</v>
      </c>
      <c r="G28" s="212">
        <v>0.4</v>
      </c>
      <c r="H28" s="212">
        <f t="shared" si="6"/>
        <v>1.9000000000000001</v>
      </c>
      <c r="I28" s="212">
        <f t="shared" si="11"/>
        <v>0.87</v>
      </c>
      <c r="J28" s="212">
        <f>10*0.97</f>
        <v>9.6999999999999993</v>
      </c>
      <c r="K28" s="212">
        <f t="shared" si="0"/>
        <v>1.4937999999999998</v>
      </c>
      <c r="L28" s="212"/>
      <c r="M28" s="212">
        <f t="shared" si="1"/>
        <v>0</v>
      </c>
      <c r="N28" s="212">
        <f>2*2.68+2*2.4</f>
        <v>10.16</v>
      </c>
      <c r="O28" s="205">
        <f t="shared" si="2"/>
        <v>4.0132000000000003</v>
      </c>
      <c r="P28" s="212"/>
      <c r="Q28" s="205">
        <f t="shared" si="3"/>
        <v>0</v>
      </c>
      <c r="R28" s="212"/>
      <c r="S28" s="205">
        <f t="shared" si="4"/>
        <v>0</v>
      </c>
      <c r="T28" s="212"/>
      <c r="U28" s="205">
        <f t="shared" si="5"/>
        <v>0</v>
      </c>
      <c r="V28" s="212"/>
      <c r="W28" s="205">
        <f t="shared" si="8"/>
        <v>0</v>
      </c>
      <c r="X28" s="213">
        <f t="shared" si="9"/>
        <v>0.12</v>
      </c>
    </row>
    <row r="29" spans="2:24" s="182" customFormat="1" ht="24.95" customHeight="1" x14ac:dyDescent="0.25">
      <c r="B29" s="306" t="s">
        <v>418</v>
      </c>
      <c r="C29" s="307"/>
      <c r="D29" s="211">
        <v>1</v>
      </c>
      <c r="E29" s="212">
        <f>4.06+3.62+3.12</f>
        <v>10.8</v>
      </c>
      <c r="F29" s="212">
        <v>0.15</v>
      </c>
      <c r="G29" s="212">
        <v>0.45</v>
      </c>
      <c r="H29" s="212">
        <f t="shared" si="6"/>
        <v>11.34</v>
      </c>
      <c r="I29" s="212">
        <f>+E29*F29*(3.3-G29)</f>
        <v>4.617</v>
      </c>
      <c r="J29" s="212">
        <f>48*1.07</f>
        <v>51.36</v>
      </c>
      <c r="K29" s="212">
        <f t="shared" si="0"/>
        <v>7.90944</v>
      </c>
      <c r="L29" s="212">
        <v>0.71</v>
      </c>
      <c r="M29" s="212">
        <f t="shared" si="1"/>
        <v>0.17394999999999999</v>
      </c>
      <c r="N29" s="212">
        <f>2*10.89+2*1.99+2*11.92</f>
        <v>49.6</v>
      </c>
      <c r="O29" s="205">
        <f t="shared" si="2"/>
        <v>19.592000000000002</v>
      </c>
      <c r="P29" s="212"/>
      <c r="Q29" s="205">
        <f t="shared" si="3"/>
        <v>0</v>
      </c>
      <c r="R29" s="212"/>
      <c r="S29" s="205">
        <f t="shared" si="4"/>
        <v>0</v>
      </c>
      <c r="T29" s="212"/>
      <c r="U29" s="205">
        <f t="shared" si="5"/>
        <v>0</v>
      </c>
      <c r="V29" s="212"/>
      <c r="W29" s="205">
        <f t="shared" si="8"/>
        <v>0</v>
      </c>
      <c r="X29" s="213">
        <f t="shared" si="9"/>
        <v>0.72900000000000009</v>
      </c>
    </row>
    <row r="30" spans="2:24" s="182" customFormat="1" ht="24.95" customHeight="1" x14ac:dyDescent="0.25">
      <c r="B30" s="306" t="s">
        <v>419</v>
      </c>
      <c r="C30" s="307"/>
      <c r="D30" s="211">
        <v>1</v>
      </c>
      <c r="E30" s="212">
        <v>3.54</v>
      </c>
      <c r="F30" s="212">
        <v>0.15</v>
      </c>
      <c r="G30" s="212">
        <v>0.4</v>
      </c>
      <c r="H30" s="212">
        <f t="shared" si="6"/>
        <v>3.3630000000000004</v>
      </c>
      <c r="I30" s="212">
        <f t="shared" ref="I30:I32" si="12">+E30*F30*(3.2-G30)</f>
        <v>1.4868000000000001</v>
      </c>
      <c r="J30" s="212">
        <f>17*0.97</f>
        <v>16.489999999999998</v>
      </c>
      <c r="K30" s="212">
        <f t="shared" si="0"/>
        <v>2.5394599999999996</v>
      </c>
      <c r="L30" s="212"/>
      <c r="M30" s="212">
        <f t="shared" si="1"/>
        <v>0</v>
      </c>
      <c r="N30" s="212">
        <f>2*4.52+2*4.08</f>
        <v>17.2</v>
      </c>
      <c r="O30" s="205">
        <f t="shared" si="2"/>
        <v>6.7939999999999996</v>
      </c>
      <c r="P30" s="212"/>
      <c r="Q30" s="205">
        <f t="shared" si="3"/>
        <v>0</v>
      </c>
      <c r="R30" s="212"/>
      <c r="S30" s="205">
        <f t="shared" si="4"/>
        <v>0</v>
      </c>
      <c r="T30" s="212"/>
      <c r="U30" s="205">
        <f t="shared" si="5"/>
        <v>0</v>
      </c>
      <c r="V30" s="212"/>
      <c r="W30" s="205">
        <f t="shared" si="8"/>
        <v>0</v>
      </c>
      <c r="X30" s="213">
        <f t="shared" si="9"/>
        <v>0.21240000000000003</v>
      </c>
    </row>
    <row r="31" spans="2:24" s="182" customFormat="1" ht="24.95" customHeight="1" x14ac:dyDescent="0.25">
      <c r="B31" s="306" t="s">
        <v>420</v>
      </c>
      <c r="C31" s="307"/>
      <c r="D31" s="211">
        <v>1</v>
      </c>
      <c r="E31" s="212">
        <v>3.69</v>
      </c>
      <c r="F31" s="212">
        <v>0.15</v>
      </c>
      <c r="G31" s="212">
        <v>0.4</v>
      </c>
      <c r="H31" s="212">
        <f t="shared" si="6"/>
        <v>3.5055000000000001</v>
      </c>
      <c r="I31" s="212">
        <f t="shared" si="12"/>
        <v>1.5498000000000001</v>
      </c>
      <c r="J31" s="212">
        <f>18*0.97</f>
        <v>17.46</v>
      </c>
      <c r="K31" s="212">
        <f t="shared" si="0"/>
        <v>2.6888399999999999</v>
      </c>
      <c r="L31" s="212"/>
      <c r="M31" s="212">
        <f t="shared" si="1"/>
        <v>0</v>
      </c>
      <c r="N31" s="212">
        <f>2*4.52+2*4.08</f>
        <v>17.2</v>
      </c>
      <c r="O31" s="205">
        <f t="shared" si="2"/>
        <v>6.7939999999999996</v>
      </c>
      <c r="P31" s="212"/>
      <c r="Q31" s="205">
        <f t="shared" si="3"/>
        <v>0</v>
      </c>
      <c r="R31" s="212"/>
      <c r="S31" s="205">
        <f t="shared" si="4"/>
        <v>0</v>
      </c>
      <c r="T31" s="212"/>
      <c r="U31" s="205">
        <f t="shared" si="5"/>
        <v>0</v>
      </c>
      <c r="V31" s="212"/>
      <c r="W31" s="205">
        <f t="shared" si="8"/>
        <v>0</v>
      </c>
      <c r="X31" s="213">
        <f t="shared" si="9"/>
        <v>0.22140000000000001</v>
      </c>
    </row>
    <row r="32" spans="2:24" s="182" customFormat="1" ht="24.95" customHeight="1" x14ac:dyDescent="0.25">
      <c r="B32" s="306" t="s">
        <v>421</v>
      </c>
      <c r="C32" s="307"/>
      <c r="D32" s="211">
        <v>1</v>
      </c>
      <c r="E32" s="212">
        <v>1.85</v>
      </c>
      <c r="F32" s="212">
        <v>0.15</v>
      </c>
      <c r="G32" s="212">
        <v>0.4</v>
      </c>
      <c r="H32" s="212">
        <f t="shared" si="6"/>
        <v>1.7575000000000003</v>
      </c>
      <c r="I32" s="212">
        <f t="shared" si="12"/>
        <v>0.77700000000000014</v>
      </c>
      <c r="J32" s="212">
        <f>9*0.97</f>
        <v>8.73</v>
      </c>
      <c r="K32" s="212">
        <f t="shared" si="0"/>
        <v>1.3444199999999999</v>
      </c>
      <c r="L32" s="212">
        <v>0.71</v>
      </c>
      <c r="M32" s="212">
        <f t="shared" si="1"/>
        <v>0.17394999999999999</v>
      </c>
      <c r="N32" s="212">
        <f>2*2.68+2*2.32</f>
        <v>10</v>
      </c>
      <c r="O32" s="205">
        <f t="shared" si="2"/>
        <v>3.95</v>
      </c>
      <c r="P32" s="212"/>
      <c r="Q32" s="205">
        <f t="shared" si="3"/>
        <v>0</v>
      </c>
      <c r="R32" s="212"/>
      <c r="S32" s="205">
        <f t="shared" si="4"/>
        <v>0</v>
      </c>
      <c r="T32" s="212"/>
      <c r="U32" s="205">
        <f t="shared" si="5"/>
        <v>0</v>
      </c>
      <c r="V32" s="212"/>
      <c r="W32" s="205">
        <f t="shared" si="8"/>
        <v>0</v>
      </c>
      <c r="X32" s="213">
        <f t="shared" si="9"/>
        <v>0.11100000000000002</v>
      </c>
    </row>
    <row r="33" spans="2:24" s="182" customFormat="1" ht="24.95" customHeight="1" x14ac:dyDescent="0.25">
      <c r="B33" s="306" t="s">
        <v>422</v>
      </c>
      <c r="C33" s="307"/>
      <c r="D33" s="211">
        <v>1</v>
      </c>
      <c r="E33" s="212">
        <v>2</v>
      </c>
      <c r="F33" s="212">
        <v>0.15</v>
      </c>
      <c r="G33" s="212">
        <v>0.4</v>
      </c>
      <c r="H33" s="212">
        <f t="shared" si="6"/>
        <v>1.9000000000000001</v>
      </c>
      <c r="I33" s="212">
        <f>+E33*F33*(3.2-G33)</f>
        <v>0.84000000000000008</v>
      </c>
      <c r="J33" s="212">
        <f>10*0.97</f>
        <v>9.6999999999999993</v>
      </c>
      <c r="K33" s="212">
        <f t="shared" si="0"/>
        <v>1.4937999999999998</v>
      </c>
      <c r="L33" s="212">
        <f>1*0.71*2</f>
        <v>1.42</v>
      </c>
      <c r="M33" s="212">
        <f t="shared" si="1"/>
        <v>0.34789999999999999</v>
      </c>
      <c r="N33" s="212">
        <f>2*2.68+2*2.4</f>
        <v>10.16</v>
      </c>
      <c r="O33" s="205">
        <f t="shared" si="2"/>
        <v>4.0132000000000003</v>
      </c>
      <c r="P33" s="212"/>
      <c r="Q33" s="205">
        <f t="shared" si="3"/>
        <v>0</v>
      </c>
      <c r="R33" s="212"/>
      <c r="S33" s="205">
        <f t="shared" si="4"/>
        <v>0</v>
      </c>
      <c r="T33" s="212"/>
      <c r="U33" s="205">
        <f t="shared" si="5"/>
        <v>0</v>
      </c>
      <c r="V33" s="212"/>
      <c r="W33" s="205">
        <f t="shared" si="8"/>
        <v>0</v>
      </c>
      <c r="X33" s="213">
        <f t="shared" si="9"/>
        <v>0.12</v>
      </c>
    </row>
    <row r="34" spans="2:24" s="182" customFormat="1" ht="20.100000000000001" customHeight="1" thickBot="1" x14ac:dyDescent="0.3">
      <c r="B34" s="317"/>
      <c r="C34" s="318"/>
      <c r="D34" s="185"/>
      <c r="E34" s="186"/>
      <c r="F34" s="186"/>
      <c r="G34" s="186"/>
      <c r="H34" s="186">
        <f t="shared" ref="H34" si="13">(E34*G34*2+E34*F34)</f>
        <v>0</v>
      </c>
      <c r="I34" s="186">
        <f t="shared" ref="I34" si="14">+E34*F34*(4.86-G34)</f>
        <v>0</v>
      </c>
      <c r="J34" s="186"/>
      <c r="K34" s="186">
        <f t="shared" si="0"/>
        <v>0</v>
      </c>
      <c r="L34" s="186"/>
      <c r="M34" s="186">
        <f t="shared" ref="M34" si="15">+L34*0.245</f>
        <v>0</v>
      </c>
      <c r="N34" s="186"/>
      <c r="O34" s="205">
        <f t="shared" ref="O34" si="16">+N34*0.395</f>
        <v>0</v>
      </c>
      <c r="P34" s="186"/>
      <c r="Q34" s="205">
        <f t="shared" si="3"/>
        <v>0</v>
      </c>
      <c r="R34" s="186"/>
      <c r="S34" s="205">
        <f t="shared" ref="S34" si="17">+R34*0.963</f>
        <v>0</v>
      </c>
      <c r="T34" s="186"/>
      <c r="U34" s="205">
        <f t="shared" ref="U34" si="18">+T34*1.578</f>
        <v>0</v>
      </c>
      <c r="V34" s="186"/>
      <c r="W34" s="205">
        <f t="shared" ref="W34" si="19">+V34*2.466</f>
        <v>0</v>
      </c>
      <c r="X34" s="208">
        <f t="shared" ref="X34" si="20">+E34*F34*G34</f>
        <v>0</v>
      </c>
    </row>
    <row r="35" spans="2:24" s="182" customFormat="1" ht="30" customHeight="1" thickBot="1" x14ac:dyDescent="0.3">
      <c r="B35" s="269" t="s">
        <v>222</v>
      </c>
      <c r="C35" s="270"/>
      <c r="D35" s="270"/>
      <c r="E35" s="270"/>
      <c r="F35" s="270"/>
      <c r="G35" s="270"/>
      <c r="H35" s="192">
        <f t="shared" ref="H35:X35" si="21">SUM(H12:H34)</f>
        <v>90.233000000000004</v>
      </c>
      <c r="I35" s="192">
        <f t="shared" si="21"/>
        <v>34.329300000000003</v>
      </c>
      <c r="J35" s="193">
        <f t="shared" si="21"/>
        <v>545.53</v>
      </c>
      <c r="K35" s="192">
        <f t="shared" si="21"/>
        <v>84.011620000000008</v>
      </c>
      <c r="L35" s="194">
        <f t="shared" si="21"/>
        <v>20.04</v>
      </c>
      <c r="M35" s="192">
        <f t="shared" si="21"/>
        <v>4.9097999999999988</v>
      </c>
      <c r="N35" s="194">
        <f t="shared" si="21"/>
        <v>326.71999999999997</v>
      </c>
      <c r="O35" s="192">
        <f t="shared" si="21"/>
        <v>129.05439999999999</v>
      </c>
      <c r="P35" s="194">
        <f t="shared" si="21"/>
        <v>80.12</v>
      </c>
      <c r="Q35" s="192">
        <f t="shared" si="21"/>
        <v>49.434040000000003</v>
      </c>
      <c r="R35" s="194">
        <f t="shared" si="21"/>
        <v>55.82</v>
      </c>
      <c r="S35" s="192">
        <f t="shared" si="21"/>
        <v>53.754659999999994</v>
      </c>
      <c r="T35" s="194">
        <f t="shared" si="21"/>
        <v>0</v>
      </c>
      <c r="U35" s="192">
        <f t="shared" si="21"/>
        <v>0</v>
      </c>
      <c r="V35" s="194">
        <f t="shared" si="21"/>
        <v>0</v>
      </c>
      <c r="W35" s="192">
        <f t="shared" si="21"/>
        <v>0</v>
      </c>
      <c r="X35" s="210">
        <f t="shared" si="21"/>
        <v>5.6148000000000007</v>
      </c>
    </row>
  </sheetData>
  <mergeCells count="42">
    <mergeCell ref="B12:C12"/>
    <mergeCell ref="B13:C13"/>
    <mergeCell ref="N10:O10"/>
    <mergeCell ref="P10:Q10"/>
    <mergeCell ref="R10:S10"/>
    <mergeCell ref="T10:U10"/>
    <mergeCell ref="G10:G11"/>
    <mergeCell ref="B9:C11"/>
    <mergeCell ref="D9:D11"/>
    <mergeCell ref="I9:I10"/>
    <mergeCell ref="E10:E11"/>
    <mergeCell ref="F10:F11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4:C34"/>
    <mergeCell ref="B35:G35"/>
    <mergeCell ref="V10:W10"/>
    <mergeCell ref="B1:Y2"/>
    <mergeCell ref="E9:G9"/>
    <mergeCell ref="H9:H10"/>
    <mergeCell ref="J9:W9"/>
    <mergeCell ref="X9:X10"/>
    <mergeCell ref="J10:K10"/>
    <mergeCell ref="L10:M10"/>
    <mergeCell ref="B32:C32"/>
    <mergeCell ref="B33:C33"/>
    <mergeCell ref="B26:C26"/>
    <mergeCell ref="B27:C27"/>
    <mergeCell ref="B28:C28"/>
    <mergeCell ref="B29:C29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0B08B-10CB-408B-BEC1-718F319AA7B3}">
  <sheetPr>
    <tabColor rgb="FF0070C0"/>
  </sheetPr>
  <dimension ref="B1:AF16"/>
  <sheetViews>
    <sheetView showGridLines="0" showZeros="0" view="pageBreakPreview" topLeftCell="G7" zoomScaleNormal="100" zoomScaleSheetLayoutView="100" workbookViewId="0">
      <selection activeCell="I12" sqref="I12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4.85546875" style="197" customWidth="1"/>
    <col min="4" max="12" width="8.7109375" style="197" customWidth="1"/>
    <col min="13" max="13" width="8.7109375" style="197" hidden="1" customWidth="1"/>
    <col min="14" max="25" width="9.7109375" style="197" customWidth="1"/>
    <col min="26" max="26" width="10.7109375" style="197" customWidth="1"/>
    <col min="27" max="27" width="1.7109375" style="197" customWidth="1"/>
    <col min="28" max="16384" width="9.140625" style="197"/>
  </cols>
  <sheetData>
    <row r="1" spans="2:32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</row>
    <row r="2" spans="2:32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</row>
    <row r="3" spans="2:32" s="39" customFormat="1" ht="20.100000000000001" customHeight="1" x14ac:dyDescent="0.25"/>
    <row r="4" spans="2:32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R4" s="34"/>
      <c r="T4" s="34"/>
      <c r="V4" s="34"/>
      <c r="W4" s="30"/>
      <c r="X4" s="34"/>
      <c r="Y4" s="30" t="s">
        <v>19</v>
      </c>
      <c r="Z4" s="38"/>
      <c r="AC4" s="37"/>
      <c r="AD4" s="37"/>
      <c r="AE4" s="36"/>
      <c r="AF4" s="36"/>
    </row>
    <row r="5" spans="2:32" s="28" customFormat="1" ht="20.100000000000001" customHeight="1" x14ac:dyDescent="0.25">
      <c r="B5" s="33" t="s">
        <v>18</v>
      </c>
      <c r="C5" s="34" t="s">
        <v>174</v>
      </c>
      <c r="W5" s="30"/>
      <c r="Y5" s="30" t="s">
        <v>17</v>
      </c>
      <c r="Z5" s="35"/>
    </row>
    <row r="6" spans="2:32" s="28" customFormat="1" ht="20.100000000000001" customHeight="1" x14ac:dyDescent="0.25">
      <c r="B6" s="33" t="s">
        <v>16</v>
      </c>
      <c r="C6" s="34" t="s">
        <v>175</v>
      </c>
    </row>
    <row r="7" spans="2:32" s="28" customFormat="1" ht="20.100000000000001" customHeight="1" x14ac:dyDescent="0.25">
      <c r="B7" s="33" t="s">
        <v>15</v>
      </c>
      <c r="C7" s="32" t="s">
        <v>363</v>
      </c>
      <c r="X7" s="30" t="s">
        <v>202</v>
      </c>
      <c r="Y7" s="181" t="s">
        <v>91</v>
      </c>
      <c r="Z7" s="29"/>
    </row>
    <row r="8" spans="2:32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5"/>
      <c r="L8" s="25"/>
      <c r="M8" s="25"/>
      <c r="N8" s="25"/>
      <c r="O8" s="24"/>
      <c r="Z8" s="25"/>
    </row>
    <row r="9" spans="2:32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366</v>
      </c>
      <c r="F9" s="289"/>
      <c r="G9" s="290"/>
      <c r="H9" s="264" t="s">
        <v>235</v>
      </c>
      <c r="I9" s="264" t="s">
        <v>268</v>
      </c>
      <c r="J9" s="264" t="s">
        <v>359</v>
      </c>
      <c r="K9" s="264" t="s">
        <v>359</v>
      </c>
      <c r="L9" s="264" t="s">
        <v>359</v>
      </c>
      <c r="M9" s="264" t="s">
        <v>360</v>
      </c>
      <c r="N9" s="314" t="s">
        <v>207</v>
      </c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273" t="s">
        <v>236</v>
      </c>
    </row>
    <row r="10" spans="2:32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65"/>
      <c r="I10" s="265"/>
      <c r="J10" s="265"/>
      <c r="K10" s="265"/>
      <c r="L10" s="265"/>
      <c r="M10" s="265"/>
      <c r="N10" s="299" t="s">
        <v>215</v>
      </c>
      <c r="O10" s="299"/>
      <c r="P10" s="299" t="s">
        <v>212</v>
      </c>
      <c r="Q10" s="299"/>
      <c r="R10" s="304" t="s">
        <v>213</v>
      </c>
      <c r="S10" s="305"/>
      <c r="T10" s="304" t="s">
        <v>226</v>
      </c>
      <c r="U10" s="305"/>
      <c r="V10" s="304" t="s">
        <v>214</v>
      </c>
      <c r="W10" s="305"/>
      <c r="X10" s="304" t="s">
        <v>241</v>
      </c>
      <c r="Y10" s="305"/>
      <c r="Z10" s="274"/>
    </row>
    <row r="11" spans="2:32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184" t="s">
        <v>243</v>
      </c>
      <c r="I11" s="184" t="s">
        <v>216</v>
      </c>
      <c r="J11" s="184" t="s">
        <v>464</v>
      </c>
      <c r="K11" s="184" t="s">
        <v>361</v>
      </c>
      <c r="L11" s="184" t="s">
        <v>362</v>
      </c>
      <c r="M11" s="184"/>
      <c r="N11" s="184" t="s">
        <v>217</v>
      </c>
      <c r="O11" s="184" t="s">
        <v>218</v>
      </c>
      <c r="P11" s="184" t="s">
        <v>219</v>
      </c>
      <c r="Q11" s="184" t="s">
        <v>220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184" t="s">
        <v>219</v>
      </c>
      <c r="W11" s="184" t="s">
        <v>220</v>
      </c>
      <c r="X11" s="184" t="s">
        <v>219</v>
      </c>
      <c r="Y11" s="184" t="s">
        <v>220</v>
      </c>
      <c r="Z11" s="200" t="s">
        <v>221</v>
      </c>
    </row>
    <row r="12" spans="2:32" s="182" customFormat="1" ht="20.100000000000001" customHeight="1" x14ac:dyDescent="0.25">
      <c r="B12" s="262" t="s">
        <v>364</v>
      </c>
      <c r="C12" s="263"/>
      <c r="D12" s="185">
        <v>1</v>
      </c>
      <c r="E12" s="186">
        <v>11.08</v>
      </c>
      <c r="F12" s="186">
        <v>1.86</v>
      </c>
      <c r="G12" s="186">
        <v>1.6</v>
      </c>
      <c r="H12" s="186"/>
      <c r="I12" s="186">
        <f>+E12*F12*G12</f>
        <v>32.974080000000008</v>
      </c>
      <c r="J12" s="186"/>
      <c r="K12" s="186"/>
      <c r="L12" s="186"/>
      <c r="M12" s="186">
        <f>+L12</f>
        <v>0</v>
      </c>
      <c r="N12" s="186">
        <f>2*0.89+2*0.89+10*9.21</f>
        <v>95.660000000000011</v>
      </c>
      <c r="O12" s="186">
        <f t="shared" ref="O12:O14" si="0">+N12*0.154</f>
        <v>14.731640000000002</v>
      </c>
      <c r="P12" s="186">
        <f>8*0.51+44*0.51+44*0.51+7*0.51+59*1.73</f>
        <v>154.6</v>
      </c>
      <c r="Q12" s="186">
        <f t="shared" ref="Q12:Q14" si="1">+P12*0.245</f>
        <v>37.876999999999995</v>
      </c>
      <c r="R12" s="186"/>
      <c r="S12" s="205">
        <f t="shared" ref="S12:S14" si="2">+R12*0.395</f>
        <v>0</v>
      </c>
      <c r="T12" s="186"/>
      <c r="U12" s="205">
        <f t="shared" ref="U12:U14" si="3">+T12*0.617</f>
        <v>0</v>
      </c>
      <c r="V12" s="186"/>
      <c r="W12" s="205">
        <f t="shared" ref="W12:W14" si="4">+V12*0.963</f>
        <v>0</v>
      </c>
      <c r="X12" s="186"/>
      <c r="Y12" s="205">
        <f t="shared" ref="Y12:Y14" si="5">+X12*1.578</f>
        <v>0</v>
      </c>
      <c r="Z12" s="208">
        <f>+E12*F12*0.1</f>
        <v>2.0608800000000005</v>
      </c>
    </row>
    <row r="13" spans="2:32" s="182" customFormat="1" ht="20.100000000000001" customHeight="1" x14ac:dyDescent="0.25">
      <c r="B13" s="262" t="s">
        <v>365</v>
      </c>
      <c r="C13" s="263"/>
      <c r="D13" s="185">
        <v>1</v>
      </c>
      <c r="E13" s="186">
        <v>10.63</v>
      </c>
      <c r="F13" s="186">
        <v>1.86</v>
      </c>
      <c r="G13" s="186">
        <v>2.2000000000000002</v>
      </c>
      <c r="H13" s="186"/>
      <c r="I13" s="186">
        <f t="shared" ref="I13" si="6">+E13*F13*G13</f>
        <v>43.497960000000006</v>
      </c>
      <c r="J13" s="186"/>
      <c r="K13" s="186"/>
      <c r="L13" s="186"/>
      <c r="M13" s="186">
        <f t="shared" ref="M13:M14" si="7">+L13</f>
        <v>0</v>
      </c>
      <c r="N13" s="186">
        <f>2*0.89+2*0.89+10*9.21</f>
        <v>95.660000000000011</v>
      </c>
      <c r="O13" s="186">
        <f t="shared" si="0"/>
        <v>14.731640000000002</v>
      </c>
      <c r="P13" s="186">
        <f>8*0.51+44*0.51+44*0.51+7*0.51+59*1.73+11*1.91+7*1.9</f>
        <v>188.91</v>
      </c>
      <c r="Q13" s="186">
        <f t="shared" si="1"/>
        <v>46.28295</v>
      </c>
      <c r="R13" s="186"/>
      <c r="S13" s="205">
        <f t="shared" si="2"/>
        <v>0</v>
      </c>
      <c r="T13" s="186"/>
      <c r="U13" s="205">
        <f t="shared" si="3"/>
        <v>0</v>
      </c>
      <c r="V13" s="186"/>
      <c r="W13" s="205">
        <f t="shared" si="4"/>
        <v>0</v>
      </c>
      <c r="X13" s="186"/>
      <c r="Y13" s="205">
        <f t="shared" si="5"/>
        <v>0</v>
      </c>
      <c r="Z13" s="208">
        <f>+E13*F13*0.1</f>
        <v>1.9771800000000004</v>
      </c>
    </row>
    <row r="14" spans="2:32" s="182" customFormat="1" ht="24.95" customHeight="1" x14ac:dyDescent="0.25">
      <c r="B14" s="262" t="s">
        <v>463</v>
      </c>
      <c r="C14" s="263"/>
      <c r="D14" s="185"/>
      <c r="E14" s="186">
        <v>11.9</v>
      </c>
      <c r="F14" s="186">
        <v>5.75</v>
      </c>
      <c r="G14" s="186">
        <v>3.3</v>
      </c>
      <c r="H14" s="186"/>
      <c r="I14" s="186">
        <f>+E14*F14*G14+(4.14*2.3*3.2)</f>
        <v>256.27289999999999</v>
      </c>
      <c r="J14" s="186">
        <f>+E14*F14</f>
        <v>68.424999999999997</v>
      </c>
      <c r="K14" s="186"/>
      <c r="L14" s="186"/>
      <c r="M14" s="186">
        <f t="shared" si="7"/>
        <v>0</v>
      </c>
      <c r="N14" s="186"/>
      <c r="O14" s="186">
        <f t="shared" si="0"/>
        <v>0</v>
      </c>
      <c r="P14" s="186">
        <v>16.899999999999999</v>
      </c>
      <c r="Q14" s="186">
        <f t="shared" si="1"/>
        <v>4.1404999999999994</v>
      </c>
      <c r="R14" s="186"/>
      <c r="S14" s="205">
        <f t="shared" si="2"/>
        <v>0</v>
      </c>
      <c r="T14" s="186"/>
      <c r="U14" s="205">
        <f t="shared" si="3"/>
        <v>0</v>
      </c>
      <c r="V14" s="186"/>
      <c r="W14" s="205">
        <f t="shared" si="4"/>
        <v>0</v>
      </c>
      <c r="X14" s="186"/>
      <c r="Y14" s="205">
        <f t="shared" si="5"/>
        <v>0</v>
      </c>
      <c r="Z14" s="208">
        <v>2.99</v>
      </c>
    </row>
    <row r="15" spans="2:32" s="182" customFormat="1" ht="20.100000000000001" customHeight="1" thickBot="1" x14ac:dyDescent="0.3">
      <c r="B15" s="306"/>
      <c r="C15" s="307"/>
      <c r="D15" s="211"/>
      <c r="E15" s="212"/>
      <c r="F15" s="212"/>
      <c r="G15" s="212"/>
      <c r="H15" s="212">
        <f>+E15*F15</f>
        <v>0</v>
      </c>
      <c r="I15" s="212">
        <f>+E15*F15*G15</f>
        <v>0</v>
      </c>
      <c r="J15" s="212"/>
      <c r="K15" s="212"/>
      <c r="L15" s="212"/>
      <c r="M15" s="212"/>
      <c r="N15" s="212"/>
      <c r="O15" s="212">
        <f t="shared" ref="O15" si="8">+N15*0.154</f>
        <v>0</v>
      </c>
      <c r="P15" s="212"/>
      <c r="Q15" s="212">
        <f t="shared" ref="Q15" si="9">+P15*0.245</f>
        <v>0</v>
      </c>
      <c r="R15" s="212"/>
      <c r="S15" s="205">
        <f t="shared" ref="S15" si="10">+R15*0.395</f>
        <v>0</v>
      </c>
      <c r="T15" s="212"/>
      <c r="U15" s="205">
        <f t="shared" ref="U15" si="11">+T15*0.617</f>
        <v>0</v>
      </c>
      <c r="V15" s="212"/>
      <c r="W15" s="205">
        <f t="shared" ref="W15" si="12">+V15*0.963</f>
        <v>0</v>
      </c>
      <c r="X15" s="212"/>
      <c r="Y15" s="205">
        <f t="shared" ref="Y15" si="13">+X15*1.578</f>
        <v>0</v>
      </c>
      <c r="Z15" s="213">
        <f>+E15*F15*0.2</f>
        <v>0</v>
      </c>
    </row>
    <row r="16" spans="2:32" s="182" customFormat="1" ht="30" customHeight="1" thickBot="1" x14ac:dyDescent="0.3">
      <c r="B16" s="269" t="s">
        <v>222</v>
      </c>
      <c r="C16" s="270"/>
      <c r="D16" s="270"/>
      <c r="E16" s="270"/>
      <c r="F16" s="270"/>
      <c r="G16" s="270"/>
      <c r="H16" s="192">
        <f t="shared" ref="H16:Z16" si="14">SUM(H12:H15)</f>
        <v>0</v>
      </c>
      <c r="I16" s="192">
        <f t="shared" si="14"/>
        <v>332.74494000000004</v>
      </c>
      <c r="J16" s="192">
        <f t="shared" si="14"/>
        <v>68.424999999999997</v>
      </c>
      <c r="K16" s="192">
        <f t="shared" si="14"/>
        <v>0</v>
      </c>
      <c r="L16" s="192">
        <f t="shared" si="14"/>
        <v>0</v>
      </c>
      <c r="M16" s="192">
        <f t="shared" si="14"/>
        <v>0</v>
      </c>
      <c r="N16" s="193">
        <f t="shared" si="14"/>
        <v>191.32000000000002</v>
      </c>
      <c r="O16" s="192">
        <f t="shared" si="14"/>
        <v>29.463280000000005</v>
      </c>
      <c r="P16" s="194">
        <f t="shared" si="14"/>
        <v>360.40999999999997</v>
      </c>
      <c r="Q16" s="192">
        <f t="shared" si="14"/>
        <v>88.300449999999998</v>
      </c>
      <c r="R16" s="194">
        <f t="shared" si="14"/>
        <v>0</v>
      </c>
      <c r="S16" s="192">
        <f t="shared" si="14"/>
        <v>0</v>
      </c>
      <c r="T16" s="194">
        <f t="shared" si="14"/>
        <v>0</v>
      </c>
      <c r="U16" s="192">
        <f t="shared" si="14"/>
        <v>0</v>
      </c>
      <c r="V16" s="194">
        <f t="shared" si="14"/>
        <v>0</v>
      </c>
      <c r="W16" s="192">
        <f t="shared" si="14"/>
        <v>0</v>
      </c>
      <c r="X16" s="194">
        <f t="shared" si="14"/>
        <v>0</v>
      </c>
      <c r="Y16" s="192">
        <f t="shared" si="14"/>
        <v>0</v>
      </c>
      <c r="Z16" s="210">
        <f t="shared" si="14"/>
        <v>7.0280600000000009</v>
      </c>
    </row>
  </sheetData>
  <mergeCells count="26">
    <mergeCell ref="N10:O10"/>
    <mergeCell ref="P10:Q10"/>
    <mergeCell ref="R10:S10"/>
    <mergeCell ref="B9:C11"/>
    <mergeCell ref="D9:D11"/>
    <mergeCell ref="E9:G9"/>
    <mergeCell ref="H9:H10"/>
    <mergeCell ref="I9:I10"/>
    <mergeCell ref="E10:E11"/>
    <mergeCell ref="F10:F11"/>
    <mergeCell ref="Z9:Z10"/>
    <mergeCell ref="X10:Y10"/>
    <mergeCell ref="B16:G16"/>
    <mergeCell ref="B1:AA2"/>
    <mergeCell ref="J9:J10"/>
    <mergeCell ref="K9:K10"/>
    <mergeCell ref="L9:L10"/>
    <mergeCell ref="M9:M10"/>
    <mergeCell ref="N9:Y9"/>
    <mergeCell ref="B15:C15"/>
    <mergeCell ref="T10:U10"/>
    <mergeCell ref="V10:W10"/>
    <mergeCell ref="B12:C12"/>
    <mergeCell ref="B13:C13"/>
    <mergeCell ref="B14:C14"/>
    <mergeCell ref="G10:G11"/>
  </mergeCells>
  <pageMargins left="0.511811024" right="0.511811024" top="0.78740157499999996" bottom="0.78740157499999996" header="0.31496062000000002" footer="0.31496062000000002"/>
  <pageSetup paperSize="9" scale="4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545E-FF2F-4015-B2CE-BAC33AEDEBC9}">
  <sheetPr>
    <tabColor rgb="FF0070C0"/>
  </sheetPr>
  <dimension ref="B1:AB30"/>
  <sheetViews>
    <sheetView showGridLines="0" showZeros="0" view="pageBreakPreview" topLeftCell="D25" zoomScaleNormal="100" zoomScaleSheetLayoutView="100" workbookViewId="0">
      <selection activeCell="G13" sqref="G13"/>
    </sheetView>
  </sheetViews>
  <sheetFormatPr defaultColWidth="9.140625" defaultRowHeight="13.5" x14ac:dyDescent="0.25"/>
  <cols>
    <col min="1" max="1" width="1.7109375" style="197" customWidth="1"/>
    <col min="2" max="2" width="9.140625" style="197"/>
    <col min="3" max="3" width="4.85546875" style="197" customWidth="1"/>
    <col min="4" max="9" width="8.7109375" style="197" customWidth="1"/>
    <col min="10" max="21" width="9.7109375" style="197" customWidth="1"/>
    <col min="22" max="22" width="10.7109375" style="197" customWidth="1"/>
    <col min="23" max="23" width="1.7109375" style="197" customWidth="1"/>
    <col min="24" max="24" width="9.140625" style="197" customWidth="1"/>
    <col min="25" max="16384" width="9.140625" style="197"/>
  </cols>
  <sheetData>
    <row r="1" spans="2:28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</row>
    <row r="2" spans="2:28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</row>
    <row r="3" spans="2:28" s="39" customFormat="1" ht="20.100000000000001" customHeight="1" x14ac:dyDescent="0.25"/>
    <row r="4" spans="2:28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4"/>
      <c r="H4" s="34"/>
      <c r="I4" s="34"/>
      <c r="J4" s="34"/>
      <c r="K4" s="34"/>
      <c r="L4" s="34"/>
      <c r="N4" s="34"/>
      <c r="P4" s="34"/>
      <c r="R4" s="34"/>
      <c r="S4" s="30"/>
      <c r="T4" s="34"/>
      <c r="U4" s="30" t="s">
        <v>19</v>
      </c>
      <c r="V4" s="38"/>
      <c r="Y4" s="37"/>
      <c r="Z4" s="37"/>
      <c r="AA4" s="36"/>
      <c r="AB4" s="36"/>
    </row>
    <row r="5" spans="2:28" s="28" customFormat="1" ht="20.100000000000001" customHeight="1" x14ac:dyDescent="0.25">
      <c r="B5" s="33" t="s">
        <v>18</v>
      </c>
      <c r="C5" s="34" t="s">
        <v>174</v>
      </c>
      <c r="S5" s="30"/>
      <c r="U5" s="30" t="s">
        <v>17</v>
      </c>
      <c r="V5" s="35"/>
    </row>
    <row r="6" spans="2:28" s="28" customFormat="1" ht="20.100000000000001" customHeight="1" x14ac:dyDescent="0.25">
      <c r="B6" s="33" t="s">
        <v>16</v>
      </c>
      <c r="C6" s="34" t="s">
        <v>175</v>
      </c>
    </row>
    <row r="7" spans="2:28" s="28" customFormat="1" ht="20.100000000000001" customHeight="1" x14ac:dyDescent="0.25">
      <c r="B7" s="33" t="s">
        <v>15</v>
      </c>
      <c r="C7" s="32" t="s">
        <v>267</v>
      </c>
      <c r="T7" s="30" t="s">
        <v>202</v>
      </c>
      <c r="U7" s="181" t="s">
        <v>91</v>
      </c>
      <c r="V7" s="29"/>
    </row>
    <row r="8" spans="2:28" s="8" customFormat="1" ht="20.100000000000001" customHeight="1" thickBot="1" x14ac:dyDescent="0.3">
      <c r="B8" s="27"/>
      <c r="C8" s="26"/>
      <c r="D8" s="25"/>
      <c r="E8" s="24"/>
      <c r="F8" s="24"/>
      <c r="G8" s="24"/>
      <c r="H8" s="25"/>
      <c r="I8" s="25"/>
      <c r="J8" s="25"/>
      <c r="K8" s="24"/>
      <c r="V8" s="25"/>
    </row>
    <row r="9" spans="2:28" s="182" customFormat="1" ht="20.100000000000001" customHeight="1" x14ac:dyDescent="0.25">
      <c r="B9" s="279" t="s">
        <v>203</v>
      </c>
      <c r="C9" s="280"/>
      <c r="D9" s="285" t="s">
        <v>228</v>
      </c>
      <c r="E9" s="288" t="s">
        <v>270</v>
      </c>
      <c r="F9" s="289"/>
      <c r="G9" s="290"/>
      <c r="H9" s="264" t="s">
        <v>235</v>
      </c>
      <c r="I9" s="264" t="s">
        <v>268</v>
      </c>
      <c r="J9" s="314" t="s">
        <v>207</v>
      </c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273" t="s">
        <v>236</v>
      </c>
    </row>
    <row r="10" spans="2:28" s="182" customFormat="1" ht="20.100000000000001" customHeight="1" x14ac:dyDescent="0.25">
      <c r="B10" s="281"/>
      <c r="C10" s="282"/>
      <c r="D10" s="286"/>
      <c r="E10" s="275" t="s">
        <v>238</v>
      </c>
      <c r="F10" s="275" t="s">
        <v>239</v>
      </c>
      <c r="G10" s="275" t="s">
        <v>240</v>
      </c>
      <c r="H10" s="265"/>
      <c r="I10" s="265"/>
      <c r="J10" s="299" t="s">
        <v>215</v>
      </c>
      <c r="K10" s="299"/>
      <c r="L10" s="299" t="s">
        <v>212</v>
      </c>
      <c r="M10" s="299"/>
      <c r="N10" s="304" t="s">
        <v>213</v>
      </c>
      <c r="O10" s="305"/>
      <c r="P10" s="304" t="s">
        <v>226</v>
      </c>
      <c r="Q10" s="305"/>
      <c r="R10" s="304" t="s">
        <v>214</v>
      </c>
      <c r="S10" s="305"/>
      <c r="T10" s="304" t="s">
        <v>241</v>
      </c>
      <c r="U10" s="305"/>
      <c r="V10" s="274"/>
    </row>
    <row r="11" spans="2:28" s="182" customFormat="1" ht="20.100000000000001" customHeight="1" thickBot="1" x14ac:dyDescent="0.3">
      <c r="B11" s="283"/>
      <c r="C11" s="284"/>
      <c r="D11" s="287"/>
      <c r="E11" s="276"/>
      <c r="F11" s="276"/>
      <c r="G11" s="276"/>
      <c r="H11" s="184" t="s">
        <v>243</v>
      </c>
      <c r="I11" s="184" t="s">
        <v>216</v>
      </c>
      <c r="J11" s="184" t="s">
        <v>217</v>
      </c>
      <c r="K11" s="184" t="s">
        <v>218</v>
      </c>
      <c r="L11" s="184" t="s">
        <v>219</v>
      </c>
      <c r="M11" s="184" t="s">
        <v>220</v>
      </c>
      <c r="N11" s="184" t="s">
        <v>219</v>
      </c>
      <c r="O11" s="184" t="s">
        <v>220</v>
      </c>
      <c r="P11" s="184" t="s">
        <v>219</v>
      </c>
      <c r="Q11" s="184" t="s">
        <v>220</v>
      </c>
      <c r="R11" s="184" t="s">
        <v>219</v>
      </c>
      <c r="S11" s="184" t="s">
        <v>220</v>
      </c>
      <c r="T11" s="184" t="s">
        <v>219</v>
      </c>
      <c r="U11" s="184" t="s">
        <v>220</v>
      </c>
      <c r="V11" s="200" t="s">
        <v>221</v>
      </c>
    </row>
    <row r="12" spans="2:28" s="182" customFormat="1" ht="30" customHeight="1" x14ac:dyDescent="0.25">
      <c r="B12" s="262" t="s">
        <v>269</v>
      </c>
      <c r="C12" s="263"/>
      <c r="D12" s="185"/>
      <c r="E12" s="186">
        <v>2.5499999999999998</v>
      </c>
      <c r="F12" s="186">
        <v>2.19</v>
      </c>
      <c r="G12" s="186"/>
      <c r="H12" s="186">
        <f>6.25+5.58</f>
        <v>11.83</v>
      </c>
      <c r="I12" s="186"/>
      <c r="J12" s="186">
        <f>26*2.44+26*1.09</f>
        <v>91.78</v>
      </c>
      <c r="K12" s="186">
        <f t="shared" ref="K12:K29" si="0">+J12*0.154</f>
        <v>14.134119999999999</v>
      </c>
      <c r="L12" s="186">
        <f>11*2.64</f>
        <v>29.040000000000003</v>
      </c>
      <c r="M12" s="186">
        <f t="shared" ref="M12:M29" si="1">+L12*0.245</f>
        <v>7.1148000000000007</v>
      </c>
      <c r="N12" s="186"/>
      <c r="O12" s="205">
        <f t="shared" ref="O12:O29" si="2">+N12*0.395</f>
        <v>0</v>
      </c>
      <c r="P12" s="186"/>
      <c r="Q12" s="205">
        <f t="shared" ref="Q12:Q29" si="3">+P12*0.617</f>
        <v>0</v>
      </c>
      <c r="R12" s="186"/>
      <c r="S12" s="205">
        <f t="shared" ref="S12:S29" si="4">+R12*0.963</f>
        <v>0</v>
      </c>
      <c r="T12" s="186"/>
      <c r="U12" s="205">
        <f t="shared" ref="U12:U29" si="5">+T12*1.578</f>
        <v>0</v>
      </c>
      <c r="V12" s="208">
        <v>4.82</v>
      </c>
    </row>
    <row r="13" spans="2:28" s="182" customFormat="1" ht="30" customHeight="1" x14ac:dyDescent="0.25">
      <c r="B13" s="306" t="s">
        <v>272</v>
      </c>
      <c r="C13" s="307"/>
      <c r="D13" s="211">
        <v>2</v>
      </c>
      <c r="E13" s="212">
        <v>0.15</v>
      </c>
      <c r="F13" s="212">
        <v>0.3</v>
      </c>
      <c r="G13" s="212">
        <v>1.66</v>
      </c>
      <c r="H13" s="212">
        <f>+((E13+F13)*2*G13)*D13</f>
        <v>2.9879999999999995</v>
      </c>
      <c r="I13" s="212"/>
      <c r="J13" s="212"/>
      <c r="K13" s="212">
        <f t="shared" si="0"/>
        <v>0</v>
      </c>
      <c r="L13" s="212">
        <f>17.38+2.88</f>
        <v>20.259999999999998</v>
      </c>
      <c r="M13" s="212">
        <f t="shared" si="1"/>
        <v>4.9636999999999993</v>
      </c>
      <c r="N13" s="212"/>
      <c r="O13" s="205">
        <f t="shared" si="2"/>
        <v>0</v>
      </c>
      <c r="P13" s="212"/>
      <c r="Q13" s="205">
        <f t="shared" si="3"/>
        <v>0</v>
      </c>
      <c r="R13" s="212">
        <f>16.4+12.8</f>
        <v>29.2</v>
      </c>
      <c r="S13" s="205">
        <f t="shared" si="4"/>
        <v>28.119599999999998</v>
      </c>
      <c r="T13" s="212"/>
      <c r="U13" s="205">
        <f t="shared" si="5"/>
        <v>0</v>
      </c>
      <c r="V13" s="213">
        <f>+(E13*F13*G13)*D13</f>
        <v>0.14939999999999998</v>
      </c>
    </row>
    <row r="14" spans="2:28" s="182" customFormat="1" ht="30" customHeight="1" x14ac:dyDescent="0.25">
      <c r="B14" s="306" t="s">
        <v>273</v>
      </c>
      <c r="C14" s="307"/>
      <c r="D14" s="211">
        <v>2</v>
      </c>
      <c r="E14" s="212">
        <v>0.15</v>
      </c>
      <c r="F14" s="212">
        <v>0.3</v>
      </c>
      <c r="G14" s="212">
        <v>0.5</v>
      </c>
      <c r="H14" s="212">
        <f>+((E14+F14)*2*G14)*D14</f>
        <v>0.89999999999999991</v>
      </c>
      <c r="I14" s="212"/>
      <c r="J14" s="212"/>
      <c r="K14" s="212">
        <f t="shared" ref="K14:K15" si="6">+J14*0.154</f>
        <v>0</v>
      </c>
      <c r="L14" s="212">
        <f>4.74+2.88</f>
        <v>7.62</v>
      </c>
      <c r="M14" s="212">
        <f t="shared" ref="M14:M15" si="7">+L14*0.245</f>
        <v>1.8669</v>
      </c>
      <c r="N14" s="212"/>
      <c r="O14" s="205">
        <f t="shared" ref="O14:O15" si="8">+N14*0.395</f>
        <v>0</v>
      </c>
      <c r="P14" s="212"/>
      <c r="Q14" s="205">
        <f t="shared" ref="Q14:Q15" si="9">+P14*0.617</f>
        <v>0</v>
      </c>
      <c r="R14" s="212">
        <f>7.2+12.8</f>
        <v>20</v>
      </c>
      <c r="S14" s="205">
        <f t="shared" ref="S14:S15" si="10">+R14*0.963</f>
        <v>19.259999999999998</v>
      </c>
      <c r="T14" s="212"/>
      <c r="U14" s="205">
        <f t="shared" ref="U14:U15" si="11">+T14*1.578</f>
        <v>0</v>
      </c>
      <c r="V14" s="213">
        <f>+(E14*F14*G14)*D14</f>
        <v>4.4999999999999998E-2</v>
      </c>
    </row>
    <row r="15" spans="2:28" s="182" customFormat="1" ht="30" customHeight="1" x14ac:dyDescent="0.25">
      <c r="B15" s="306" t="s">
        <v>274</v>
      </c>
      <c r="C15" s="307"/>
      <c r="D15" s="211">
        <v>1</v>
      </c>
      <c r="E15" s="212">
        <v>1.9</v>
      </c>
      <c r="F15" s="212">
        <v>0.15</v>
      </c>
      <c r="G15" s="212">
        <v>0.3</v>
      </c>
      <c r="H15" s="212">
        <f>+G15*2*E15</f>
        <v>1.1399999999999999</v>
      </c>
      <c r="I15" s="212"/>
      <c r="J15" s="212">
        <f>6*0.78</f>
        <v>4.68</v>
      </c>
      <c r="K15" s="212">
        <f t="shared" si="6"/>
        <v>0.72071999999999992</v>
      </c>
      <c r="L15" s="212"/>
      <c r="M15" s="212">
        <f t="shared" si="7"/>
        <v>0</v>
      </c>
      <c r="N15" s="212"/>
      <c r="O15" s="205">
        <f t="shared" si="8"/>
        <v>0</v>
      </c>
      <c r="P15" s="212">
        <f>2*2.15+2*1.85</f>
        <v>8</v>
      </c>
      <c r="Q15" s="205">
        <f t="shared" si="9"/>
        <v>4.9359999999999999</v>
      </c>
      <c r="R15" s="212"/>
      <c r="S15" s="205">
        <f t="shared" si="10"/>
        <v>0</v>
      </c>
      <c r="T15" s="212"/>
      <c r="U15" s="205">
        <f t="shared" si="11"/>
        <v>0</v>
      </c>
      <c r="V15" s="213">
        <f t="shared" ref="V15:V25" si="12">+(E15*F15*G15)*D15</f>
        <v>8.5499999999999993E-2</v>
      </c>
    </row>
    <row r="16" spans="2:28" s="182" customFormat="1" ht="30" customHeight="1" x14ac:dyDescent="0.25">
      <c r="B16" s="306" t="s">
        <v>275</v>
      </c>
      <c r="C16" s="307"/>
      <c r="D16" s="211">
        <v>1</v>
      </c>
      <c r="E16" s="212">
        <v>1.9</v>
      </c>
      <c r="F16" s="212">
        <v>0.15</v>
      </c>
      <c r="G16" s="212">
        <v>0.3</v>
      </c>
      <c r="H16" s="212">
        <f>+G16*2*E16</f>
        <v>1.1399999999999999</v>
      </c>
      <c r="I16" s="212"/>
      <c r="J16" s="212">
        <f>6*0.78</f>
        <v>4.68</v>
      </c>
      <c r="K16" s="212">
        <f t="shared" ref="K16" si="13">+J16*0.154</f>
        <v>0.72071999999999992</v>
      </c>
      <c r="L16" s="212"/>
      <c r="M16" s="212">
        <f t="shared" ref="M16" si="14">+L16*0.245</f>
        <v>0</v>
      </c>
      <c r="N16" s="212"/>
      <c r="O16" s="205">
        <f t="shared" ref="O16" si="15">+N16*0.395</f>
        <v>0</v>
      </c>
      <c r="P16" s="212">
        <f>2*1.86+2*2.16</f>
        <v>8.0400000000000009</v>
      </c>
      <c r="Q16" s="205">
        <f t="shared" ref="Q16" si="16">+P16*0.617</f>
        <v>4.9606800000000009</v>
      </c>
      <c r="R16" s="212"/>
      <c r="S16" s="205">
        <f t="shared" ref="S16" si="17">+R16*0.963</f>
        <v>0</v>
      </c>
      <c r="T16" s="212"/>
      <c r="U16" s="205">
        <f t="shared" ref="U16" si="18">+T16*1.578</f>
        <v>0</v>
      </c>
      <c r="V16" s="213">
        <f t="shared" si="12"/>
        <v>8.5499999999999993E-2</v>
      </c>
    </row>
    <row r="17" spans="2:22" s="182" customFormat="1" ht="30" customHeight="1" x14ac:dyDescent="0.25">
      <c r="B17" s="306" t="s">
        <v>271</v>
      </c>
      <c r="C17" s="307"/>
      <c r="D17" s="211"/>
      <c r="E17" s="212">
        <v>1.91</v>
      </c>
      <c r="F17" s="212">
        <v>1.98</v>
      </c>
      <c r="G17" s="212"/>
      <c r="H17" s="212">
        <v>9.76</v>
      </c>
      <c r="I17" s="212"/>
      <c r="J17" s="212"/>
      <c r="K17" s="212">
        <f t="shared" si="0"/>
        <v>0</v>
      </c>
      <c r="L17" s="212"/>
      <c r="M17" s="212">
        <f t="shared" si="1"/>
        <v>0</v>
      </c>
      <c r="N17" s="212">
        <f>11*3.39+11*3.43+13*2.08+12*2.06</f>
        <v>126.78</v>
      </c>
      <c r="O17" s="205">
        <f t="shared" si="2"/>
        <v>50.078099999999999</v>
      </c>
      <c r="P17" s="212"/>
      <c r="Q17" s="205">
        <f t="shared" si="3"/>
        <v>0</v>
      </c>
      <c r="R17" s="212"/>
      <c r="S17" s="205">
        <f t="shared" si="4"/>
        <v>0</v>
      </c>
      <c r="T17" s="212"/>
      <c r="U17" s="205">
        <f t="shared" si="5"/>
        <v>0</v>
      </c>
      <c r="V17" s="213">
        <v>3.85</v>
      </c>
    </row>
    <row r="18" spans="2:22" s="182" customFormat="1" ht="39.950000000000003" customHeight="1" x14ac:dyDescent="0.25">
      <c r="B18" s="306" t="s">
        <v>276</v>
      </c>
      <c r="C18" s="307"/>
      <c r="D18" s="211">
        <v>7</v>
      </c>
      <c r="E18" s="212">
        <v>0.15</v>
      </c>
      <c r="F18" s="212">
        <v>0.3</v>
      </c>
      <c r="G18" s="212">
        <v>2.95</v>
      </c>
      <c r="H18" s="212">
        <f>+((E18+F18)*2*G18)*D18</f>
        <v>18.584999999999997</v>
      </c>
      <c r="I18" s="212"/>
      <c r="J18" s="212"/>
      <c r="K18" s="212">
        <f t="shared" ref="K18:K27" si="19">+J18*0.154</f>
        <v>0</v>
      </c>
      <c r="L18" s="212">
        <f>94.01+10.08</f>
        <v>104.09</v>
      </c>
      <c r="M18" s="212">
        <f t="shared" ref="M18:M27" si="20">+L18*0.245</f>
        <v>25.502050000000001</v>
      </c>
      <c r="N18" s="212"/>
      <c r="O18" s="205">
        <f t="shared" ref="O18:O27" si="21">+N18*0.395</f>
        <v>0</v>
      </c>
      <c r="P18" s="212"/>
      <c r="Q18" s="205">
        <f t="shared" ref="Q18:Q27" si="22">+P18*0.617</f>
        <v>0</v>
      </c>
      <c r="R18" s="212">
        <f>89.6+30.8</f>
        <v>120.39999999999999</v>
      </c>
      <c r="S18" s="205">
        <f t="shared" ref="S18:S27" si="23">+R18*0.963</f>
        <v>115.94519999999999</v>
      </c>
      <c r="T18" s="212"/>
      <c r="U18" s="205">
        <f t="shared" ref="U18:U27" si="24">+T18*1.578</f>
        <v>0</v>
      </c>
      <c r="V18" s="213">
        <f t="shared" si="12"/>
        <v>0.92925000000000002</v>
      </c>
    </row>
    <row r="19" spans="2:22" s="182" customFormat="1" ht="30" customHeight="1" x14ac:dyDescent="0.25">
      <c r="B19" s="306" t="s">
        <v>277</v>
      </c>
      <c r="C19" s="307"/>
      <c r="D19" s="211">
        <v>2</v>
      </c>
      <c r="E19" s="212">
        <v>0.15</v>
      </c>
      <c r="F19" s="212">
        <v>0.3</v>
      </c>
      <c r="G19" s="212">
        <v>0.6</v>
      </c>
      <c r="H19" s="212">
        <f>+((E19+F19)*2*G19)*D19</f>
        <v>1.0799999999999998</v>
      </c>
      <c r="I19" s="212"/>
      <c r="J19" s="212"/>
      <c r="K19" s="212">
        <f t="shared" si="19"/>
        <v>0</v>
      </c>
      <c r="L19" s="212"/>
      <c r="M19" s="212">
        <f t="shared" si="20"/>
        <v>0</v>
      </c>
      <c r="N19" s="212"/>
      <c r="O19" s="205">
        <f t="shared" si="21"/>
        <v>0</v>
      </c>
      <c r="P19" s="212">
        <f>14.04+2.84</f>
        <v>16.88</v>
      </c>
      <c r="Q19" s="205">
        <f t="shared" si="22"/>
        <v>10.414959999999999</v>
      </c>
      <c r="R19" s="212">
        <f>5.2+13.2</f>
        <v>18.399999999999999</v>
      </c>
      <c r="S19" s="205">
        <f t="shared" si="23"/>
        <v>17.719199999999997</v>
      </c>
      <c r="T19" s="212"/>
      <c r="U19" s="205">
        <f t="shared" si="24"/>
        <v>0</v>
      </c>
      <c r="V19" s="213">
        <f t="shared" si="12"/>
        <v>5.3999999999999999E-2</v>
      </c>
    </row>
    <row r="20" spans="2:22" s="182" customFormat="1" ht="30" customHeight="1" x14ac:dyDescent="0.25">
      <c r="B20" s="306" t="s">
        <v>278</v>
      </c>
      <c r="C20" s="307"/>
      <c r="D20" s="211">
        <v>3</v>
      </c>
      <c r="E20" s="212">
        <v>0.15</v>
      </c>
      <c r="F20" s="212">
        <v>0.3</v>
      </c>
      <c r="G20" s="212">
        <v>0.8</v>
      </c>
      <c r="H20" s="212">
        <f>+((E20+F20)*2*G20)*D20</f>
        <v>2.16</v>
      </c>
      <c r="I20" s="212"/>
      <c r="J20" s="212"/>
      <c r="K20" s="212">
        <f t="shared" ref="K20" si="25">+J20*0.154</f>
        <v>0</v>
      </c>
      <c r="L20" s="212">
        <f>7.11+4.32</f>
        <v>11.43</v>
      </c>
      <c r="M20" s="212">
        <f t="shared" ref="M20" si="26">+L20*0.245</f>
        <v>2.8003499999999999</v>
      </c>
      <c r="N20" s="212"/>
      <c r="O20" s="205">
        <f t="shared" ref="O20" si="27">+N20*0.395</f>
        <v>0</v>
      </c>
      <c r="P20" s="212"/>
      <c r="Q20" s="205">
        <f t="shared" ref="Q20" si="28">+P20*0.617</f>
        <v>0</v>
      </c>
      <c r="R20" s="212">
        <f>10.8+19.2</f>
        <v>30</v>
      </c>
      <c r="S20" s="205">
        <f t="shared" ref="S20" si="29">+R20*0.963</f>
        <v>28.89</v>
      </c>
      <c r="T20" s="212"/>
      <c r="U20" s="205">
        <f t="shared" ref="U20" si="30">+T20*1.578</f>
        <v>0</v>
      </c>
      <c r="V20" s="213">
        <f t="shared" si="12"/>
        <v>0.10799999999999998</v>
      </c>
    </row>
    <row r="21" spans="2:22" s="182" customFormat="1" ht="30" customHeight="1" x14ac:dyDescent="0.25">
      <c r="B21" s="306" t="s">
        <v>279</v>
      </c>
      <c r="C21" s="307"/>
      <c r="D21" s="211">
        <v>1</v>
      </c>
      <c r="E21" s="212">
        <v>0.15</v>
      </c>
      <c r="F21" s="212">
        <v>0.3</v>
      </c>
      <c r="G21" s="212">
        <v>2.95</v>
      </c>
      <c r="H21" s="212">
        <f>+((E21+F21)*2*G21)*D21</f>
        <v>2.6549999999999998</v>
      </c>
      <c r="I21" s="212"/>
      <c r="J21" s="212"/>
      <c r="K21" s="212">
        <f t="shared" ref="K21" si="31">+J21*0.154</f>
        <v>0</v>
      </c>
      <c r="L21" s="212">
        <f>13.43+1.44</f>
        <v>14.87</v>
      </c>
      <c r="M21" s="212">
        <f t="shared" ref="M21" si="32">+L21*0.245</f>
        <v>3.6431499999999999</v>
      </c>
      <c r="N21" s="212"/>
      <c r="O21" s="205">
        <f t="shared" ref="O21" si="33">+N21*0.395</f>
        <v>0</v>
      </c>
      <c r="P21" s="212"/>
      <c r="Q21" s="205">
        <f t="shared" ref="Q21" si="34">+P21*0.617</f>
        <v>0</v>
      </c>
      <c r="R21" s="212">
        <f>12.8+4.2</f>
        <v>17</v>
      </c>
      <c r="S21" s="205">
        <f t="shared" ref="S21" si="35">+R21*0.963</f>
        <v>16.370999999999999</v>
      </c>
      <c r="T21" s="212"/>
      <c r="U21" s="205">
        <f t="shared" ref="U21" si="36">+T21*1.578</f>
        <v>0</v>
      </c>
      <c r="V21" s="213">
        <f t="shared" si="12"/>
        <v>0.13275000000000001</v>
      </c>
    </row>
    <row r="22" spans="2:22" s="182" customFormat="1" ht="30" customHeight="1" x14ac:dyDescent="0.25">
      <c r="B22" s="306" t="s">
        <v>280</v>
      </c>
      <c r="C22" s="307"/>
      <c r="D22" s="211">
        <v>1</v>
      </c>
      <c r="E22" s="212">
        <v>0.15</v>
      </c>
      <c r="F22" s="212">
        <v>0.3</v>
      </c>
      <c r="G22" s="212">
        <v>0.8</v>
      </c>
      <c r="H22" s="212">
        <f>+((E22+F22)*2*G22)*D22</f>
        <v>0.72</v>
      </c>
      <c r="I22" s="212"/>
      <c r="J22" s="212"/>
      <c r="K22" s="212">
        <f t="shared" ref="K22" si="37">+J22*0.154</f>
        <v>0</v>
      </c>
      <c r="L22" s="212">
        <f>2.37+1.44</f>
        <v>3.81</v>
      </c>
      <c r="M22" s="212">
        <f t="shared" ref="M22" si="38">+L22*0.245</f>
        <v>0.93345</v>
      </c>
      <c r="N22" s="212"/>
      <c r="O22" s="205">
        <f t="shared" ref="O22" si="39">+N22*0.395</f>
        <v>0</v>
      </c>
      <c r="P22" s="212"/>
      <c r="Q22" s="205">
        <f t="shared" ref="Q22" si="40">+P22*0.617</f>
        <v>0</v>
      </c>
      <c r="R22" s="212">
        <f>2.6+6.4</f>
        <v>9</v>
      </c>
      <c r="S22" s="205">
        <f t="shared" ref="S22" si="41">+R22*0.963</f>
        <v>8.6669999999999998</v>
      </c>
      <c r="T22" s="212"/>
      <c r="U22" s="205">
        <f t="shared" ref="U22" si="42">+T22*1.578</f>
        <v>0</v>
      </c>
      <c r="V22" s="213">
        <f t="shared" si="12"/>
        <v>3.5999999999999997E-2</v>
      </c>
    </row>
    <row r="23" spans="2:22" s="182" customFormat="1" ht="30" customHeight="1" x14ac:dyDescent="0.25">
      <c r="B23" s="306" t="s">
        <v>281</v>
      </c>
      <c r="C23" s="307"/>
      <c r="D23" s="211">
        <v>1</v>
      </c>
      <c r="E23" s="212">
        <f>8.21+1.7</f>
        <v>9.91</v>
      </c>
      <c r="F23" s="212">
        <v>0.15</v>
      </c>
      <c r="G23" s="212">
        <v>0.4</v>
      </c>
      <c r="H23" s="212">
        <f>+G23*2*E23</f>
        <v>7.9280000000000008</v>
      </c>
      <c r="I23" s="212"/>
      <c r="J23" s="212"/>
      <c r="K23" s="212">
        <f t="shared" si="19"/>
        <v>0</v>
      </c>
      <c r="L23" s="212">
        <v>61</v>
      </c>
      <c r="M23" s="212">
        <f t="shared" si="20"/>
        <v>14.945</v>
      </c>
      <c r="N23" s="212"/>
      <c r="O23" s="205">
        <f t="shared" si="21"/>
        <v>0</v>
      </c>
      <c r="P23" s="212"/>
      <c r="Q23" s="205">
        <f t="shared" si="22"/>
        <v>0</v>
      </c>
      <c r="R23" s="212"/>
      <c r="S23" s="205">
        <f t="shared" si="23"/>
        <v>0</v>
      </c>
      <c r="T23" s="212">
        <f>2*10.61+2*10.6</f>
        <v>42.42</v>
      </c>
      <c r="U23" s="205">
        <f t="shared" si="24"/>
        <v>66.938760000000002</v>
      </c>
      <c r="V23" s="213">
        <f t="shared" si="12"/>
        <v>0.59460000000000002</v>
      </c>
    </row>
    <row r="24" spans="2:22" s="182" customFormat="1" ht="30" customHeight="1" x14ac:dyDescent="0.25">
      <c r="B24" s="306" t="s">
        <v>282</v>
      </c>
      <c r="C24" s="307"/>
      <c r="D24" s="211">
        <v>1</v>
      </c>
      <c r="E24" s="212">
        <v>2.2400000000000002</v>
      </c>
      <c r="F24" s="212">
        <v>0.15</v>
      </c>
      <c r="G24" s="212">
        <v>0.3</v>
      </c>
      <c r="H24" s="212">
        <f>+G24*2*E24</f>
        <v>1.3440000000000001</v>
      </c>
      <c r="I24" s="212"/>
      <c r="J24" s="212">
        <v>8.58</v>
      </c>
      <c r="K24" s="212">
        <f t="shared" ref="K24" si="43">+J24*0.154</f>
        <v>1.3213200000000001</v>
      </c>
      <c r="L24" s="212"/>
      <c r="M24" s="212">
        <f t="shared" ref="M24" si="44">+L24*0.245</f>
        <v>0</v>
      </c>
      <c r="N24" s="212"/>
      <c r="O24" s="205">
        <f t="shared" ref="O24" si="45">+N24*0.395</f>
        <v>0</v>
      </c>
      <c r="P24" s="212">
        <v>9.9600000000000009</v>
      </c>
      <c r="Q24" s="205">
        <f t="shared" ref="Q24" si="46">+P24*0.617</f>
        <v>6.1453200000000008</v>
      </c>
      <c r="R24" s="212"/>
      <c r="S24" s="205">
        <f t="shared" ref="S24" si="47">+R24*0.963</f>
        <v>0</v>
      </c>
      <c r="T24" s="212"/>
      <c r="U24" s="205">
        <f t="shared" ref="U24" si="48">+T24*1.578</f>
        <v>0</v>
      </c>
      <c r="V24" s="213">
        <f t="shared" si="12"/>
        <v>0.1008</v>
      </c>
    </row>
    <row r="25" spans="2:22" s="182" customFormat="1" ht="30" customHeight="1" x14ac:dyDescent="0.25">
      <c r="B25" s="306" t="s">
        <v>283</v>
      </c>
      <c r="C25" s="307"/>
      <c r="D25" s="211">
        <v>1</v>
      </c>
      <c r="E25" s="212">
        <v>3</v>
      </c>
      <c r="F25" s="212">
        <v>0.15</v>
      </c>
      <c r="G25" s="212">
        <v>0.3</v>
      </c>
      <c r="H25" s="212">
        <f>+G25*2*E25</f>
        <v>1.7999999999999998</v>
      </c>
      <c r="I25" s="212"/>
      <c r="J25" s="212">
        <v>6.24</v>
      </c>
      <c r="K25" s="212">
        <f t="shared" ref="K25" si="49">+J25*0.154</f>
        <v>0.96096000000000004</v>
      </c>
      <c r="L25" s="212"/>
      <c r="M25" s="212">
        <f t="shared" ref="M25" si="50">+L25*0.245</f>
        <v>0</v>
      </c>
      <c r="N25" s="212"/>
      <c r="O25" s="205">
        <f t="shared" ref="O25" si="51">+N25*0.395</f>
        <v>0</v>
      </c>
      <c r="P25" s="212">
        <f>5.9+6.5</f>
        <v>12.4</v>
      </c>
      <c r="Q25" s="205">
        <f t="shared" ref="Q25" si="52">+P25*0.617</f>
        <v>7.6508000000000003</v>
      </c>
      <c r="R25" s="212"/>
      <c r="S25" s="205">
        <f t="shared" ref="S25" si="53">+R25*0.963</f>
        <v>0</v>
      </c>
      <c r="T25" s="212"/>
      <c r="U25" s="205">
        <f t="shared" ref="U25" si="54">+T25*1.578</f>
        <v>0</v>
      </c>
      <c r="V25" s="213">
        <f t="shared" si="12"/>
        <v>0.13499999999999998</v>
      </c>
    </row>
    <row r="26" spans="2:22" s="182" customFormat="1" ht="30" customHeight="1" x14ac:dyDescent="0.25">
      <c r="B26" s="306" t="s">
        <v>284</v>
      </c>
      <c r="C26" s="307"/>
      <c r="D26" s="211"/>
      <c r="E26" s="212">
        <v>10</v>
      </c>
      <c r="F26" s="212">
        <v>4.7</v>
      </c>
      <c r="G26" s="212"/>
      <c r="H26" s="212">
        <v>24.48</v>
      </c>
      <c r="I26" s="212"/>
      <c r="J26" s="212"/>
      <c r="K26" s="212">
        <f t="shared" si="19"/>
        <v>0</v>
      </c>
      <c r="L26" s="212"/>
      <c r="M26" s="212">
        <f t="shared" si="20"/>
        <v>0</v>
      </c>
      <c r="N26" s="212">
        <v>323.85000000000002</v>
      </c>
      <c r="O26" s="205">
        <f t="shared" si="21"/>
        <v>127.92075000000001</v>
      </c>
      <c r="P26" s="212">
        <v>478.46</v>
      </c>
      <c r="Q26" s="205">
        <f t="shared" si="22"/>
        <v>295.20981999999998</v>
      </c>
      <c r="R26" s="212"/>
      <c r="S26" s="205">
        <f t="shared" si="23"/>
        <v>0</v>
      </c>
      <c r="T26" s="212">
        <v>339.15</v>
      </c>
      <c r="U26" s="205">
        <f t="shared" si="24"/>
        <v>535.17869999999994</v>
      </c>
      <c r="V26" s="213">
        <f>1.44*E26</f>
        <v>14.399999999999999</v>
      </c>
    </row>
    <row r="27" spans="2:22" s="182" customFormat="1" ht="30" customHeight="1" x14ac:dyDescent="0.25">
      <c r="B27" s="306" t="s">
        <v>285</v>
      </c>
      <c r="C27" s="307"/>
      <c r="D27" s="211"/>
      <c r="E27" s="212">
        <v>3</v>
      </c>
      <c r="F27" s="212">
        <v>4.08</v>
      </c>
      <c r="G27" s="212"/>
      <c r="H27" s="212">
        <v>9.02</v>
      </c>
      <c r="I27" s="212"/>
      <c r="J27" s="212"/>
      <c r="K27" s="212">
        <f t="shared" si="19"/>
        <v>0</v>
      </c>
      <c r="L27" s="212"/>
      <c r="M27" s="212">
        <f t="shared" si="20"/>
        <v>0</v>
      </c>
      <c r="N27" s="212">
        <f>43.44+37.32+61.29+60.75</f>
        <v>202.79999999999998</v>
      </c>
      <c r="O27" s="205">
        <f t="shared" si="21"/>
        <v>80.105999999999995</v>
      </c>
      <c r="P27" s="212">
        <f>60.64+87.56</f>
        <v>148.19999999999999</v>
      </c>
      <c r="Q27" s="205">
        <f t="shared" si="22"/>
        <v>91.439399999999992</v>
      </c>
      <c r="R27" s="212"/>
      <c r="S27" s="205">
        <f t="shared" si="23"/>
        <v>0</v>
      </c>
      <c r="T27" s="212"/>
      <c r="U27" s="205">
        <f t="shared" si="24"/>
        <v>0</v>
      </c>
      <c r="V27" s="213">
        <f>1*E27</f>
        <v>3</v>
      </c>
    </row>
    <row r="28" spans="2:22" s="182" customFormat="1" ht="30" customHeight="1" x14ac:dyDescent="0.25">
      <c r="B28" s="306" t="s">
        <v>286</v>
      </c>
      <c r="C28" s="307"/>
      <c r="D28" s="211"/>
      <c r="E28" s="212">
        <v>2.09</v>
      </c>
      <c r="F28" s="212">
        <v>4.08</v>
      </c>
      <c r="G28" s="212"/>
      <c r="H28" s="212">
        <v>6.62</v>
      </c>
      <c r="I28" s="212"/>
      <c r="J28" s="212"/>
      <c r="K28" s="212">
        <f t="shared" ref="K28" si="55">+J28*0.154</f>
        <v>0</v>
      </c>
      <c r="L28" s="212"/>
      <c r="M28" s="212">
        <f t="shared" ref="M28" si="56">+L28*0.245</f>
        <v>0</v>
      </c>
      <c r="N28" s="212">
        <f>58.24+50.08+85.86+85.32</f>
        <v>279.5</v>
      </c>
      <c r="O28" s="205">
        <f t="shared" ref="O28" si="57">+N28*0.395</f>
        <v>110.4025</v>
      </c>
      <c r="P28" s="212">
        <f>86.18+104</f>
        <v>190.18</v>
      </c>
      <c r="Q28" s="205">
        <f t="shared" ref="Q28" si="58">+P28*0.617</f>
        <v>117.34106</v>
      </c>
      <c r="R28" s="212"/>
      <c r="S28" s="205">
        <f t="shared" ref="S28" si="59">+R28*0.963</f>
        <v>0</v>
      </c>
      <c r="T28" s="212"/>
      <c r="U28" s="205">
        <f t="shared" ref="U28" si="60">+T28*1.578</f>
        <v>0</v>
      </c>
      <c r="V28" s="213">
        <f>1*E28</f>
        <v>2.09</v>
      </c>
    </row>
    <row r="29" spans="2:22" s="182" customFormat="1" ht="30" customHeight="1" thickBot="1" x14ac:dyDescent="0.3">
      <c r="B29" s="262"/>
      <c r="C29" s="263"/>
      <c r="D29" s="185"/>
      <c r="E29" s="186"/>
      <c r="F29" s="186"/>
      <c r="G29" s="186"/>
      <c r="H29" s="186"/>
      <c r="I29" s="186">
        <f>+E29*F29*(3.9-G29)</f>
        <v>0</v>
      </c>
      <c r="J29" s="186"/>
      <c r="K29" s="186">
        <f t="shared" si="0"/>
        <v>0</v>
      </c>
      <c r="L29" s="186"/>
      <c r="M29" s="186">
        <f t="shared" si="1"/>
        <v>0</v>
      </c>
      <c r="N29" s="186"/>
      <c r="O29" s="205">
        <f t="shared" si="2"/>
        <v>0</v>
      </c>
      <c r="P29" s="186"/>
      <c r="Q29" s="205">
        <f t="shared" si="3"/>
        <v>0</v>
      </c>
      <c r="R29" s="186"/>
      <c r="S29" s="205">
        <f t="shared" si="4"/>
        <v>0</v>
      </c>
      <c r="T29" s="186"/>
      <c r="U29" s="205">
        <f t="shared" si="5"/>
        <v>0</v>
      </c>
      <c r="V29" s="208"/>
    </row>
    <row r="30" spans="2:22" s="182" customFormat="1" ht="30" customHeight="1" thickBot="1" x14ac:dyDescent="0.3">
      <c r="B30" s="269" t="s">
        <v>222</v>
      </c>
      <c r="C30" s="270"/>
      <c r="D30" s="270"/>
      <c r="E30" s="270"/>
      <c r="F30" s="270"/>
      <c r="G30" s="270"/>
      <c r="H30" s="192">
        <f t="shared" ref="H30:V30" si="61">SUM(H12:H29)</f>
        <v>104.15</v>
      </c>
      <c r="I30" s="192">
        <f t="shared" si="61"/>
        <v>0</v>
      </c>
      <c r="J30" s="193">
        <f t="shared" si="61"/>
        <v>115.96000000000001</v>
      </c>
      <c r="K30" s="192">
        <f t="shared" si="61"/>
        <v>17.857839999999999</v>
      </c>
      <c r="L30" s="194">
        <f t="shared" si="61"/>
        <v>252.12</v>
      </c>
      <c r="M30" s="192">
        <f t="shared" si="61"/>
        <v>61.769400000000005</v>
      </c>
      <c r="N30" s="194">
        <f t="shared" si="61"/>
        <v>932.93</v>
      </c>
      <c r="O30" s="192">
        <f t="shared" si="61"/>
        <v>368.50734999999997</v>
      </c>
      <c r="P30" s="194">
        <f t="shared" si="61"/>
        <v>872.12000000000012</v>
      </c>
      <c r="Q30" s="192">
        <f t="shared" si="61"/>
        <v>538.09803999999997</v>
      </c>
      <c r="R30" s="194">
        <f t="shared" si="61"/>
        <v>244</v>
      </c>
      <c r="S30" s="192">
        <f t="shared" si="61"/>
        <v>234.97199999999998</v>
      </c>
      <c r="T30" s="194">
        <f t="shared" si="61"/>
        <v>381.57</v>
      </c>
      <c r="U30" s="192">
        <f t="shared" si="61"/>
        <v>602.11745999999994</v>
      </c>
      <c r="V30" s="210">
        <f t="shared" si="61"/>
        <v>30.615799999999997</v>
      </c>
    </row>
  </sheetData>
  <mergeCells count="36">
    <mergeCell ref="B30:G30"/>
    <mergeCell ref="B17:C17"/>
    <mergeCell ref="B29:C29"/>
    <mergeCell ref="B18:C18"/>
    <mergeCell ref="B19:C19"/>
    <mergeCell ref="B23:C23"/>
    <mergeCell ref="B25:C25"/>
    <mergeCell ref="B28:C28"/>
    <mergeCell ref="B27:C27"/>
    <mergeCell ref="B24:C24"/>
    <mergeCell ref="B26:C26"/>
    <mergeCell ref="B1:W2"/>
    <mergeCell ref="H9:H10"/>
    <mergeCell ref="J9:U9"/>
    <mergeCell ref="V9:V10"/>
    <mergeCell ref="J10:K10"/>
    <mergeCell ref="L10:M10"/>
    <mergeCell ref="T10:U10"/>
    <mergeCell ref="G10:G11"/>
    <mergeCell ref="N10:O10"/>
    <mergeCell ref="P10:Q10"/>
    <mergeCell ref="R10:S10"/>
    <mergeCell ref="B9:C11"/>
    <mergeCell ref="D9:D11"/>
    <mergeCell ref="E9:G9"/>
    <mergeCell ref="I9:I10"/>
    <mergeCell ref="B12:C12"/>
    <mergeCell ref="B13:C13"/>
    <mergeCell ref="B14:C14"/>
    <mergeCell ref="E10:E11"/>
    <mergeCell ref="F10:F11"/>
    <mergeCell ref="B15:C15"/>
    <mergeCell ref="B16:C16"/>
    <mergeCell ref="B20:C20"/>
    <mergeCell ref="B21:C21"/>
    <mergeCell ref="B22:C22"/>
  </mergeCells>
  <pageMargins left="0.511811024" right="0.511811024" top="0.78740157499999996" bottom="0.78740157499999996" header="0.31496062000000002" footer="0.31496062000000002"/>
  <pageSetup paperSize="9" scale="4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A7DA7-DD80-4926-90E0-A8C9139B9789}">
  <sheetPr>
    <tabColor rgb="FF0070C0"/>
  </sheetPr>
  <dimension ref="B1:Z120"/>
  <sheetViews>
    <sheetView showGridLines="0" showZeros="0" view="pageBreakPreview" topLeftCell="A108" zoomScaleNormal="100" zoomScaleSheetLayoutView="100" workbookViewId="0">
      <selection activeCell="D4" sqref="D4:D6"/>
    </sheetView>
  </sheetViews>
  <sheetFormatPr defaultColWidth="9.140625" defaultRowHeight="12" x14ac:dyDescent="0.25"/>
  <cols>
    <col min="1" max="1" width="1.7109375" style="92" customWidth="1"/>
    <col min="2" max="2" width="3.7109375" style="92" customWidth="1"/>
    <col min="3" max="3" width="5" style="92" customWidth="1"/>
    <col min="4" max="4" width="4.42578125" style="92" customWidth="1"/>
    <col min="5" max="5" width="3.7109375" style="92" customWidth="1"/>
    <col min="6" max="6" width="6.7109375" style="92" customWidth="1"/>
    <col min="7" max="11" width="11.7109375" style="92" customWidth="1"/>
    <col min="12" max="12" width="11.7109375" style="95" customWidth="1"/>
    <col min="13" max="14" width="11.7109375" style="94" customWidth="1"/>
    <col min="15" max="15" width="11.7109375" style="93" customWidth="1"/>
    <col min="16" max="16" width="1.7109375" style="92" customWidth="1"/>
    <col min="17" max="17" width="22.28515625" style="92" customWidth="1"/>
    <col min="18" max="16384" width="9.140625" style="92"/>
  </cols>
  <sheetData>
    <row r="1" spans="2:20" s="39" customFormat="1" ht="15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2:20" s="39" customFormat="1" ht="15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20" s="39" customFormat="1" ht="15" customHeight="1" x14ac:dyDescent="0.25"/>
    <row r="4" spans="2:20" s="28" customFormat="1" ht="15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4"/>
      <c r="L4" s="34"/>
      <c r="N4" s="30" t="s">
        <v>19</v>
      </c>
      <c r="O4" s="38"/>
      <c r="Q4" s="37"/>
      <c r="R4" s="37"/>
      <c r="S4" s="36"/>
      <c r="T4" s="36"/>
    </row>
    <row r="5" spans="2:20" s="28" customFormat="1" ht="15" customHeight="1" x14ac:dyDescent="0.25">
      <c r="B5" s="33" t="s">
        <v>18</v>
      </c>
      <c r="D5" s="34" t="s">
        <v>174</v>
      </c>
      <c r="N5" s="30" t="s">
        <v>17</v>
      </c>
      <c r="O5" s="35"/>
    </row>
    <row r="6" spans="2:20" s="28" customFormat="1" ht="15" customHeight="1" x14ac:dyDescent="0.25">
      <c r="B6" s="33" t="s">
        <v>16</v>
      </c>
      <c r="D6" s="34" t="s">
        <v>175</v>
      </c>
    </row>
    <row r="7" spans="2:20" s="28" customFormat="1" ht="15" customHeight="1" x14ac:dyDescent="0.25">
      <c r="B7" s="33" t="s">
        <v>15</v>
      </c>
      <c r="D7" s="32" t="s">
        <v>110</v>
      </c>
      <c r="L7" s="30"/>
      <c r="M7" s="29"/>
      <c r="N7" s="30" t="s">
        <v>90</v>
      </c>
      <c r="O7" s="29" t="s">
        <v>91</v>
      </c>
    </row>
    <row r="8" spans="2:20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4"/>
    </row>
    <row r="9" spans="2:20" ht="30" customHeight="1" thickBot="1" x14ac:dyDescent="0.3">
      <c r="B9" s="357" t="s">
        <v>109</v>
      </c>
      <c r="C9" s="358"/>
      <c r="D9" s="358"/>
      <c r="E9" s="358"/>
      <c r="F9" s="358"/>
      <c r="G9" s="115" t="s">
        <v>108</v>
      </c>
      <c r="H9" s="115" t="s">
        <v>107</v>
      </c>
      <c r="I9" s="115" t="s">
        <v>106</v>
      </c>
      <c r="J9" s="115" t="s">
        <v>105</v>
      </c>
      <c r="K9" s="115" t="s">
        <v>104</v>
      </c>
      <c r="L9" s="114" t="s">
        <v>103</v>
      </c>
      <c r="M9" s="113" t="s">
        <v>102</v>
      </c>
      <c r="N9" s="113" t="s">
        <v>101</v>
      </c>
      <c r="O9" s="112" t="s">
        <v>100</v>
      </c>
    </row>
    <row r="10" spans="2:20" s="103" customFormat="1" ht="15.95" customHeight="1" x14ac:dyDescent="0.25">
      <c r="B10" s="160" t="s">
        <v>99</v>
      </c>
      <c r="C10" s="111"/>
      <c r="D10" s="111"/>
      <c r="E10" s="116" t="s">
        <v>148</v>
      </c>
      <c r="F10" s="117"/>
      <c r="G10" s="117"/>
      <c r="H10" s="117"/>
      <c r="I10" s="117"/>
      <c r="J10" s="118"/>
      <c r="K10" s="161" t="s">
        <v>98</v>
      </c>
      <c r="L10" s="327" t="s">
        <v>134</v>
      </c>
      <c r="M10" s="328"/>
      <c r="N10" s="328"/>
      <c r="O10" s="329"/>
      <c r="Q10" s="92"/>
    </row>
    <row r="11" spans="2:20" s="103" customFormat="1" ht="15.95" customHeight="1" x14ac:dyDescent="0.25">
      <c r="B11" s="321" t="s">
        <v>137</v>
      </c>
      <c r="C11" s="322"/>
      <c r="D11" s="322"/>
      <c r="E11" s="322"/>
      <c r="F11" s="322"/>
      <c r="G11" s="108">
        <v>4.9000000000000004</v>
      </c>
      <c r="H11" s="108"/>
      <c r="I11" s="108">
        <v>2.2200000000000002</v>
      </c>
      <c r="J11" s="108"/>
      <c r="K11" s="108">
        <f t="shared" ref="K11:K40" si="0">+I11-J11</f>
        <v>2.2200000000000002</v>
      </c>
      <c r="L11" s="109">
        <v>1</v>
      </c>
      <c r="M11" s="108">
        <f t="shared" ref="M11:M40" si="1">+K11*L11</f>
        <v>2.2200000000000002</v>
      </c>
      <c r="N11" s="108">
        <f t="shared" ref="N11:N40" si="2">+G11*L11</f>
        <v>4.9000000000000004</v>
      </c>
      <c r="O11" s="107">
        <f t="shared" ref="O11:O20" si="3">+G11*L11</f>
        <v>4.9000000000000004</v>
      </c>
      <c r="Q11" s="359" t="s">
        <v>150</v>
      </c>
    </row>
    <row r="12" spans="2:20" s="103" customFormat="1" ht="15.95" customHeight="1" x14ac:dyDescent="0.25">
      <c r="B12" s="321" t="s">
        <v>138</v>
      </c>
      <c r="C12" s="322"/>
      <c r="D12" s="322"/>
      <c r="E12" s="322"/>
      <c r="F12" s="322"/>
      <c r="G12" s="108">
        <v>3.51</v>
      </c>
      <c r="H12" s="108"/>
      <c r="I12" s="108">
        <v>1.27</v>
      </c>
      <c r="J12" s="108"/>
      <c r="K12" s="108">
        <f t="shared" si="0"/>
        <v>1.27</v>
      </c>
      <c r="L12" s="109">
        <v>1</v>
      </c>
      <c r="M12" s="108">
        <f t="shared" si="1"/>
        <v>1.27</v>
      </c>
      <c r="N12" s="108">
        <f t="shared" si="2"/>
        <v>3.51</v>
      </c>
      <c r="O12" s="107">
        <f t="shared" si="3"/>
        <v>3.51</v>
      </c>
      <c r="Q12" s="359"/>
    </row>
    <row r="13" spans="2:20" s="103" customFormat="1" ht="15.95" customHeight="1" x14ac:dyDescent="0.25">
      <c r="B13" s="321" t="s">
        <v>139</v>
      </c>
      <c r="C13" s="322"/>
      <c r="D13" s="322"/>
      <c r="E13" s="322"/>
      <c r="F13" s="322"/>
      <c r="G13" s="108">
        <v>4.62</v>
      </c>
      <c r="H13" s="108"/>
      <c r="I13" s="108">
        <v>5.47</v>
      </c>
      <c r="J13" s="108"/>
      <c r="K13" s="108">
        <f t="shared" si="0"/>
        <v>5.47</v>
      </c>
      <c r="L13" s="109">
        <v>1</v>
      </c>
      <c r="M13" s="108">
        <f t="shared" si="1"/>
        <v>5.47</v>
      </c>
      <c r="N13" s="108">
        <f t="shared" si="2"/>
        <v>4.62</v>
      </c>
      <c r="O13" s="107">
        <f t="shared" si="3"/>
        <v>4.62</v>
      </c>
      <c r="Q13" s="359"/>
    </row>
    <row r="14" spans="2:20" s="103" customFormat="1" ht="15.95" customHeight="1" x14ac:dyDescent="0.25">
      <c r="B14" s="321" t="s">
        <v>140</v>
      </c>
      <c r="C14" s="322"/>
      <c r="D14" s="322"/>
      <c r="E14" s="322"/>
      <c r="F14" s="322"/>
      <c r="G14" s="108">
        <v>16.5</v>
      </c>
      <c r="H14" s="108"/>
      <c r="I14" s="108">
        <v>6.42</v>
      </c>
      <c r="J14" s="108"/>
      <c r="K14" s="108">
        <f t="shared" si="0"/>
        <v>6.42</v>
      </c>
      <c r="L14" s="109">
        <v>1</v>
      </c>
      <c r="M14" s="108">
        <f t="shared" si="1"/>
        <v>6.42</v>
      </c>
      <c r="N14" s="108">
        <f t="shared" si="2"/>
        <v>16.5</v>
      </c>
      <c r="O14" s="107">
        <f t="shared" si="3"/>
        <v>16.5</v>
      </c>
      <c r="Q14" s="359"/>
    </row>
    <row r="15" spans="2:20" s="103" customFormat="1" ht="15.95" customHeight="1" x14ac:dyDescent="0.25">
      <c r="B15" s="321" t="s">
        <v>141</v>
      </c>
      <c r="C15" s="322"/>
      <c r="D15" s="322"/>
      <c r="E15" s="322"/>
      <c r="F15" s="322"/>
      <c r="G15" s="108">
        <v>8</v>
      </c>
      <c r="H15" s="108"/>
      <c r="I15" s="108">
        <v>2.39</v>
      </c>
      <c r="J15" s="108"/>
      <c r="K15" s="108">
        <f t="shared" si="0"/>
        <v>2.39</v>
      </c>
      <c r="L15" s="109">
        <v>1</v>
      </c>
      <c r="M15" s="108">
        <f t="shared" si="1"/>
        <v>2.39</v>
      </c>
      <c r="N15" s="108">
        <f t="shared" si="2"/>
        <v>8</v>
      </c>
      <c r="O15" s="107">
        <f t="shared" si="3"/>
        <v>8</v>
      </c>
      <c r="Q15" s="359"/>
    </row>
    <row r="16" spans="2:20" s="103" customFormat="1" ht="15.95" customHeight="1" x14ac:dyDescent="0.25">
      <c r="B16" s="321" t="s">
        <v>142</v>
      </c>
      <c r="C16" s="322"/>
      <c r="D16" s="322"/>
      <c r="E16" s="322"/>
      <c r="F16" s="322"/>
      <c r="G16" s="108">
        <v>1.83</v>
      </c>
      <c r="H16" s="108"/>
      <c r="I16" s="108">
        <v>0.83</v>
      </c>
      <c r="J16" s="108"/>
      <c r="K16" s="108">
        <f t="shared" si="0"/>
        <v>0.83</v>
      </c>
      <c r="L16" s="109">
        <v>1</v>
      </c>
      <c r="M16" s="108">
        <f t="shared" si="1"/>
        <v>0.83</v>
      </c>
      <c r="N16" s="108">
        <f t="shared" si="2"/>
        <v>1.83</v>
      </c>
      <c r="O16" s="107">
        <f t="shared" si="3"/>
        <v>1.83</v>
      </c>
      <c r="Q16" s="359"/>
    </row>
    <row r="17" spans="2:17" s="103" customFormat="1" ht="15.95" customHeight="1" x14ac:dyDescent="0.25">
      <c r="B17" s="321" t="s">
        <v>143</v>
      </c>
      <c r="C17" s="322"/>
      <c r="D17" s="322"/>
      <c r="E17" s="322"/>
      <c r="F17" s="322"/>
      <c r="G17" s="108">
        <v>5.48</v>
      </c>
      <c r="H17" s="108"/>
      <c r="I17" s="108">
        <v>2.33</v>
      </c>
      <c r="J17" s="108"/>
      <c r="K17" s="108">
        <f t="shared" si="0"/>
        <v>2.33</v>
      </c>
      <c r="L17" s="109">
        <v>1</v>
      </c>
      <c r="M17" s="108">
        <f t="shared" si="1"/>
        <v>2.33</v>
      </c>
      <c r="N17" s="108">
        <f t="shared" si="2"/>
        <v>5.48</v>
      </c>
      <c r="O17" s="107">
        <f t="shared" si="3"/>
        <v>5.48</v>
      </c>
      <c r="Q17" s="359"/>
    </row>
    <row r="18" spans="2:17" s="103" customFormat="1" ht="15.95" customHeight="1" x14ac:dyDescent="0.25">
      <c r="B18" s="355" t="s">
        <v>144</v>
      </c>
      <c r="C18" s="356"/>
      <c r="D18" s="356"/>
      <c r="E18" s="356"/>
      <c r="F18" s="356"/>
      <c r="G18" s="164">
        <v>8</v>
      </c>
      <c r="H18" s="164"/>
      <c r="I18" s="164">
        <v>2.56</v>
      </c>
      <c r="J18" s="164"/>
      <c r="K18" s="164">
        <f t="shared" si="0"/>
        <v>2.56</v>
      </c>
      <c r="L18" s="165">
        <v>1</v>
      </c>
      <c r="M18" s="164">
        <f t="shared" si="1"/>
        <v>2.56</v>
      </c>
      <c r="N18" s="164">
        <f t="shared" si="2"/>
        <v>8</v>
      </c>
      <c r="O18" s="166">
        <f t="shared" si="3"/>
        <v>8</v>
      </c>
      <c r="Q18" s="359"/>
    </row>
    <row r="19" spans="2:17" s="103" customFormat="1" ht="15.95" customHeight="1" x14ac:dyDescent="0.25">
      <c r="B19" s="355" t="s">
        <v>145</v>
      </c>
      <c r="C19" s="356"/>
      <c r="D19" s="356"/>
      <c r="E19" s="356"/>
      <c r="F19" s="356"/>
      <c r="G19" s="164">
        <v>7.05</v>
      </c>
      <c r="H19" s="164"/>
      <c r="I19" s="164">
        <v>4.07</v>
      </c>
      <c r="J19" s="164"/>
      <c r="K19" s="164">
        <f t="shared" si="0"/>
        <v>4.07</v>
      </c>
      <c r="L19" s="165">
        <v>1</v>
      </c>
      <c r="M19" s="164">
        <f t="shared" si="1"/>
        <v>4.07</v>
      </c>
      <c r="N19" s="164">
        <f t="shared" si="2"/>
        <v>7.05</v>
      </c>
      <c r="O19" s="166">
        <f t="shared" si="3"/>
        <v>7.05</v>
      </c>
      <c r="Q19" s="359"/>
    </row>
    <row r="20" spans="2:17" s="103" customFormat="1" ht="15.95" customHeight="1" x14ac:dyDescent="0.25">
      <c r="B20" s="355" t="s">
        <v>146</v>
      </c>
      <c r="C20" s="356"/>
      <c r="D20" s="356"/>
      <c r="E20" s="356"/>
      <c r="F20" s="356"/>
      <c r="G20" s="164">
        <v>7.21</v>
      </c>
      <c r="H20" s="164"/>
      <c r="I20" s="164">
        <v>4.17</v>
      </c>
      <c r="J20" s="164"/>
      <c r="K20" s="164">
        <f t="shared" si="0"/>
        <v>4.17</v>
      </c>
      <c r="L20" s="165">
        <v>1</v>
      </c>
      <c r="M20" s="164">
        <f t="shared" si="1"/>
        <v>4.17</v>
      </c>
      <c r="N20" s="164">
        <f t="shared" si="2"/>
        <v>7.21</v>
      </c>
      <c r="O20" s="166">
        <f t="shared" si="3"/>
        <v>7.21</v>
      </c>
      <c r="Q20" s="359"/>
    </row>
    <row r="21" spans="2:17" s="103" customFormat="1" ht="15.95" customHeight="1" x14ac:dyDescent="0.25">
      <c r="B21" s="355">
        <v>11</v>
      </c>
      <c r="C21" s="356"/>
      <c r="D21" s="356"/>
      <c r="E21" s="356"/>
      <c r="F21" s="356"/>
      <c r="G21" s="164">
        <v>2.95</v>
      </c>
      <c r="H21" s="164">
        <v>2.2000000000000002</v>
      </c>
      <c r="I21" s="164">
        <f t="shared" ref="I21:I29" si="4">+G21*H21</f>
        <v>6.4900000000000011</v>
      </c>
      <c r="J21" s="164"/>
      <c r="K21" s="164">
        <f t="shared" si="0"/>
        <v>6.4900000000000011</v>
      </c>
      <c r="L21" s="165">
        <v>2</v>
      </c>
      <c r="M21" s="164">
        <f t="shared" si="1"/>
        <v>12.980000000000002</v>
      </c>
      <c r="N21" s="164">
        <f t="shared" si="2"/>
        <v>5.9</v>
      </c>
      <c r="O21" s="166"/>
      <c r="Q21" s="330" t="s">
        <v>151</v>
      </c>
    </row>
    <row r="22" spans="2:17" s="103" customFormat="1" ht="15.95" customHeight="1" x14ac:dyDescent="0.25">
      <c r="B22" s="355">
        <v>12</v>
      </c>
      <c r="C22" s="356"/>
      <c r="D22" s="356"/>
      <c r="E22" s="356"/>
      <c r="F22" s="356"/>
      <c r="G22" s="164">
        <v>2.75</v>
      </c>
      <c r="H22" s="164">
        <v>0.3</v>
      </c>
      <c r="I22" s="164">
        <f t="shared" si="4"/>
        <v>0.82499999999999996</v>
      </c>
      <c r="J22" s="164"/>
      <c r="K22" s="164">
        <f t="shared" si="0"/>
        <v>0.82499999999999996</v>
      </c>
      <c r="L22" s="165">
        <v>2</v>
      </c>
      <c r="M22" s="164">
        <f t="shared" si="1"/>
        <v>1.65</v>
      </c>
      <c r="N22" s="164">
        <f t="shared" si="2"/>
        <v>5.5</v>
      </c>
      <c r="O22" s="166"/>
      <c r="Q22" s="330"/>
    </row>
    <row r="23" spans="2:17" s="103" customFormat="1" ht="15.95" customHeight="1" x14ac:dyDescent="0.25">
      <c r="B23" s="355">
        <v>13</v>
      </c>
      <c r="C23" s="356"/>
      <c r="D23" s="356"/>
      <c r="E23" s="356"/>
      <c r="F23" s="356"/>
      <c r="G23" s="164">
        <v>2.75</v>
      </c>
      <c r="H23" s="164">
        <v>0.3</v>
      </c>
      <c r="I23" s="164">
        <f t="shared" si="4"/>
        <v>0.82499999999999996</v>
      </c>
      <c r="J23" s="164"/>
      <c r="K23" s="164">
        <f t="shared" si="0"/>
        <v>0.82499999999999996</v>
      </c>
      <c r="L23" s="165">
        <v>2</v>
      </c>
      <c r="M23" s="164">
        <f t="shared" si="1"/>
        <v>1.65</v>
      </c>
      <c r="N23" s="164">
        <f t="shared" si="2"/>
        <v>5.5</v>
      </c>
      <c r="O23" s="166"/>
      <c r="Q23" s="330"/>
    </row>
    <row r="24" spans="2:17" s="103" customFormat="1" ht="15.95" customHeight="1" x14ac:dyDescent="0.25">
      <c r="B24" s="355">
        <v>14</v>
      </c>
      <c r="C24" s="356"/>
      <c r="D24" s="356"/>
      <c r="E24" s="356"/>
      <c r="F24" s="356"/>
      <c r="G24" s="164">
        <v>1.97</v>
      </c>
      <c r="H24" s="164">
        <v>0.3</v>
      </c>
      <c r="I24" s="164">
        <f t="shared" si="4"/>
        <v>0.59099999999999997</v>
      </c>
      <c r="J24" s="164"/>
      <c r="K24" s="164">
        <f t="shared" si="0"/>
        <v>0.59099999999999997</v>
      </c>
      <c r="L24" s="165">
        <v>2</v>
      </c>
      <c r="M24" s="164">
        <f t="shared" si="1"/>
        <v>1.1819999999999999</v>
      </c>
      <c r="N24" s="164">
        <f t="shared" si="2"/>
        <v>3.94</v>
      </c>
      <c r="O24" s="166"/>
      <c r="Q24" s="330"/>
    </row>
    <row r="25" spans="2:17" s="103" customFormat="1" ht="15.95" customHeight="1" x14ac:dyDescent="0.25">
      <c r="B25" s="355">
        <v>15</v>
      </c>
      <c r="C25" s="356"/>
      <c r="D25" s="356"/>
      <c r="E25" s="356"/>
      <c r="F25" s="356"/>
      <c r="G25" s="164">
        <v>1.97</v>
      </c>
      <c r="H25" s="164">
        <v>0.3</v>
      </c>
      <c r="I25" s="164">
        <f t="shared" si="4"/>
        <v>0.59099999999999997</v>
      </c>
      <c r="J25" s="164"/>
      <c r="K25" s="164">
        <f t="shared" si="0"/>
        <v>0.59099999999999997</v>
      </c>
      <c r="L25" s="165">
        <v>2</v>
      </c>
      <c r="M25" s="164">
        <f t="shared" si="1"/>
        <v>1.1819999999999999</v>
      </c>
      <c r="N25" s="164">
        <f t="shared" si="2"/>
        <v>3.94</v>
      </c>
      <c r="O25" s="166"/>
      <c r="Q25" s="330"/>
    </row>
    <row r="26" spans="2:17" s="103" customFormat="1" ht="15.95" customHeight="1" x14ac:dyDescent="0.25">
      <c r="B26" s="355">
        <v>16</v>
      </c>
      <c r="C26" s="356"/>
      <c r="D26" s="356"/>
      <c r="E26" s="356"/>
      <c r="F26" s="356"/>
      <c r="G26" s="164">
        <v>2.08</v>
      </c>
      <c r="H26" s="164">
        <v>0.45</v>
      </c>
      <c r="I26" s="164">
        <f t="shared" si="4"/>
        <v>0.93600000000000005</v>
      </c>
      <c r="J26" s="164"/>
      <c r="K26" s="164">
        <f t="shared" si="0"/>
        <v>0.93600000000000005</v>
      </c>
      <c r="L26" s="165">
        <v>1</v>
      </c>
      <c r="M26" s="164">
        <f t="shared" si="1"/>
        <v>0.93600000000000005</v>
      </c>
      <c r="N26" s="164">
        <f t="shared" si="2"/>
        <v>2.08</v>
      </c>
      <c r="O26" s="166"/>
      <c r="Q26" s="330" t="s">
        <v>177</v>
      </c>
    </row>
    <row r="27" spans="2:17" s="103" customFormat="1" ht="15.95" customHeight="1" x14ac:dyDescent="0.25">
      <c r="B27" s="355">
        <v>17</v>
      </c>
      <c r="C27" s="356"/>
      <c r="D27" s="356"/>
      <c r="E27" s="356"/>
      <c r="F27" s="356"/>
      <c r="G27" s="164">
        <v>1.61</v>
      </c>
      <c r="H27" s="164">
        <v>0.45</v>
      </c>
      <c r="I27" s="164">
        <f t="shared" si="4"/>
        <v>0.72450000000000003</v>
      </c>
      <c r="J27" s="164"/>
      <c r="K27" s="164">
        <f t="shared" si="0"/>
        <v>0.72450000000000003</v>
      </c>
      <c r="L27" s="165">
        <v>1</v>
      </c>
      <c r="M27" s="164">
        <f t="shared" si="1"/>
        <v>0.72450000000000003</v>
      </c>
      <c r="N27" s="164">
        <f t="shared" si="2"/>
        <v>1.61</v>
      </c>
      <c r="O27" s="166"/>
      <c r="Q27" s="330"/>
    </row>
    <row r="28" spans="2:17" s="103" customFormat="1" ht="15.95" customHeight="1" x14ac:dyDescent="0.25">
      <c r="B28" s="355">
        <v>18</v>
      </c>
      <c r="C28" s="356"/>
      <c r="D28" s="356"/>
      <c r="E28" s="356"/>
      <c r="F28" s="356"/>
      <c r="G28" s="164">
        <v>5.13</v>
      </c>
      <c r="H28" s="164">
        <v>0.45</v>
      </c>
      <c r="I28" s="164">
        <f t="shared" si="4"/>
        <v>2.3085</v>
      </c>
      <c r="J28" s="164"/>
      <c r="K28" s="164">
        <f t="shared" si="0"/>
        <v>2.3085</v>
      </c>
      <c r="L28" s="165">
        <v>1</v>
      </c>
      <c r="M28" s="164">
        <f t="shared" si="1"/>
        <v>2.3085</v>
      </c>
      <c r="N28" s="164">
        <f t="shared" si="2"/>
        <v>5.13</v>
      </c>
      <c r="O28" s="166"/>
      <c r="Q28" s="330"/>
    </row>
    <row r="29" spans="2:17" s="103" customFormat="1" ht="15.95" customHeight="1" x14ac:dyDescent="0.25">
      <c r="B29" s="355">
        <v>19</v>
      </c>
      <c r="C29" s="356"/>
      <c r="D29" s="356"/>
      <c r="E29" s="356"/>
      <c r="F29" s="356"/>
      <c r="G29" s="164">
        <v>3.61</v>
      </c>
      <c r="H29" s="164">
        <v>0.15</v>
      </c>
      <c r="I29" s="164">
        <f t="shared" si="4"/>
        <v>0.54149999999999998</v>
      </c>
      <c r="J29" s="164"/>
      <c r="K29" s="164">
        <f t="shared" si="0"/>
        <v>0.54149999999999998</v>
      </c>
      <c r="L29" s="165">
        <v>1</v>
      </c>
      <c r="M29" s="164">
        <f t="shared" si="1"/>
        <v>0.54149999999999998</v>
      </c>
      <c r="N29" s="164">
        <f t="shared" si="2"/>
        <v>3.61</v>
      </c>
      <c r="O29" s="166"/>
      <c r="Q29" s="330"/>
    </row>
    <row r="30" spans="2:17" s="103" customFormat="1" ht="15.95" customHeight="1" x14ac:dyDescent="0.25">
      <c r="B30" s="355">
        <v>20</v>
      </c>
      <c r="C30" s="356"/>
      <c r="D30" s="356"/>
      <c r="E30" s="356"/>
      <c r="F30" s="356"/>
      <c r="G30" s="164">
        <v>6.8</v>
      </c>
      <c r="H30" s="164"/>
      <c r="I30" s="164">
        <v>3.24</v>
      </c>
      <c r="J30" s="164"/>
      <c r="K30" s="164">
        <f t="shared" si="0"/>
        <v>3.24</v>
      </c>
      <c r="L30" s="165">
        <v>1</v>
      </c>
      <c r="M30" s="164">
        <f t="shared" si="1"/>
        <v>3.24</v>
      </c>
      <c r="N30" s="164">
        <f t="shared" si="2"/>
        <v>6.8</v>
      </c>
      <c r="O30" s="166"/>
      <c r="Q30" s="330" t="s">
        <v>152</v>
      </c>
    </row>
    <row r="31" spans="2:17" s="103" customFormat="1" ht="15.95" customHeight="1" x14ac:dyDescent="0.25">
      <c r="B31" s="355">
        <v>21</v>
      </c>
      <c r="C31" s="356"/>
      <c r="D31" s="356"/>
      <c r="E31" s="356"/>
      <c r="F31" s="356"/>
      <c r="G31" s="108">
        <v>1.93</v>
      </c>
      <c r="H31" s="108"/>
      <c r="I31" s="108">
        <v>1.32</v>
      </c>
      <c r="J31" s="108"/>
      <c r="K31" s="108">
        <f t="shared" si="0"/>
        <v>1.32</v>
      </c>
      <c r="L31" s="109">
        <v>1</v>
      </c>
      <c r="M31" s="108">
        <f t="shared" si="1"/>
        <v>1.32</v>
      </c>
      <c r="N31" s="108">
        <f t="shared" si="2"/>
        <v>1.93</v>
      </c>
      <c r="O31" s="107"/>
      <c r="Q31" s="330"/>
    </row>
    <row r="32" spans="2:17" s="103" customFormat="1" ht="15.95" customHeight="1" x14ac:dyDescent="0.25">
      <c r="B32" s="355">
        <v>22</v>
      </c>
      <c r="C32" s="356"/>
      <c r="D32" s="356"/>
      <c r="E32" s="356"/>
      <c r="F32" s="356"/>
      <c r="G32" s="108">
        <v>5.32</v>
      </c>
      <c r="H32" s="108"/>
      <c r="I32" s="108">
        <v>3.42</v>
      </c>
      <c r="J32" s="108"/>
      <c r="K32" s="108">
        <f t="shared" si="0"/>
        <v>3.42</v>
      </c>
      <c r="L32" s="109">
        <v>1</v>
      </c>
      <c r="M32" s="108">
        <f t="shared" si="1"/>
        <v>3.42</v>
      </c>
      <c r="N32" s="108">
        <f t="shared" si="2"/>
        <v>5.32</v>
      </c>
      <c r="O32" s="107"/>
      <c r="Q32" s="330"/>
    </row>
    <row r="33" spans="2:19" s="103" customFormat="1" ht="15.95" customHeight="1" x14ac:dyDescent="0.25">
      <c r="B33" s="355">
        <v>23</v>
      </c>
      <c r="C33" s="356"/>
      <c r="D33" s="356"/>
      <c r="E33" s="356"/>
      <c r="F33" s="356"/>
      <c r="G33" s="108">
        <v>4.92</v>
      </c>
      <c r="H33" s="108"/>
      <c r="I33" s="108">
        <v>1.99</v>
      </c>
      <c r="J33" s="108"/>
      <c r="K33" s="108">
        <f t="shared" si="0"/>
        <v>1.99</v>
      </c>
      <c r="L33" s="109">
        <v>1</v>
      </c>
      <c r="M33" s="108">
        <f t="shared" si="1"/>
        <v>1.99</v>
      </c>
      <c r="N33" s="108">
        <f t="shared" si="2"/>
        <v>4.92</v>
      </c>
      <c r="O33" s="107"/>
      <c r="Q33" s="330"/>
    </row>
    <row r="34" spans="2:19" s="103" customFormat="1" ht="15.95" customHeight="1" x14ac:dyDescent="0.25">
      <c r="B34" s="355">
        <v>24</v>
      </c>
      <c r="C34" s="356"/>
      <c r="D34" s="356"/>
      <c r="E34" s="356"/>
      <c r="F34" s="356"/>
      <c r="G34" s="108">
        <v>5.32</v>
      </c>
      <c r="H34" s="108"/>
      <c r="I34" s="108">
        <v>2.2000000000000002</v>
      </c>
      <c r="J34" s="108"/>
      <c r="K34" s="108">
        <f t="shared" si="0"/>
        <v>2.2000000000000002</v>
      </c>
      <c r="L34" s="109">
        <v>1</v>
      </c>
      <c r="M34" s="108">
        <f t="shared" si="1"/>
        <v>2.2000000000000002</v>
      </c>
      <c r="N34" s="108">
        <f t="shared" si="2"/>
        <v>5.32</v>
      </c>
      <c r="O34" s="107"/>
      <c r="Q34" s="330"/>
    </row>
    <row r="35" spans="2:19" s="103" customFormat="1" ht="15.95" customHeight="1" x14ac:dyDescent="0.25">
      <c r="B35" s="355">
        <v>25</v>
      </c>
      <c r="C35" s="356"/>
      <c r="D35" s="356"/>
      <c r="E35" s="356"/>
      <c r="F35" s="356"/>
      <c r="G35" s="108">
        <v>2.8</v>
      </c>
      <c r="H35" s="108"/>
      <c r="I35" s="108">
        <v>1.19</v>
      </c>
      <c r="J35" s="108"/>
      <c r="K35" s="108">
        <f t="shared" si="0"/>
        <v>1.19</v>
      </c>
      <c r="L35" s="109">
        <v>1</v>
      </c>
      <c r="M35" s="108">
        <f t="shared" si="1"/>
        <v>1.19</v>
      </c>
      <c r="N35" s="108">
        <f t="shared" si="2"/>
        <v>2.8</v>
      </c>
      <c r="O35" s="107"/>
      <c r="Q35" s="330"/>
    </row>
    <row r="36" spans="2:19" s="103" customFormat="1" ht="15.95" customHeight="1" x14ac:dyDescent="0.25">
      <c r="B36" s="355">
        <v>26</v>
      </c>
      <c r="C36" s="356"/>
      <c r="D36" s="356"/>
      <c r="E36" s="356"/>
      <c r="F36" s="356"/>
      <c r="G36" s="108">
        <v>7.4</v>
      </c>
      <c r="H36" s="108"/>
      <c r="I36" s="108">
        <v>2.2200000000000002</v>
      </c>
      <c r="J36" s="108"/>
      <c r="K36" s="108">
        <f t="shared" si="0"/>
        <v>2.2200000000000002</v>
      </c>
      <c r="L36" s="109">
        <v>1</v>
      </c>
      <c r="M36" s="108">
        <f t="shared" si="1"/>
        <v>2.2200000000000002</v>
      </c>
      <c r="N36" s="108">
        <f t="shared" si="2"/>
        <v>7.4</v>
      </c>
      <c r="O36" s="107"/>
      <c r="Q36" s="330"/>
    </row>
    <row r="37" spans="2:19" s="103" customFormat="1" ht="15.95" customHeight="1" x14ac:dyDescent="0.25">
      <c r="B37" s="355">
        <v>27</v>
      </c>
      <c r="C37" s="356"/>
      <c r="D37" s="356"/>
      <c r="E37" s="356"/>
      <c r="F37" s="356"/>
      <c r="G37" s="108">
        <v>3.55</v>
      </c>
      <c r="H37" s="108">
        <f>2.5</f>
        <v>2.5</v>
      </c>
      <c r="I37" s="108">
        <f>+G37*H37</f>
        <v>8.875</v>
      </c>
      <c r="J37" s="108">
        <f>(0.3*5.2)+(0.3*2.5)</f>
        <v>2.31</v>
      </c>
      <c r="K37" s="108">
        <f t="shared" si="0"/>
        <v>6.5649999999999995</v>
      </c>
      <c r="L37" s="109">
        <v>1</v>
      </c>
      <c r="M37" s="108">
        <f t="shared" si="1"/>
        <v>6.5649999999999995</v>
      </c>
      <c r="N37" s="108">
        <f t="shared" si="2"/>
        <v>3.55</v>
      </c>
      <c r="O37" s="107">
        <f>+G37*L37</f>
        <v>3.55</v>
      </c>
      <c r="Q37" s="360" t="s">
        <v>154</v>
      </c>
    </row>
    <row r="38" spans="2:19" s="103" customFormat="1" ht="15.95" customHeight="1" x14ac:dyDescent="0.25">
      <c r="B38" s="355">
        <v>28</v>
      </c>
      <c r="C38" s="356"/>
      <c r="D38" s="356"/>
      <c r="E38" s="356"/>
      <c r="F38" s="356"/>
      <c r="G38" s="108">
        <v>6.2</v>
      </c>
      <c r="H38" s="108">
        <f>2.5</f>
        <v>2.5</v>
      </c>
      <c r="I38" s="108">
        <f>+G38*H38</f>
        <v>15.5</v>
      </c>
      <c r="J38" s="108">
        <f>(0.3*5.2)+(0.3*2.5)</f>
        <v>2.31</v>
      </c>
      <c r="K38" s="108">
        <f t="shared" si="0"/>
        <v>13.19</v>
      </c>
      <c r="L38" s="109">
        <v>1</v>
      </c>
      <c r="M38" s="108">
        <f t="shared" si="1"/>
        <v>13.19</v>
      </c>
      <c r="N38" s="108">
        <f t="shared" si="2"/>
        <v>6.2</v>
      </c>
      <c r="O38" s="107">
        <f>+G38*L38</f>
        <v>6.2</v>
      </c>
      <c r="Q38" s="359"/>
    </row>
    <row r="39" spans="2:19" s="103" customFormat="1" ht="15.95" customHeight="1" x14ac:dyDescent="0.25">
      <c r="B39" s="355">
        <v>29</v>
      </c>
      <c r="C39" s="356"/>
      <c r="D39" s="356"/>
      <c r="E39" s="356"/>
      <c r="F39" s="356"/>
      <c r="G39" s="108">
        <v>3.55</v>
      </c>
      <c r="H39" s="108">
        <f>2.5</f>
        <v>2.5</v>
      </c>
      <c r="I39" s="108">
        <f>+G39*H39</f>
        <v>8.875</v>
      </c>
      <c r="J39" s="108">
        <f>(0.3*5.2)+(0.3*2.5)</f>
        <v>2.31</v>
      </c>
      <c r="K39" s="108">
        <f t="shared" si="0"/>
        <v>6.5649999999999995</v>
      </c>
      <c r="L39" s="109">
        <v>1</v>
      </c>
      <c r="M39" s="108">
        <f t="shared" si="1"/>
        <v>6.5649999999999995</v>
      </c>
      <c r="N39" s="108">
        <f t="shared" si="2"/>
        <v>3.55</v>
      </c>
      <c r="O39" s="107">
        <f>+G39*L39</f>
        <v>3.55</v>
      </c>
      <c r="Q39" s="359"/>
    </row>
    <row r="40" spans="2:19" s="103" customFormat="1" ht="15.95" customHeight="1" thickBot="1" x14ac:dyDescent="0.3">
      <c r="B40" s="355">
        <v>30</v>
      </c>
      <c r="C40" s="356"/>
      <c r="D40" s="356"/>
      <c r="E40" s="356"/>
      <c r="F40" s="356"/>
      <c r="G40" s="108">
        <v>6.2</v>
      </c>
      <c r="H40" s="108">
        <v>0.45</v>
      </c>
      <c r="I40" s="108">
        <f>+G40*H40</f>
        <v>2.79</v>
      </c>
      <c r="J40" s="108">
        <f>(0.3*5.6)+(0.3*0.45)</f>
        <v>1.8149999999999999</v>
      </c>
      <c r="K40" s="108">
        <f t="shared" si="0"/>
        <v>0.97500000000000009</v>
      </c>
      <c r="L40" s="109">
        <v>1</v>
      </c>
      <c r="M40" s="108">
        <f t="shared" si="1"/>
        <v>0.97500000000000009</v>
      </c>
      <c r="N40" s="108">
        <f t="shared" si="2"/>
        <v>6.2</v>
      </c>
      <c r="O40" s="107"/>
      <c r="Q40" s="361"/>
    </row>
    <row r="41" spans="2:19" s="103" customFormat="1" ht="15.95" customHeight="1" thickBot="1" x14ac:dyDescent="0.3">
      <c r="B41" s="343" t="s">
        <v>97</v>
      </c>
      <c r="C41" s="344"/>
      <c r="D41" s="344"/>
      <c r="E41" s="344"/>
      <c r="F41" s="344"/>
      <c r="G41" s="344"/>
      <c r="H41" s="344"/>
      <c r="I41" s="344"/>
      <c r="J41" s="344"/>
      <c r="K41" s="344"/>
      <c r="L41" s="344"/>
      <c r="M41" s="105">
        <f>SUM(M11:M39)</f>
        <v>96.784499999999994</v>
      </c>
      <c r="N41" s="105">
        <f>SUM(N11:N39)</f>
        <v>152.10000000000002</v>
      </c>
      <c r="O41" s="104">
        <f>SUM(O11:O36)</f>
        <v>67.099999999999994</v>
      </c>
      <c r="Q41" s="92"/>
    </row>
    <row r="42" spans="2:19" ht="9.9499999999999993" customHeight="1" thickBot="1" x14ac:dyDescent="0.3"/>
    <row r="43" spans="2:19" s="103" customFormat="1" ht="17.45" customHeight="1" x14ac:dyDescent="0.25">
      <c r="B43" s="160" t="s">
        <v>99</v>
      </c>
      <c r="C43" s="111"/>
      <c r="D43" s="111"/>
      <c r="E43" s="116" t="s">
        <v>111</v>
      </c>
      <c r="F43" s="117"/>
      <c r="G43" s="117"/>
      <c r="H43" s="117"/>
      <c r="I43" s="117"/>
      <c r="J43" s="118"/>
      <c r="K43" s="161" t="s">
        <v>98</v>
      </c>
      <c r="L43" s="327" t="s">
        <v>136</v>
      </c>
      <c r="M43" s="328"/>
      <c r="N43" s="328"/>
      <c r="O43" s="329"/>
    </row>
    <row r="44" spans="2:19" s="103" customFormat="1" ht="15.95" customHeight="1" x14ac:dyDescent="0.25">
      <c r="B44" s="321">
        <v>1</v>
      </c>
      <c r="C44" s="322"/>
      <c r="D44" s="322"/>
      <c r="E44" s="322"/>
      <c r="F44" s="322"/>
      <c r="G44" s="108">
        <v>2</v>
      </c>
      <c r="H44" s="108">
        <v>0.5</v>
      </c>
      <c r="I44" s="108">
        <f t="shared" ref="I44:I75" si="5">+G44*H44</f>
        <v>1</v>
      </c>
      <c r="J44" s="108"/>
      <c r="K44" s="108">
        <f t="shared" ref="K44:K84" si="6">+I44-J44</f>
        <v>1</v>
      </c>
      <c r="L44" s="109">
        <v>2</v>
      </c>
      <c r="M44" s="108">
        <f t="shared" ref="M44:M84" si="7">+K44*L44</f>
        <v>2</v>
      </c>
      <c r="N44" s="108">
        <f t="shared" ref="N44:N84" si="8">+G44*L44</f>
        <v>4</v>
      </c>
      <c r="O44" s="107"/>
      <c r="Q44" s="362" t="s">
        <v>153</v>
      </c>
    </row>
    <row r="45" spans="2:19" s="103" customFormat="1" ht="15.95" customHeight="1" x14ac:dyDescent="0.25">
      <c r="B45" s="321">
        <v>2</v>
      </c>
      <c r="C45" s="322"/>
      <c r="D45" s="322"/>
      <c r="E45" s="322"/>
      <c r="F45" s="322"/>
      <c r="G45" s="108">
        <v>2</v>
      </c>
      <c r="H45" s="108">
        <v>0.5</v>
      </c>
      <c r="I45" s="108">
        <f t="shared" si="5"/>
        <v>1</v>
      </c>
      <c r="J45" s="108"/>
      <c r="K45" s="108">
        <f t="shared" si="6"/>
        <v>1</v>
      </c>
      <c r="L45" s="109">
        <v>2</v>
      </c>
      <c r="M45" s="108">
        <f t="shared" si="7"/>
        <v>2</v>
      </c>
      <c r="N45" s="108">
        <f t="shared" si="8"/>
        <v>4</v>
      </c>
      <c r="O45" s="107"/>
      <c r="Q45" s="363"/>
    </row>
    <row r="46" spans="2:19" s="103" customFormat="1" ht="15.95" customHeight="1" x14ac:dyDescent="0.25">
      <c r="B46" s="321">
        <v>3</v>
      </c>
      <c r="C46" s="322"/>
      <c r="D46" s="322"/>
      <c r="E46" s="322"/>
      <c r="F46" s="322"/>
      <c r="G46" s="108">
        <v>4.5</v>
      </c>
      <c r="H46" s="108">
        <v>0.5</v>
      </c>
      <c r="I46" s="108">
        <f t="shared" si="5"/>
        <v>2.25</v>
      </c>
      <c r="J46" s="108"/>
      <c r="K46" s="108">
        <f t="shared" si="6"/>
        <v>2.25</v>
      </c>
      <c r="L46" s="109">
        <v>2</v>
      </c>
      <c r="M46" s="108">
        <f t="shared" si="7"/>
        <v>4.5</v>
      </c>
      <c r="N46" s="108">
        <f t="shared" si="8"/>
        <v>9</v>
      </c>
      <c r="O46" s="107"/>
      <c r="Q46" s="363"/>
    </row>
    <row r="47" spans="2:19" s="103" customFormat="1" ht="15.95" customHeight="1" x14ac:dyDescent="0.25">
      <c r="B47" s="321">
        <v>4</v>
      </c>
      <c r="C47" s="322"/>
      <c r="D47" s="322"/>
      <c r="E47" s="322"/>
      <c r="F47" s="322"/>
      <c r="G47" s="108">
        <v>4.5</v>
      </c>
      <c r="H47" s="108">
        <v>0.5</v>
      </c>
      <c r="I47" s="108">
        <f t="shared" si="5"/>
        <v>2.25</v>
      </c>
      <c r="J47" s="108"/>
      <c r="K47" s="108">
        <f t="shared" si="6"/>
        <v>2.25</v>
      </c>
      <c r="L47" s="109">
        <v>2</v>
      </c>
      <c r="M47" s="108">
        <f t="shared" si="7"/>
        <v>4.5</v>
      </c>
      <c r="N47" s="108">
        <f t="shared" si="8"/>
        <v>9</v>
      </c>
      <c r="O47" s="107"/>
      <c r="Q47" s="363"/>
    </row>
    <row r="48" spans="2:19" s="103" customFormat="1" ht="15.95" customHeight="1" x14ac:dyDescent="0.25">
      <c r="B48" s="321">
        <v>5</v>
      </c>
      <c r="C48" s="322"/>
      <c r="D48" s="322"/>
      <c r="E48" s="322"/>
      <c r="F48" s="322"/>
      <c r="G48" s="108">
        <v>2</v>
      </c>
      <c r="H48" s="108">
        <v>0.5</v>
      </c>
      <c r="I48" s="108">
        <f t="shared" si="5"/>
        <v>1</v>
      </c>
      <c r="J48" s="108"/>
      <c r="K48" s="108">
        <f t="shared" si="6"/>
        <v>1</v>
      </c>
      <c r="L48" s="109">
        <v>2</v>
      </c>
      <c r="M48" s="108">
        <f t="shared" si="7"/>
        <v>2</v>
      </c>
      <c r="N48" s="108">
        <f t="shared" si="8"/>
        <v>4</v>
      </c>
      <c r="O48" s="107"/>
      <c r="Q48" s="363"/>
      <c r="S48" s="119"/>
    </row>
    <row r="49" spans="2:26" s="103" customFormat="1" ht="15.95" customHeight="1" x14ac:dyDescent="0.25">
      <c r="B49" s="321">
        <v>6</v>
      </c>
      <c r="C49" s="322"/>
      <c r="D49" s="322"/>
      <c r="E49" s="322"/>
      <c r="F49" s="322"/>
      <c r="G49" s="108">
        <v>2</v>
      </c>
      <c r="H49" s="108">
        <v>0.5</v>
      </c>
      <c r="I49" s="108">
        <f t="shared" si="5"/>
        <v>1</v>
      </c>
      <c r="J49" s="108"/>
      <c r="K49" s="108">
        <f t="shared" si="6"/>
        <v>1</v>
      </c>
      <c r="L49" s="109">
        <v>2</v>
      </c>
      <c r="M49" s="108">
        <f t="shared" si="7"/>
        <v>2</v>
      </c>
      <c r="N49" s="108">
        <f t="shared" si="8"/>
        <v>4</v>
      </c>
      <c r="O49" s="107"/>
      <c r="Q49" s="363"/>
      <c r="S49" s="119"/>
    </row>
    <row r="50" spans="2:26" s="103" customFormat="1" ht="15.95" customHeight="1" x14ac:dyDescent="0.25">
      <c r="B50" s="321">
        <v>7</v>
      </c>
      <c r="C50" s="322"/>
      <c r="D50" s="322"/>
      <c r="E50" s="322"/>
      <c r="F50" s="322"/>
      <c r="G50" s="108">
        <v>4.5</v>
      </c>
      <c r="H50" s="108">
        <v>0.5</v>
      </c>
      <c r="I50" s="108">
        <f t="shared" si="5"/>
        <v>2.25</v>
      </c>
      <c r="J50" s="108"/>
      <c r="K50" s="108">
        <f t="shared" si="6"/>
        <v>2.25</v>
      </c>
      <c r="L50" s="109">
        <v>2</v>
      </c>
      <c r="M50" s="108">
        <f t="shared" si="7"/>
        <v>4.5</v>
      </c>
      <c r="N50" s="108">
        <f t="shared" si="8"/>
        <v>9</v>
      </c>
      <c r="O50" s="107"/>
      <c r="Q50" s="363"/>
    </row>
    <row r="51" spans="2:26" s="103" customFormat="1" ht="15.95" customHeight="1" x14ac:dyDescent="0.25">
      <c r="B51" s="321">
        <v>8</v>
      </c>
      <c r="C51" s="322"/>
      <c r="D51" s="322"/>
      <c r="E51" s="322"/>
      <c r="F51" s="322"/>
      <c r="G51" s="108">
        <v>4.5</v>
      </c>
      <c r="H51" s="108">
        <v>0.5</v>
      </c>
      <c r="I51" s="108">
        <f t="shared" si="5"/>
        <v>2.25</v>
      </c>
      <c r="J51" s="108"/>
      <c r="K51" s="108">
        <f t="shared" si="6"/>
        <v>2.25</v>
      </c>
      <c r="L51" s="109">
        <v>2</v>
      </c>
      <c r="M51" s="108">
        <f t="shared" si="7"/>
        <v>4.5</v>
      </c>
      <c r="N51" s="108">
        <f t="shared" si="8"/>
        <v>9</v>
      </c>
      <c r="O51" s="107"/>
      <c r="Q51" s="363"/>
      <c r="R51" s="159"/>
      <c r="S51" s="159"/>
      <c r="T51" s="159"/>
      <c r="U51" s="159"/>
      <c r="V51" s="159"/>
      <c r="W51" s="159"/>
      <c r="X51" s="159"/>
      <c r="Y51" s="157"/>
      <c r="Z51" s="157"/>
    </row>
    <row r="52" spans="2:26" s="103" customFormat="1" ht="15.95" customHeight="1" x14ac:dyDescent="0.25">
      <c r="B52" s="321">
        <v>9</v>
      </c>
      <c r="C52" s="322"/>
      <c r="D52" s="322"/>
      <c r="E52" s="322"/>
      <c r="F52" s="322"/>
      <c r="G52" s="108">
        <v>2</v>
      </c>
      <c r="H52" s="108">
        <v>0.5</v>
      </c>
      <c r="I52" s="108">
        <f t="shared" si="5"/>
        <v>1</v>
      </c>
      <c r="J52" s="108"/>
      <c r="K52" s="108">
        <f t="shared" si="6"/>
        <v>1</v>
      </c>
      <c r="L52" s="109">
        <v>2</v>
      </c>
      <c r="M52" s="108">
        <f t="shared" si="7"/>
        <v>2</v>
      </c>
      <c r="N52" s="108">
        <f t="shared" si="8"/>
        <v>4</v>
      </c>
      <c r="O52" s="107"/>
      <c r="Q52" s="363"/>
      <c r="R52" s="159"/>
      <c r="S52" s="159"/>
      <c r="T52" s="159"/>
      <c r="U52" s="159"/>
      <c r="V52" s="159"/>
      <c r="W52" s="159"/>
      <c r="X52" s="159"/>
      <c r="Y52" s="157"/>
      <c r="Z52" s="157"/>
    </row>
    <row r="53" spans="2:26" s="103" customFormat="1" ht="15.95" customHeight="1" x14ac:dyDescent="0.25">
      <c r="B53" s="321">
        <v>10</v>
      </c>
      <c r="C53" s="322"/>
      <c r="D53" s="322"/>
      <c r="E53" s="322"/>
      <c r="F53" s="322"/>
      <c r="G53" s="108">
        <v>2</v>
      </c>
      <c r="H53" s="108">
        <v>0.5</v>
      </c>
      <c r="I53" s="108">
        <f t="shared" si="5"/>
        <v>1</v>
      </c>
      <c r="J53" s="108"/>
      <c r="K53" s="108">
        <f t="shared" si="6"/>
        <v>1</v>
      </c>
      <c r="L53" s="109">
        <v>2</v>
      </c>
      <c r="M53" s="108">
        <f t="shared" si="7"/>
        <v>2</v>
      </c>
      <c r="N53" s="108">
        <f t="shared" si="8"/>
        <v>4</v>
      </c>
      <c r="O53" s="107"/>
      <c r="Q53" s="363"/>
      <c r="R53" s="157"/>
      <c r="S53" s="157"/>
      <c r="T53" s="157"/>
      <c r="U53" s="157"/>
      <c r="V53" s="157"/>
      <c r="W53" s="157"/>
      <c r="X53" s="157"/>
    </row>
    <row r="54" spans="2:26" s="103" customFormat="1" ht="15.95" customHeight="1" x14ac:dyDescent="0.25">
      <c r="B54" s="321">
        <v>11</v>
      </c>
      <c r="C54" s="322"/>
      <c r="D54" s="322"/>
      <c r="E54" s="322"/>
      <c r="F54" s="322"/>
      <c r="G54" s="108">
        <v>4.5</v>
      </c>
      <c r="H54" s="108">
        <v>0.5</v>
      </c>
      <c r="I54" s="108">
        <f t="shared" si="5"/>
        <v>2.25</v>
      </c>
      <c r="J54" s="108"/>
      <c r="K54" s="108">
        <f t="shared" si="6"/>
        <v>2.25</v>
      </c>
      <c r="L54" s="109">
        <v>2</v>
      </c>
      <c r="M54" s="108">
        <f t="shared" si="7"/>
        <v>4.5</v>
      </c>
      <c r="N54" s="108">
        <f t="shared" si="8"/>
        <v>9</v>
      </c>
      <c r="O54" s="107"/>
      <c r="Q54" s="363"/>
      <c r="R54" s="159"/>
      <c r="S54" s="159"/>
      <c r="T54" s="159"/>
      <c r="U54" s="159"/>
      <c r="V54" s="159"/>
      <c r="W54" s="159"/>
      <c r="X54" s="159"/>
      <c r="Y54" s="158"/>
    </row>
    <row r="55" spans="2:26" s="103" customFormat="1" ht="15.95" customHeight="1" x14ac:dyDescent="0.25">
      <c r="B55" s="321">
        <v>12</v>
      </c>
      <c r="C55" s="322"/>
      <c r="D55" s="322"/>
      <c r="E55" s="322"/>
      <c r="F55" s="322"/>
      <c r="G55" s="108">
        <v>4.5</v>
      </c>
      <c r="H55" s="108">
        <v>0.5</v>
      </c>
      <c r="I55" s="108">
        <f t="shared" si="5"/>
        <v>2.25</v>
      </c>
      <c r="J55" s="108"/>
      <c r="K55" s="108">
        <f t="shared" si="6"/>
        <v>2.25</v>
      </c>
      <c r="L55" s="109">
        <v>2</v>
      </c>
      <c r="M55" s="108">
        <f t="shared" si="7"/>
        <v>4.5</v>
      </c>
      <c r="N55" s="108">
        <f t="shared" si="8"/>
        <v>9</v>
      </c>
      <c r="O55" s="107"/>
      <c r="Q55" s="363"/>
      <c r="R55" s="157"/>
      <c r="S55" s="157"/>
      <c r="T55" s="157"/>
      <c r="U55" s="157"/>
      <c r="V55" s="157"/>
      <c r="W55" s="157"/>
      <c r="X55" s="157"/>
      <c r="Y55" s="157"/>
    </row>
    <row r="56" spans="2:26" s="103" customFormat="1" ht="15.95" customHeight="1" x14ac:dyDescent="0.25">
      <c r="B56" s="321">
        <v>13</v>
      </c>
      <c r="C56" s="322"/>
      <c r="D56" s="322"/>
      <c r="E56" s="322"/>
      <c r="F56" s="322"/>
      <c r="G56" s="108">
        <v>1.5</v>
      </c>
      <c r="H56" s="108">
        <v>0.5</v>
      </c>
      <c r="I56" s="108">
        <f t="shared" si="5"/>
        <v>0.75</v>
      </c>
      <c r="J56" s="108"/>
      <c r="K56" s="108">
        <f t="shared" si="6"/>
        <v>0.75</v>
      </c>
      <c r="L56" s="109">
        <v>2</v>
      </c>
      <c r="M56" s="108">
        <f t="shared" si="7"/>
        <v>1.5</v>
      </c>
      <c r="N56" s="108">
        <f t="shared" si="8"/>
        <v>3</v>
      </c>
      <c r="O56" s="107"/>
      <c r="Q56" s="363"/>
    </row>
    <row r="57" spans="2:26" s="103" customFormat="1" ht="15.95" customHeight="1" x14ac:dyDescent="0.25">
      <c r="B57" s="321">
        <v>14</v>
      </c>
      <c r="C57" s="322"/>
      <c r="D57" s="322"/>
      <c r="E57" s="322"/>
      <c r="F57" s="322"/>
      <c r="G57" s="108">
        <v>1.5</v>
      </c>
      <c r="H57" s="108">
        <v>0.5</v>
      </c>
      <c r="I57" s="108">
        <f t="shared" si="5"/>
        <v>0.75</v>
      </c>
      <c r="J57" s="108"/>
      <c r="K57" s="108">
        <f t="shared" si="6"/>
        <v>0.75</v>
      </c>
      <c r="L57" s="109">
        <v>2</v>
      </c>
      <c r="M57" s="108">
        <f t="shared" si="7"/>
        <v>1.5</v>
      </c>
      <c r="N57" s="108">
        <f t="shared" si="8"/>
        <v>3</v>
      </c>
      <c r="O57" s="107"/>
      <c r="Q57" s="363"/>
    </row>
    <row r="58" spans="2:26" s="103" customFormat="1" ht="15.95" customHeight="1" x14ac:dyDescent="0.25">
      <c r="B58" s="321">
        <v>15</v>
      </c>
      <c r="C58" s="322"/>
      <c r="D58" s="322"/>
      <c r="E58" s="322"/>
      <c r="F58" s="322"/>
      <c r="G58" s="108">
        <v>6.09</v>
      </c>
      <c r="H58" s="108">
        <v>0.5</v>
      </c>
      <c r="I58" s="108">
        <f t="shared" si="5"/>
        <v>3.0449999999999999</v>
      </c>
      <c r="J58" s="108"/>
      <c r="K58" s="108">
        <f t="shared" si="6"/>
        <v>3.0449999999999999</v>
      </c>
      <c r="L58" s="109">
        <v>2</v>
      </c>
      <c r="M58" s="108">
        <f t="shared" si="7"/>
        <v>6.09</v>
      </c>
      <c r="N58" s="108">
        <f t="shared" si="8"/>
        <v>12.18</v>
      </c>
      <c r="O58" s="107"/>
      <c r="Q58" s="363"/>
    </row>
    <row r="59" spans="2:26" s="103" customFormat="1" ht="15.95" customHeight="1" x14ac:dyDescent="0.25">
      <c r="B59" s="321">
        <v>16</v>
      </c>
      <c r="C59" s="322"/>
      <c r="D59" s="322"/>
      <c r="E59" s="322"/>
      <c r="F59" s="322"/>
      <c r="G59" s="108">
        <v>6.09</v>
      </c>
      <c r="H59" s="108">
        <v>0.5</v>
      </c>
      <c r="I59" s="108">
        <f t="shared" si="5"/>
        <v>3.0449999999999999</v>
      </c>
      <c r="J59" s="108"/>
      <c r="K59" s="108">
        <f t="shared" si="6"/>
        <v>3.0449999999999999</v>
      </c>
      <c r="L59" s="109">
        <v>2</v>
      </c>
      <c r="M59" s="108">
        <f t="shared" si="7"/>
        <v>6.09</v>
      </c>
      <c r="N59" s="108">
        <f t="shared" si="8"/>
        <v>12.18</v>
      </c>
      <c r="O59" s="107"/>
      <c r="Q59" s="363"/>
    </row>
    <row r="60" spans="2:26" s="103" customFormat="1" ht="15.95" customHeight="1" x14ac:dyDescent="0.25">
      <c r="B60" s="321">
        <v>17</v>
      </c>
      <c r="C60" s="322"/>
      <c r="D60" s="322"/>
      <c r="E60" s="322"/>
      <c r="F60" s="322"/>
      <c r="G60" s="108">
        <v>1.5</v>
      </c>
      <c r="H60" s="108">
        <v>0.5</v>
      </c>
      <c r="I60" s="108">
        <f t="shared" si="5"/>
        <v>0.75</v>
      </c>
      <c r="J60" s="108"/>
      <c r="K60" s="108">
        <f t="shared" si="6"/>
        <v>0.75</v>
      </c>
      <c r="L60" s="109">
        <v>2</v>
      </c>
      <c r="M60" s="108">
        <f t="shared" si="7"/>
        <v>1.5</v>
      </c>
      <c r="N60" s="108">
        <f t="shared" si="8"/>
        <v>3</v>
      </c>
      <c r="O60" s="107"/>
      <c r="Q60" s="363"/>
    </row>
    <row r="61" spans="2:26" s="103" customFormat="1" ht="15.95" customHeight="1" x14ac:dyDescent="0.25">
      <c r="B61" s="321">
        <v>18</v>
      </c>
      <c r="C61" s="322"/>
      <c r="D61" s="322"/>
      <c r="E61" s="322"/>
      <c r="F61" s="322"/>
      <c r="G61" s="108">
        <v>1.5</v>
      </c>
      <c r="H61" s="108">
        <v>0.5</v>
      </c>
      <c r="I61" s="108">
        <f t="shared" si="5"/>
        <v>0.75</v>
      </c>
      <c r="J61" s="108"/>
      <c r="K61" s="108">
        <f t="shared" si="6"/>
        <v>0.75</v>
      </c>
      <c r="L61" s="109">
        <v>2</v>
      </c>
      <c r="M61" s="108">
        <f t="shared" si="7"/>
        <v>1.5</v>
      </c>
      <c r="N61" s="108">
        <f t="shared" si="8"/>
        <v>3</v>
      </c>
      <c r="O61" s="107"/>
      <c r="Q61" s="363"/>
    </row>
    <row r="62" spans="2:26" s="103" customFormat="1" ht="15.95" customHeight="1" x14ac:dyDescent="0.25">
      <c r="B62" s="321">
        <v>19</v>
      </c>
      <c r="C62" s="322"/>
      <c r="D62" s="322"/>
      <c r="E62" s="322"/>
      <c r="F62" s="322"/>
      <c r="G62" s="108">
        <v>6.5</v>
      </c>
      <c r="H62" s="108">
        <v>0.5</v>
      </c>
      <c r="I62" s="108">
        <f t="shared" si="5"/>
        <v>3.25</v>
      </c>
      <c r="J62" s="108"/>
      <c r="K62" s="108">
        <f t="shared" si="6"/>
        <v>3.25</v>
      </c>
      <c r="L62" s="109">
        <v>2</v>
      </c>
      <c r="M62" s="108">
        <f t="shared" si="7"/>
        <v>6.5</v>
      </c>
      <c r="N62" s="108">
        <f t="shared" si="8"/>
        <v>13</v>
      </c>
      <c r="O62" s="107"/>
      <c r="Q62" s="363"/>
    </row>
    <row r="63" spans="2:26" s="103" customFormat="1" ht="15.95" customHeight="1" x14ac:dyDescent="0.25">
      <c r="B63" s="321">
        <v>20</v>
      </c>
      <c r="C63" s="322"/>
      <c r="D63" s="322"/>
      <c r="E63" s="322"/>
      <c r="F63" s="322"/>
      <c r="G63" s="108">
        <v>6.5</v>
      </c>
      <c r="H63" s="108">
        <v>0.5</v>
      </c>
      <c r="I63" s="108">
        <f t="shared" si="5"/>
        <v>3.25</v>
      </c>
      <c r="J63" s="108"/>
      <c r="K63" s="108">
        <f t="shared" si="6"/>
        <v>3.25</v>
      </c>
      <c r="L63" s="109">
        <v>2</v>
      </c>
      <c r="M63" s="108">
        <f t="shared" si="7"/>
        <v>6.5</v>
      </c>
      <c r="N63" s="108">
        <f t="shared" si="8"/>
        <v>13</v>
      </c>
      <c r="O63" s="107"/>
      <c r="Q63" s="363"/>
    </row>
    <row r="64" spans="2:26" s="103" customFormat="1" ht="15.95" customHeight="1" x14ac:dyDescent="0.25">
      <c r="B64" s="321">
        <v>21</v>
      </c>
      <c r="C64" s="322"/>
      <c r="D64" s="322"/>
      <c r="E64" s="322"/>
      <c r="F64" s="322"/>
      <c r="G64" s="108">
        <v>1.5</v>
      </c>
      <c r="H64" s="108">
        <v>0.5</v>
      </c>
      <c r="I64" s="108">
        <f t="shared" si="5"/>
        <v>0.75</v>
      </c>
      <c r="J64" s="108"/>
      <c r="K64" s="108">
        <f t="shared" si="6"/>
        <v>0.75</v>
      </c>
      <c r="L64" s="109">
        <v>2</v>
      </c>
      <c r="M64" s="108">
        <f t="shared" si="7"/>
        <v>1.5</v>
      </c>
      <c r="N64" s="108">
        <f t="shared" si="8"/>
        <v>3</v>
      </c>
      <c r="O64" s="107"/>
      <c r="Q64" s="363"/>
      <c r="V64" s="119"/>
    </row>
    <row r="65" spans="2:18" s="103" customFormat="1" ht="15.95" customHeight="1" x14ac:dyDescent="0.25">
      <c r="B65" s="321">
        <v>22</v>
      </c>
      <c r="C65" s="322"/>
      <c r="D65" s="322"/>
      <c r="E65" s="322"/>
      <c r="F65" s="322"/>
      <c r="G65" s="108">
        <v>1.5</v>
      </c>
      <c r="H65" s="108">
        <v>0.5</v>
      </c>
      <c r="I65" s="108">
        <f t="shared" si="5"/>
        <v>0.75</v>
      </c>
      <c r="J65" s="108"/>
      <c r="K65" s="108">
        <f t="shared" si="6"/>
        <v>0.75</v>
      </c>
      <c r="L65" s="109">
        <v>2</v>
      </c>
      <c r="M65" s="108">
        <f t="shared" si="7"/>
        <v>1.5</v>
      </c>
      <c r="N65" s="108">
        <f t="shared" si="8"/>
        <v>3</v>
      </c>
      <c r="O65" s="107"/>
      <c r="Q65" s="363"/>
    </row>
    <row r="66" spans="2:18" s="103" customFormat="1" ht="15.95" customHeight="1" x14ac:dyDescent="0.25">
      <c r="B66" s="321">
        <v>23</v>
      </c>
      <c r="C66" s="322"/>
      <c r="D66" s="322"/>
      <c r="E66" s="322"/>
      <c r="F66" s="322"/>
      <c r="G66" s="108">
        <v>6.5</v>
      </c>
      <c r="H66" s="108">
        <v>0.5</v>
      </c>
      <c r="I66" s="108">
        <f t="shared" si="5"/>
        <v>3.25</v>
      </c>
      <c r="J66" s="108"/>
      <c r="K66" s="108">
        <f t="shared" si="6"/>
        <v>3.25</v>
      </c>
      <c r="L66" s="109">
        <v>2</v>
      </c>
      <c r="M66" s="108">
        <f t="shared" si="7"/>
        <v>6.5</v>
      </c>
      <c r="N66" s="108">
        <f t="shared" si="8"/>
        <v>13</v>
      </c>
      <c r="O66" s="107"/>
      <c r="Q66" s="363"/>
      <c r="R66" s="119"/>
    </row>
    <row r="67" spans="2:18" s="103" customFormat="1" ht="15.95" customHeight="1" x14ac:dyDescent="0.25">
      <c r="B67" s="321">
        <v>24</v>
      </c>
      <c r="C67" s="322"/>
      <c r="D67" s="322"/>
      <c r="E67" s="322"/>
      <c r="F67" s="322"/>
      <c r="G67" s="108">
        <v>6.5</v>
      </c>
      <c r="H67" s="108">
        <v>0.5</v>
      </c>
      <c r="I67" s="108">
        <f t="shared" si="5"/>
        <v>3.25</v>
      </c>
      <c r="J67" s="108"/>
      <c r="K67" s="108">
        <f t="shared" si="6"/>
        <v>3.25</v>
      </c>
      <c r="L67" s="109">
        <v>2</v>
      </c>
      <c r="M67" s="108">
        <f t="shared" si="7"/>
        <v>6.5</v>
      </c>
      <c r="N67" s="108">
        <f t="shared" si="8"/>
        <v>13</v>
      </c>
      <c r="O67" s="107"/>
      <c r="Q67" s="363"/>
    </row>
    <row r="68" spans="2:18" s="103" customFormat="1" ht="15.95" customHeight="1" x14ac:dyDescent="0.25">
      <c r="B68" s="321">
        <v>25</v>
      </c>
      <c r="C68" s="322"/>
      <c r="D68" s="322"/>
      <c r="E68" s="322"/>
      <c r="F68" s="322"/>
      <c r="G68" s="108">
        <v>3.5</v>
      </c>
      <c r="H68" s="108">
        <v>0.5</v>
      </c>
      <c r="I68" s="108">
        <f t="shared" si="5"/>
        <v>1.75</v>
      </c>
      <c r="J68" s="108"/>
      <c r="K68" s="108">
        <f t="shared" si="6"/>
        <v>1.75</v>
      </c>
      <c r="L68" s="109">
        <v>2</v>
      </c>
      <c r="M68" s="108">
        <f t="shared" si="7"/>
        <v>3.5</v>
      </c>
      <c r="N68" s="108">
        <f t="shared" si="8"/>
        <v>7</v>
      </c>
      <c r="O68" s="107"/>
      <c r="Q68" s="363"/>
    </row>
    <row r="69" spans="2:18" s="103" customFormat="1" ht="15.95" customHeight="1" x14ac:dyDescent="0.25">
      <c r="B69" s="321">
        <v>26</v>
      </c>
      <c r="C69" s="322"/>
      <c r="D69" s="322"/>
      <c r="E69" s="322"/>
      <c r="F69" s="322"/>
      <c r="G69" s="108">
        <v>3.5</v>
      </c>
      <c r="H69" s="108">
        <v>0.5</v>
      </c>
      <c r="I69" s="108">
        <f t="shared" si="5"/>
        <v>1.75</v>
      </c>
      <c r="J69" s="108"/>
      <c r="K69" s="108">
        <f t="shared" si="6"/>
        <v>1.75</v>
      </c>
      <c r="L69" s="109">
        <v>2</v>
      </c>
      <c r="M69" s="108">
        <f t="shared" si="7"/>
        <v>3.5</v>
      </c>
      <c r="N69" s="108">
        <f t="shared" si="8"/>
        <v>7</v>
      </c>
      <c r="O69" s="107"/>
      <c r="Q69" s="363"/>
    </row>
    <row r="70" spans="2:18" s="103" customFormat="1" ht="15.95" customHeight="1" x14ac:dyDescent="0.25">
      <c r="B70" s="321">
        <v>27</v>
      </c>
      <c r="C70" s="322"/>
      <c r="D70" s="322"/>
      <c r="E70" s="322"/>
      <c r="F70" s="322"/>
      <c r="G70" s="108">
        <v>11</v>
      </c>
      <c r="H70" s="108">
        <v>0.5</v>
      </c>
      <c r="I70" s="108">
        <f t="shared" si="5"/>
        <v>5.5</v>
      </c>
      <c r="J70" s="108"/>
      <c r="K70" s="108">
        <f t="shared" si="6"/>
        <v>5.5</v>
      </c>
      <c r="L70" s="109">
        <v>2</v>
      </c>
      <c r="M70" s="108">
        <f t="shared" si="7"/>
        <v>11</v>
      </c>
      <c r="N70" s="108">
        <f t="shared" si="8"/>
        <v>22</v>
      </c>
      <c r="O70" s="107"/>
      <c r="Q70" s="363"/>
    </row>
    <row r="71" spans="2:18" s="103" customFormat="1" ht="15.95" customHeight="1" x14ac:dyDescent="0.25">
      <c r="B71" s="321">
        <v>28</v>
      </c>
      <c r="C71" s="322"/>
      <c r="D71" s="322"/>
      <c r="E71" s="322"/>
      <c r="F71" s="322"/>
      <c r="G71" s="108">
        <v>11</v>
      </c>
      <c r="H71" s="108">
        <v>0.5</v>
      </c>
      <c r="I71" s="108">
        <f t="shared" si="5"/>
        <v>5.5</v>
      </c>
      <c r="J71" s="108"/>
      <c r="K71" s="108">
        <f t="shared" si="6"/>
        <v>5.5</v>
      </c>
      <c r="L71" s="109">
        <v>2</v>
      </c>
      <c r="M71" s="108">
        <f t="shared" si="7"/>
        <v>11</v>
      </c>
      <c r="N71" s="108">
        <f t="shared" si="8"/>
        <v>22</v>
      </c>
      <c r="O71" s="107"/>
      <c r="Q71" s="363"/>
    </row>
    <row r="72" spans="2:18" s="103" customFormat="1" ht="15.95" customHeight="1" x14ac:dyDescent="0.25">
      <c r="B72" s="321">
        <v>29</v>
      </c>
      <c r="C72" s="322"/>
      <c r="D72" s="322"/>
      <c r="E72" s="322"/>
      <c r="F72" s="322"/>
      <c r="G72" s="108">
        <v>8.1</v>
      </c>
      <c r="H72" s="108">
        <v>0.5</v>
      </c>
      <c r="I72" s="108">
        <f t="shared" si="5"/>
        <v>4.05</v>
      </c>
      <c r="J72" s="108"/>
      <c r="K72" s="108">
        <f t="shared" si="6"/>
        <v>4.05</v>
      </c>
      <c r="L72" s="109">
        <v>2</v>
      </c>
      <c r="M72" s="108">
        <f t="shared" si="7"/>
        <v>8.1</v>
      </c>
      <c r="N72" s="108">
        <f t="shared" si="8"/>
        <v>16.2</v>
      </c>
      <c r="O72" s="107"/>
      <c r="Q72" s="363"/>
    </row>
    <row r="73" spans="2:18" s="103" customFormat="1" ht="15.95" customHeight="1" x14ac:dyDescent="0.25">
      <c r="B73" s="321">
        <v>30</v>
      </c>
      <c r="C73" s="322"/>
      <c r="D73" s="322"/>
      <c r="E73" s="322"/>
      <c r="F73" s="322"/>
      <c r="G73" s="108">
        <v>14.35</v>
      </c>
      <c r="H73" s="108">
        <v>0.5</v>
      </c>
      <c r="I73" s="108">
        <f t="shared" si="5"/>
        <v>7.1749999999999998</v>
      </c>
      <c r="J73" s="108"/>
      <c r="K73" s="108">
        <f t="shared" si="6"/>
        <v>7.1749999999999998</v>
      </c>
      <c r="L73" s="109">
        <v>2</v>
      </c>
      <c r="M73" s="108">
        <f t="shared" si="7"/>
        <v>14.35</v>
      </c>
      <c r="N73" s="108">
        <f t="shared" si="8"/>
        <v>28.7</v>
      </c>
      <c r="O73" s="107"/>
      <c r="Q73" s="363"/>
    </row>
    <row r="74" spans="2:18" s="103" customFormat="1" ht="15.95" customHeight="1" x14ac:dyDescent="0.25">
      <c r="B74" s="321">
        <v>31</v>
      </c>
      <c r="C74" s="322"/>
      <c r="D74" s="322"/>
      <c r="E74" s="322"/>
      <c r="F74" s="322"/>
      <c r="G74" s="108">
        <v>4.2</v>
      </c>
      <c r="H74" s="108">
        <v>0.5</v>
      </c>
      <c r="I74" s="108">
        <f t="shared" si="5"/>
        <v>2.1</v>
      </c>
      <c r="J74" s="108"/>
      <c r="K74" s="108">
        <f t="shared" si="6"/>
        <v>2.1</v>
      </c>
      <c r="L74" s="109">
        <v>2</v>
      </c>
      <c r="M74" s="108">
        <f t="shared" si="7"/>
        <v>4.2</v>
      </c>
      <c r="N74" s="108">
        <f t="shared" si="8"/>
        <v>8.4</v>
      </c>
      <c r="O74" s="107"/>
      <c r="Q74" s="363"/>
    </row>
    <row r="75" spans="2:18" s="103" customFormat="1" ht="15.95" customHeight="1" x14ac:dyDescent="0.25">
      <c r="B75" s="321">
        <v>32</v>
      </c>
      <c r="C75" s="322"/>
      <c r="D75" s="322"/>
      <c r="E75" s="322"/>
      <c r="F75" s="322"/>
      <c r="G75" s="108">
        <v>4.2</v>
      </c>
      <c r="H75" s="108">
        <v>0.5</v>
      </c>
      <c r="I75" s="108">
        <f t="shared" si="5"/>
        <v>2.1</v>
      </c>
      <c r="J75" s="108"/>
      <c r="K75" s="108">
        <f t="shared" si="6"/>
        <v>2.1</v>
      </c>
      <c r="L75" s="109">
        <v>2</v>
      </c>
      <c r="M75" s="108">
        <f t="shared" si="7"/>
        <v>4.2</v>
      </c>
      <c r="N75" s="108">
        <f t="shared" si="8"/>
        <v>8.4</v>
      </c>
      <c r="O75" s="107"/>
      <c r="Q75" s="363"/>
    </row>
    <row r="76" spans="2:18" s="103" customFormat="1" ht="15.95" customHeight="1" x14ac:dyDescent="0.25">
      <c r="B76" s="321">
        <v>33</v>
      </c>
      <c r="C76" s="322"/>
      <c r="D76" s="322"/>
      <c r="E76" s="322"/>
      <c r="F76" s="322"/>
      <c r="G76" s="108">
        <v>6.9</v>
      </c>
      <c r="H76" s="108">
        <v>0.5</v>
      </c>
      <c r="I76" s="108">
        <v>2.1</v>
      </c>
      <c r="J76" s="108"/>
      <c r="K76" s="108">
        <f t="shared" si="6"/>
        <v>2.1</v>
      </c>
      <c r="L76" s="109">
        <v>2</v>
      </c>
      <c r="M76" s="108">
        <f t="shared" si="7"/>
        <v>4.2</v>
      </c>
      <c r="N76" s="108">
        <f t="shared" si="8"/>
        <v>13.8</v>
      </c>
      <c r="O76" s="107"/>
      <c r="Q76" s="363"/>
    </row>
    <row r="77" spans="2:18" s="103" customFormat="1" ht="15.95" customHeight="1" x14ac:dyDescent="0.25">
      <c r="B77" s="321">
        <v>34</v>
      </c>
      <c r="C77" s="322"/>
      <c r="D77" s="322"/>
      <c r="E77" s="322"/>
      <c r="F77" s="322"/>
      <c r="G77" s="108">
        <v>4.45</v>
      </c>
      <c r="H77" s="108">
        <v>0.5</v>
      </c>
      <c r="I77" s="108">
        <f t="shared" ref="I77:I84" si="9">+G77*H77</f>
        <v>2.2250000000000001</v>
      </c>
      <c r="J77" s="108"/>
      <c r="K77" s="108">
        <f t="shared" si="6"/>
        <v>2.2250000000000001</v>
      </c>
      <c r="L77" s="109">
        <v>2</v>
      </c>
      <c r="M77" s="108">
        <f t="shared" si="7"/>
        <v>4.45</v>
      </c>
      <c r="N77" s="108">
        <f t="shared" si="8"/>
        <v>8.9</v>
      </c>
      <c r="O77" s="107"/>
      <c r="Q77" s="363"/>
    </row>
    <row r="78" spans="2:18" s="103" customFormat="1" ht="15.95" customHeight="1" x14ac:dyDescent="0.25">
      <c r="B78" s="321">
        <v>35</v>
      </c>
      <c r="C78" s="322"/>
      <c r="D78" s="322"/>
      <c r="E78" s="322"/>
      <c r="F78" s="322"/>
      <c r="G78" s="108">
        <v>2.88</v>
      </c>
      <c r="H78" s="108">
        <v>0.5</v>
      </c>
      <c r="I78" s="108">
        <f t="shared" si="9"/>
        <v>1.44</v>
      </c>
      <c r="J78" s="108"/>
      <c r="K78" s="108">
        <f t="shared" si="6"/>
        <v>1.44</v>
      </c>
      <c r="L78" s="109">
        <v>2</v>
      </c>
      <c r="M78" s="108">
        <f t="shared" si="7"/>
        <v>2.88</v>
      </c>
      <c r="N78" s="108">
        <f t="shared" si="8"/>
        <v>5.76</v>
      </c>
      <c r="O78" s="107"/>
      <c r="Q78" s="364"/>
    </row>
    <row r="79" spans="2:18" s="103" customFormat="1" ht="15.95" customHeight="1" x14ac:dyDescent="0.25">
      <c r="B79" s="321">
        <v>36</v>
      </c>
      <c r="C79" s="322"/>
      <c r="D79" s="322"/>
      <c r="E79" s="322"/>
      <c r="F79" s="322"/>
      <c r="G79" s="108">
        <v>1.54</v>
      </c>
      <c r="H79" s="108">
        <v>0.8</v>
      </c>
      <c r="I79" s="108">
        <f t="shared" si="9"/>
        <v>1.2320000000000002</v>
      </c>
      <c r="J79" s="108"/>
      <c r="K79" s="108">
        <f t="shared" si="6"/>
        <v>1.2320000000000002</v>
      </c>
      <c r="L79" s="109">
        <v>1</v>
      </c>
      <c r="M79" s="108">
        <f t="shared" si="7"/>
        <v>1.2320000000000002</v>
      </c>
      <c r="N79" s="108">
        <f t="shared" si="8"/>
        <v>1.54</v>
      </c>
      <c r="O79" s="107"/>
      <c r="Q79" s="330" t="s">
        <v>165</v>
      </c>
    </row>
    <row r="80" spans="2:18" s="103" customFormat="1" ht="15.95" customHeight="1" x14ac:dyDescent="0.25">
      <c r="B80" s="321">
        <v>37</v>
      </c>
      <c r="C80" s="322"/>
      <c r="D80" s="322"/>
      <c r="E80" s="322"/>
      <c r="F80" s="322"/>
      <c r="G80" s="108">
        <v>9.0299999999999994</v>
      </c>
      <c r="H80" s="108">
        <v>0.8</v>
      </c>
      <c r="I80" s="108">
        <f t="shared" si="9"/>
        <v>7.2240000000000002</v>
      </c>
      <c r="J80" s="108"/>
      <c r="K80" s="108">
        <f t="shared" si="6"/>
        <v>7.2240000000000002</v>
      </c>
      <c r="L80" s="109">
        <v>1</v>
      </c>
      <c r="M80" s="108">
        <f t="shared" si="7"/>
        <v>7.2240000000000002</v>
      </c>
      <c r="N80" s="108">
        <f t="shared" si="8"/>
        <v>9.0299999999999994</v>
      </c>
      <c r="O80" s="107"/>
      <c r="Q80" s="330"/>
    </row>
    <row r="81" spans="2:17" s="103" customFormat="1" ht="15.95" customHeight="1" x14ac:dyDescent="0.25">
      <c r="B81" s="321">
        <v>38</v>
      </c>
      <c r="C81" s="322"/>
      <c r="D81" s="322"/>
      <c r="E81" s="322"/>
      <c r="F81" s="322"/>
      <c r="G81" s="108">
        <v>2.5299999999999998</v>
      </c>
      <c r="H81" s="108">
        <v>0.8</v>
      </c>
      <c r="I81" s="108">
        <f t="shared" si="9"/>
        <v>2.024</v>
      </c>
      <c r="J81" s="108"/>
      <c r="K81" s="108">
        <f t="shared" si="6"/>
        <v>2.024</v>
      </c>
      <c r="L81" s="109">
        <v>1</v>
      </c>
      <c r="M81" s="108">
        <f t="shared" si="7"/>
        <v>2.024</v>
      </c>
      <c r="N81" s="108">
        <f t="shared" si="8"/>
        <v>2.5299999999999998</v>
      </c>
      <c r="O81" s="107"/>
      <c r="Q81" s="330"/>
    </row>
    <row r="82" spans="2:17" s="103" customFormat="1" ht="15.95" customHeight="1" x14ac:dyDescent="0.25">
      <c r="B82" s="321">
        <v>39</v>
      </c>
      <c r="C82" s="322"/>
      <c r="D82" s="322"/>
      <c r="E82" s="322"/>
      <c r="F82" s="322"/>
      <c r="G82" s="108">
        <v>5.26</v>
      </c>
      <c r="H82" s="108">
        <v>0.8</v>
      </c>
      <c r="I82" s="108">
        <f t="shared" si="9"/>
        <v>4.2080000000000002</v>
      </c>
      <c r="J82" s="108"/>
      <c r="K82" s="108">
        <f t="shared" si="6"/>
        <v>4.2080000000000002</v>
      </c>
      <c r="L82" s="109">
        <v>1</v>
      </c>
      <c r="M82" s="108">
        <f t="shared" si="7"/>
        <v>4.2080000000000002</v>
      </c>
      <c r="N82" s="108">
        <f t="shared" si="8"/>
        <v>5.26</v>
      </c>
      <c r="O82" s="107"/>
      <c r="Q82" s="330"/>
    </row>
    <row r="83" spans="2:17" s="103" customFormat="1" ht="15.95" customHeight="1" x14ac:dyDescent="0.25">
      <c r="B83" s="321">
        <v>40</v>
      </c>
      <c r="C83" s="322"/>
      <c r="D83" s="322"/>
      <c r="E83" s="322"/>
      <c r="F83" s="322"/>
      <c r="G83" s="108">
        <v>6.59</v>
      </c>
      <c r="H83" s="108">
        <v>0.8</v>
      </c>
      <c r="I83" s="108">
        <f t="shared" si="9"/>
        <v>5.2720000000000002</v>
      </c>
      <c r="J83" s="108"/>
      <c r="K83" s="108">
        <f t="shared" si="6"/>
        <v>5.2720000000000002</v>
      </c>
      <c r="L83" s="109">
        <v>1</v>
      </c>
      <c r="M83" s="108">
        <f t="shared" si="7"/>
        <v>5.2720000000000002</v>
      </c>
      <c r="N83" s="108">
        <f t="shared" si="8"/>
        <v>6.59</v>
      </c>
      <c r="O83" s="107"/>
      <c r="Q83" s="330"/>
    </row>
    <row r="84" spans="2:17" s="103" customFormat="1" ht="15.95" customHeight="1" thickBot="1" x14ac:dyDescent="0.3">
      <c r="B84" s="321">
        <v>41</v>
      </c>
      <c r="C84" s="322"/>
      <c r="D84" s="322"/>
      <c r="E84" s="322"/>
      <c r="F84" s="322"/>
      <c r="G84" s="108">
        <v>1.24</v>
      </c>
      <c r="H84" s="108">
        <v>0.8</v>
      </c>
      <c r="I84" s="108">
        <f t="shared" si="9"/>
        <v>0.99199999999999999</v>
      </c>
      <c r="J84" s="108"/>
      <c r="K84" s="108">
        <f t="shared" si="6"/>
        <v>0.99199999999999999</v>
      </c>
      <c r="L84" s="109">
        <v>1</v>
      </c>
      <c r="M84" s="108">
        <f t="shared" si="7"/>
        <v>0.99199999999999999</v>
      </c>
      <c r="N84" s="108">
        <f t="shared" si="8"/>
        <v>1.24</v>
      </c>
      <c r="O84" s="107"/>
      <c r="Q84" s="330"/>
    </row>
    <row r="85" spans="2:17" s="103" customFormat="1" ht="15.95" customHeight="1" thickBot="1" x14ac:dyDescent="0.3">
      <c r="B85" s="343" t="s">
        <v>97</v>
      </c>
      <c r="C85" s="344"/>
      <c r="D85" s="344"/>
      <c r="E85" s="344"/>
      <c r="F85" s="344"/>
      <c r="G85" s="344"/>
      <c r="H85" s="344"/>
      <c r="I85" s="344"/>
      <c r="J85" s="344"/>
      <c r="K85" s="344"/>
      <c r="L85" s="344"/>
      <c r="M85" s="105">
        <f>SUM(M44:M84)</f>
        <v>178.51199999999992</v>
      </c>
      <c r="N85" s="105">
        <f>SUM(N44:N84)</f>
        <v>346.70999999999987</v>
      </c>
      <c r="O85" s="105">
        <f>SUM(O44:O84)</f>
        <v>0</v>
      </c>
    </row>
    <row r="86" spans="2:17" ht="9.9499999999999993" customHeight="1" thickBot="1" x14ac:dyDescent="0.3"/>
    <row r="87" spans="2:17" s="103" customFormat="1" ht="15.95" customHeight="1" x14ac:dyDescent="0.25">
      <c r="B87" s="352" t="s">
        <v>99</v>
      </c>
      <c r="C87" s="353"/>
      <c r="D87" s="353"/>
      <c r="E87" s="354"/>
      <c r="F87" s="327" t="s">
        <v>135</v>
      </c>
      <c r="G87" s="328"/>
      <c r="H87" s="328"/>
      <c r="I87" s="328"/>
      <c r="J87" s="349"/>
      <c r="K87" s="161" t="s">
        <v>98</v>
      </c>
      <c r="L87" s="327" t="s">
        <v>149</v>
      </c>
      <c r="M87" s="328"/>
      <c r="N87" s="328"/>
      <c r="O87" s="329"/>
    </row>
    <row r="88" spans="2:17" s="103" customFormat="1" ht="15.95" customHeight="1" x14ac:dyDescent="0.25">
      <c r="B88" s="321">
        <v>1</v>
      </c>
      <c r="C88" s="322"/>
      <c r="D88" s="322"/>
      <c r="E88" s="322"/>
      <c r="F88" s="322"/>
      <c r="G88" s="108">
        <f>1.31</f>
        <v>1.31</v>
      </c>
      <c r="H88" s="106">
        <v>2.9</v>
      </c>
      <c r="I88" s="108">
        <f t="shared" ref="I88:I102" si="10">+G88*H88</f>
        <v>3.7989999999999999</v>
      </c>
      <c r="J88" s="108"/>
      <c r="K88" s="108">
        <f t="shared" ref="K88:K102" si="11">+I88-J88</f>
        <v>3.7989999999999999</v>
      </c>
      <c r="L88" s="109">
        <v>1</v>
      </c>
      <c r="M88" s="108">
        <f t="shared" ref="M88:M102" si="12">+K88*L88</f>
        <v>3.7989999999999999</v>
      </c>
      <c r="N88" s="108">
        <f t="shared" ref="N88:N102" si="13">+G88*L88</f>
        <v>1.31</v>
      </c>
      <c r="O88" s="107">
        <f t="shared" ref="O88:O101" si="14">+G88*L88</f>
        <v>1.31</v>
      </c>
      <c r="Q88" s="330" t="s">
        <v>171</v>
      </c>
    </row>
    <row r="89" spans="2:17" s="103" customFormat="1" ht="15.95" customHeight="1" x14ac:dyDescent="0.25">
      <c r="B89" s="321">
        <v>2</v>
      </c>
      <c r="C89" s="322"/>
      <c r="D89" s="322"/>
      <c r="E89" s="322"/>
      <c r="F89" s="322"/>
      <c r="G89" s="106">
        <v>3.69</v>
      </c>
      <c r="H89" s="106">
        <v>2.9</v>
      </c>
      <c r="I89" s="108">
        <f t="shared" si="10"/>
        <v>10.700999999999999</v>
      </c>
      <c r="J89" s="108">
        <f>(0.4*3.69)+(1.35*0.5)</f>
        <v>2.1509999999999998</v>
      </c>
      <c r="K89" s="108">
        <f t="shared" si="11"/>
        <v>8.5499999999999989</v>
      </c>
      <c r="L89" s="109">
        <v>1</v>
      </c>
      <c r="M89" s="108">
        <f t="shared" si="12"/>
        <v>8.5499999999999989</v>
      </c>
      <c r="N89" s="108">
        <f t="shared" si="13"/>
        <v>3.69</v>
      </c>
      <c r="O89" s="107">
        <f t="shared" si="14"/>
        <v>3.69</v>
      </c>
      <c r="Q89" s="330"/>
    </row>
    <row r="90" spans="2:17" s="103" customFormat="1" ht="15.95" customHeight="1" x14ac:dyDescent="0.25">
      <c r="B90" s="321">
        <v>3</v>
      </c>
      <c r="C90" s="322"/>
      <c r="D90" s="322"/>
      <c r="E90" s="322"/>
      <c r="F90" s="322"/>
      <c r="G90" s="106">
        <v>1.85</v>
      </c>
      <c r="H90" s="106">
        <v>2.9</v>
      </c>
      <c r="I90" s="108">
        <f t="shared" si="10"/>
        <v>5.3650000000000002</v>
      </c>
      <c r="J90" s="108">
        <f>(1.35*0.5)+(0.4*0.6)</f>
        <v>0.91500000000000004</v>
      </c>
      <c r="K90" s="108">
        <f t="shared" si="11"/>
        <v>4.45</v>
      </c>
      <c r="L90" s="109">
        <v>1</v>
      </c>
      <c r="M90" s="108">
        <f t="shared" si="12"/>
        <v>4.45</v>
      </c>
      <c r="N90" s="108">
        <f t="shared" si="13"/>
        <v>1.85</v>
      </c>
      <c r="O90" s="107">
        <f t="shared" si="14"/>
        <v>1.85</v>
      </c>
      <c r="Q90" s="330"/>
    </row>
    <row r="91" spans="2:17" s="103" customFormat="1" ht="15.95" customHeight="1" x14ac:dyDescent="0.25">
      <c r="B91" s="321">
        <v>4</v>
      </c>
      <c r="C91" s="322"/>
      <c r="D91" s="322"/>
      <c r="E91" s="322"/>
      <c r="F91" s="322"/>
      <c r="G91" s="106">
        <v>5.3</v>
      </c>
      <c r="H91" s="106">
        <v>2.9</v>
      </c>
      <c r="I91" s="108">
        <f t="shared" si="10"/>
        <v>15.37</v>
      </c>
      <c r="J91" s="108">
        <f>(1.35*0.5*6)+(0.4*0.6*3)</f>
        <v>4.7700000000000005</v>
      </c>
      <c r="K91" s="108">
        <f t="shared" si="11"/>
        <v>10.599999999999998</v>
      </c>
      <c r="L91" s="109">
        <v>1</v>
      </c>
      <c r="M91" s="108">
        <f t="shared" si="12"/>
        <v>10.599999999999998</v>
      </c>
      <c r="N91" s="108">
        <f t="shared" si="13"/>
        <v>5.3</v>
      </c>
      <c r="O91" s="107">
        <f t="shared" si="14"/>
        <v>5.3</v>
      </c>
      <c r="Q91" s="330"/>
    </row>
    <row r="92" spans="2:17" s="103" customFormat="1" ht="15.95" customHeight="1" x14ac:dyDescent="0.25">
      <c r="B92" s="321">
        <v>5</v>
      </c>
      <c r="C92" s="322"/>
      <c r="D92" s="322"/>
      <c r="E92" s="322"/>
      <c r="F92" s="322"/>
      <c r="G92" s="106">
        <v>4</v>
      </c>
      <c r="H92" s="106">
        <v>2.9</v>
      </c>
      <c r="I92" s="108">
        <f t="shared" si="10"/>
        <v>11.6</v>
      </c>
      <c r="J92" s="108">
        <f>(1.35*0.5*2)+(0.4*0.6*1)</f>
        <v>1.59</v>
      </c>
      <c r="K92" s="108">
        <f t="shared" si="11"/>
        <v>10.01</v>
      </c>
      <c r="L92" s="109">
        <v>1</v>
      </c>
      <c r="M92" s="108">
        <f t="shared" si="12"/>
        <v>10.01</v>
      </c>
      <c r="N92" s="108">
        <f t="shared" si="13"/>
        <v>4</v>
      </c>
      <c r="O92" s="107">
        <f t="shared" si="14"/>
        <v>4</v>
      </c>
      <c r="Q92" s="330"/>
    </row>
    <row r="93" spans="2:17" s="103" customFormat="1" ht="15.95" customHeight="1" x14ac:dyDescent="0.25">
      <c r="B93" s="321">
        <v>6</v>
      </c>
      <c r="C93" s="322"/>
      <c r="D93" s="322"/>
      <c r="E93" s="322"/>
      <c r="F93" s="322"/>
      <c r="G93" s="106">
        <v>5.15</v>
      </c>
      <c r="H93" s="106">
        <v>2.9</v>
      </c>
      <c r="I93" s="108">
        <f t="shared" si="10"/>
        <v>14.935</v>
      </c>
      <c r="J93" s="108"/>
      <c r="K93" s="108">
        <f t="shared" si="11"/>
        <v>14.935</v>
      </c>
      <c r="L93" s="109">
        <v>1</v>
      </c>
      <c r="M93" s="108">
        <f t="shared" si="12"/>
        <v>14.935</v>
      </c>
      <c r="N93" s="108">
        <f t="shared" si="13"/>
        <v>5.15</v>
      </c>
      <c r="O93" s="107">
        <f t="shared" si="14"/>
        <v>5.15</v>
      </c>
      <c r="Q93" s="330"/>
    </row>
    <row r="94" spans="2:17" s="103" customFormat="1" ht="15.95" customHeight="1" x14ac:dyDescent="0.25">
      <c r="B94" s="321">
        <v>7</v>
      </c>
      <c r="C94" s="322"/>
      <c r="D94" s="322"/>
      <c r="E94" s="322"/>
      <c r="F94" s="322"/>
      <c r="G94" s="106">
        <v>3.13</v>
      </c>
      <c r="H94" s="106">
        <v>2.9</v>
      </c>
      <c r="I94" s="108">
        <f t="shared" si="10"/>
        <v>9.077</v>
      </c>
      <c r="J94" s="108">
        <f>(2.1*1.4)</f>
        <v>2.94</v>
      </c>
      <c r="K94" s="108">
        <f t="shared" si="11"/>
        <v>6.1370000000000005</v>
      </c>
      <c r="L94" s="109">
        <v>1</v>
      </c>
      <c r="M94" s="108">
        <f t="shared" si="12"/>
        <v>6.1370000000000005</v>
      </c>
      <c r="N94" s="108">
        <f t="shared" si="13"/>
        <v>3.13</v>
      </c>
      <c r="O94" s="107">
        <f t="shared" si="14"/>
        <v>3.13</v>
      </c>
      <c r="Q94" s="330"/>
    </row>
    <row r="95" spans="2:17" s="103" customFormat="1" ht="15.95" customHeight="1" x14ac:dyDescent="0.25">
      <c r="B95" s="321">
        <v>8</v>
      </c>
      <c r="C95" s="322"/>
      <c r="D95" s="322"/>
      <c r="E95" s="322"/>
      <c r="F95" s="322"/>
      <c r="G95" s="106">
        <v>3.62</v>
      </c>
      <c r="H95" s="106">
        <v>2.9</v>
      </c>
      <c r="I95" s="108">
        <f t="shared" si="10"/>
        <v>10.497999999999999</v>
      </c>
      <c r="J95" s="108">
        <f>(1.35*0.5*2)</f>
        <v>1.35</v>
      </c>
      <c r="K95" s="108">
        <f t="shared" si="11"/>
        <v>9.1479999999999997</v>
      </c>
      <c r="L95" s="109">
        <v>1</v>
      </c>
      <c r="M95" s="108">
        <f t="shared" si="12"/>
        <v>9.1479999999999997</v>
      </c>
      <c r="N95" s="108">
        <f t="shared" si="13"/>
        <v>3.62</v>
      </c>
      <c r="O95" s="107">
        <f t="shared" si="14"/>
        <v>3.62</v>
      </c>
      <c r="Q95" s="330"/>
    </row>
    <row r="96" spans="2:17" s="103" customFormat="1" ht="15.95" customHeight="1" x14ac:dyDescent="0.25">
      <c r="B96" s="321">
        <v>9</v>
      </c>
      <c r="C96" s="322"/>
      <c r="D96" s="322"/>
      <c r="E96" s="322"/>
      <c r="F96" s="322"/>
      <c r="G96" s="106">
        <v>4.0599999999999996</v>
      </c>
      <c r="H96" s="106">
        <v>2.9</v>
      </c>
      <c r="I96" s="108">
        <f t="shared" si="10"/>
        <v>11.773999999999999</v>
      </c>
      <c r="J96" s="108">
        <f>(1.35*0.5*2)+(2.1*0.7)</f>
        <v>2.8200000000000003</v>
      </c>
      <c r="K96" s="108">
        <f t="shared" si="11"/>
        <v>8.9539999999999988</v>
      </c>
      <c r="L96" s="109">
        <v>1</v>
      </c>
      <c r="M96" s="108">
        <f t="shared" si="12"/>
        <v>8.9539999999999988</v>
      </c>
      <c r="N96" s="108">
        <f t="shared" si="13"/>
        <v>4.0599999999999996</v>
      </c>
      <c r="O96" s="107">
        <f t="shared" si="14"/>
        <v>4.0599999999999996</v>
      </c>
      <c r="Q96" s="330"/>
    </row>
    <row r="97" spans="2:17" s="103" customFormat="1" ht="15.95" customHeight="1" x14ac:dyDescent="0.25">
      <c r="B97" s="321">
        <v>10</v>
      </c>
      <c r="C97" s="322"/>
      <c r="D97" s="322"/>
      <c r="E97" s="322"/>
      <c r="F97" s="322"/>
      <c r="G97" s="106">
        <v>2.15</v>
      </c>
      <c r="H97" s="106">
        <v>2.8</v>
      </c>
      <c r="I97" s="108">
        <f t="shared" si="10"/>
        <v>6.02</v>
      </c>
      <c r="J97" s="108"/>
      <c r="K97" s="108">
        <f t="shared" si="11"/>
        <v>6.02</v>
      </c>
      <c r="L97" s="109">
        <v>1</v>
      </c>
      <c r="M97" s="108">
        <f t="shared" si="12"/>
        <v>6.02</v>
      </c>
      <c r="N97" s="108">
        <f t="shared" si="13"/>
        <v>2.15</v>
      </c>
      <c r="O97" s="107">
        <f t="shared" si="14"/>
        <v>2.15</v>
      </c>
      <c r="Q97" s="330"/>
    </row>
    <row r="98" spans="2:17" s="103" customFormat="1" ht="15.95" customHeight="1" x14ac:dyDescent="0.25">
      <c r="B98" s="321">
        <v>11</v>
      </c>
      <c r="C98" s="322"/>
      <c r="D98" s="322"/>
      <c r="E98" s="322"/>
      <c r="F98" s="322"/>
      <c r="G98" s="106">
        <v>3.69</v>
      </c>
      <c r="H98" s="106">
        <v>2.8</v>
      </c>
      <c r="I98" s="108">
        <f t="shared" si="10"/>
        <v>10.331999999999999</v>
      </c>
      <c r="J98" s="108">
        <f>(1.35*0.5)</f>
        <v>0.67500000000000004</v>
      </c>
      <c r="K98" s="108">
        <f t="shared" si="11"/>
        <v>9.6569999999999983</v>
      </c>
      <c r="L98" s="109">
        <v>1</v>
      </c>
      <c r="M98" s="108">
        <f t="shared" si="12"/>
        <v>9.6569999999999983</v>
      </c>
      <c r="N98" s="108">
        <f t="shared" si="13"/>
        <v>3.69</v>
      </c>
      <c r="O98" s="107">
        <f t="shared" si="14"/>
        <v>3.69</v>
      </c>
      <c r="Q98" s="330"/>
    </row>
    <row r="99" spans="2:17" s="103" customFormat="1" ht="15.95" customHeight="1" x14ac:dyDescent="0.25">
      <c r="B99" s="321">
        <v>12</v>
      </c>
      <c r="C99" s="322"/>
      <c r="D99" s="322"/>
      <c r="E99" s="322"/>
      <c r="F99" s="322"/>
      <c r="G99" s="106">
        <v>1.85</v>
      </c>
      <c r="H99" s="106">
        <v>2.8</v>
      </c>
      <c r="I99" s="108">
        <f t="shared" si="10"/>
        <v>5.18</v>
      </c>
      <c r="J99" s="108">
        <f>(1.35*0.5)+(0.4*0.6)</f>
        <v>0.91500000000000004</v>
      </c>
      <c r="K99" s="108">
        <f t="shared" si="11"/>
        <v>4.2649999999999997</v>
      </c>
      <c r="L99" s="109">
        <v>1</v>
      </c>
      <c r="M99" s="108">
        <f t="shared" si="12"/>
        <v>4.2649999999999997</v>
      </c>
      <c r="N99" s="108">
        <f t="shared" si="13"/>
        <v>1.85</v>
      </c>
      <c r="O99" s="107">
        <f t="shared" si="14"/>
        <v>1.85</v>
      </c>
      <c r="Q99" s="330"/>
    </row>
    <row r="100" spans="2:17" s="103" customFormat="1" ht="15.95" customHeight="1" x14ac:dyDescent="0.25">
      <c r="B100" s="321">
        <v>13</v>
      </c>
      <c r="C100" s="322"/>
      <c r="D100" s="322"/>
      <c r="E100" s="322"/>
      <c r="F100" s="322"/>
      <c r="G100" s="106">
        <v>3.69</v>
      </c>
      <c r="H100" s="106">
        <v>2.8</v>
      </c>
      <c r="I100" s="108">
        <f t="shared" si="10"/>
        <v>10.331999999999999</v>
      </c>
      <c r="J100" s="108"/>
      <c r="K100" s="108">
        <f t="shared" si="11"/>
        <v>10.331999999999999</v>
      </c>
      <c r="L100" s="109">
        <v>1</v>
      </c>
      <c r="M100" s="108">
        <f t="shared" si="12"/>
        <v>10.331999999999999</v>
      </c>
      <c r="N100" s="108">
        <f t="shared" si="13"/>
        <v>3.69</v>
      </c>
      <c r="O100" s="107">
        <f t="shared" si="14"/>
        <v>3.69</v>
      </c>
      <c r="Q100" s="330"/>
    </row>
    <row r="101" spans="2:17" s="103" customFormat="1" ht="15.95" customHeight="1" x14ac:dyDescent="0.25">
      <c r="B101" s="321">
        <v>14</v>
      </c>
      <c r="C101" s="322"/>
      <c r="D101" s="322"/>
      <c r="E101" s="322"/>
      <c r="F101" s="322"/>
      <c r="G101" s="106">
        <v>3.69</v>
      </c>
      <c r="H101" s="106">
        <v>2.9</v>
      </c>
      <c r="I101" s="108">
        <f t="shared" si="10"/>
        <v>10.700999999999999</v>
      </c>
      <c r="J101" s="108">
        <f>(1.35*0.5)</f>
        <v>0.67500000000000004</v>
      </c>
      <c r="K101" s="108">
        <f t="shared" si="11"/>
        <v>10.025999999999998</v>
      </c>
      <c r="L101" s="109">
        <v>1</v>
      </c>
      <c r="M101" s="108">
        <f t="shared" si="12"/>
        <v>10.025999999999998</v>
      </c>
      <c r="N101" s="108">
        <f t="shared" si="13"/>
        <v>3.69</v>
      </c>
      <c r="O101" s="107">
        <f t="shared" si="14"/>
        <v>3.69</v>
      </c>
      <c r="Q101" s="330"/>
    </row>
    <row r="102" spans="2:17" s="103" customFormat="1" ht="15.95" customHeight="1" thickBot="1" x14ac:dyDescent="0.3">
      <c r="B102" s="321">
        <v>15</v>
      </c>
      <c r="C102" s="322"/>
      <c r="D102" s="322"/>
      <c r="E102" s="322"/>
      <c r="F102" s="322"/>
      <c r="G102" s="106">
        <v>4.1500000000000004</v>
      </c>
      <c r="H102" s="106">
        <v>2.2000000000000002</v>
      </c>
      <c r="I102" s="108">
        <f t="shared" si="10"/>
        <v>9.1300000000000008</v>
      </c>
      <c r="J102" s="108"/>
      <c r="K102" s="108">
        <f t="shared" si="11"/>
        <v>9.1300000000000008</v>
      </c>
      <c r="L102" s="109">
        <v>4</v>
      </c>
      <c r="M102" s="108">
        <f t="shared" si="12"/>
        <v>36.520000000000003</v>
      </c>
      <c r="N102" s="108">
        <f t="shared" si="13"/>
        <v>16.600000000000001</v>
      </c>
      <c r="O102" s="107"/>
      <c r="Q102" s="330"/>
    </row>
    <row r="103" spans="2:17" s="103" customFormat="1" ht="17.45" customHeight="1" thickBot="1" x14ac:dyDescent="0.3">
      <c r="B103" s="343" t="s">
        <v>97</v>
      </c>
      <c r="C103" s="344"/>
      <c r="D103" s="344"/>
      <c r="E103" s="344"/>
      <c r="F103" s="344"/>
      <c r="G103" s="344"/>
      <c r="H103" s="344"/>
      <c r="I103" s="344"/>
      <c r="J103" s="344"/>
      <c r="K103" s="344"/>
      <c r="L103" s="344"/>
      <c r="M103" s="105">
        <f>SUM(M88:M102)</f>
        <v>153.40299999999999</v>
      </c>
      <c r="N103" s="105">
        <f>SUM(N88:N102)</f>
        <v>63.779999999999994</v>
      </c>
      <c r="O103" s="104">
        <f>SUM(O88:O102)</f>
        <v>47.179999999999993</v>
      </c>
    </row>
    <row r="104" spans="2:17" ht="9.9499999999999993" customHeight="1" thickBot="1" x14ac:dyDescent="0.3"/>
    <row r="105" spans="2:17" s="103" customFormat="1" ht="15.95" customHeight="1" x14ac:dyDescent="0.25">
      <c r="B105" s="323" t="s">
        <v>99</v>
      </c>
      <c r="C105" s="324"/>
      <c r="D105" s="324"/>
      <c r="E105" s="325"/>
      <c r="F105" s="326" t="s">
        <v>196</v>
      </c>
      <c r="G105" s="326"/>
      <c r="H105" s="326"/>
      <c r="I105" s="326"/>
      <c r="J105" s="326"/>
      <c r="K105" s="110" t="s">
        <v>98</v>
      </c>
      <c r="L105" s="327" t="s">
        <v>147</v>
      </c>
      <c r="M105" s="328"/>
      <c r="N105" s="328"/>
      <c r="O105" s="329"/>
    </row>
    <row r="106" spans="2:17" s="103" customFormat="1" ht="15.95" customHeight="1" x14ac:dyDescent="0.25">
      <c r="B106" s="321">
        <v>1</v>
      </c>
      <c r="C106" s="322"/>
      <c r="D106" s="322"/>
      <c r="E106" s="322"/>
      <c r="F106" s="322"/>
      <c r="G106" s="108">
        <v>8</v>
      </c>
      <c r="H106" s="108">
        <v>2</v>
      </c>
      <c r="I106" s="108">
        <f>+G106*H106</f>
        <v>16</v>
      </c>
      <c r="J106" s="108"/>
      <c r="K106" s="108">
        <f>+I106-J106</f>
        <v>16</v>
      </c>
      <c r="L106" s="109">
        <v>1</v>
      </c>
      <c r="M106" s="108">
        <f>+K106*L106</f>
        <v>16</v>
      </c>
      <c r="N106" s="108">
        <f>+G106*L106</f>
        <v>8</v>
      </c>
      <c r="O106" s="107"/>
      <c r="Q106" s="331" t="s">
        <v>170</v>
      </c>
    </row>
    <row r="107" spans="2:17" s="103" customFormat="1" ht="15.95" customHeight="1" thickBot="1" x14ac:dyDescent="0.3">
      <c r="B107" s="321">
        <v>2</v>
      </c>
      <c r="C107" s="322"/>
      <c r="D107" s="322"/>
      <c r="E107" s="322"/>
      <c r="F107" s="322"/>
      <c r="G107" s="108">
        <v>69.569999999999993</v>
      </c>
      <c r="H107" s="108">
        <v>2</v>
      </c>
      <c r="I107" s="108">
        <f>+G107*H107</f>
        <v>139.13999999999999</v>
      </c>
      <c r="J107" s="108"/>
      <c r="K107" s="108">
        <f>+I107-J107</f>
        <v>139.13999999999999</v>
      </c>
      <c r="L107" s="109">
        <v>1</v>
      </c>
      <c r="M107" s="108">
        <f>+K107*L107</f>
        <v>139.13999999999999</v>
      </c>
      <c r="N107" s="108">
        <f>+G107*L107</f>
        <v>69.569999999999993</v>
      </c>
      <c r="O107" s="107"/>
      <c r="Q107" s="331"/>
    </row>
    <row r="108" spans="2:17" s="103" customFormat="1" ht="17.45" customHeight="1" thickBot="1" x14ac:dyDescent="0.3">
      <c r="B108" s="343" t="s">
        <v>97</v>
      </c>
      <c r="C108" s="344"/>
      <c r="D108" s="344"/>
      <c r="E108" s="344"/>
      <c r="F108" s="344"/>
      <c r="G108" s="344"/>
      <c r="H108" s="344"/>
      <c r="I108" s="344"/>
      <c r="J108" s="344"/>
      <c r="K108" s="344"/>
      <c r="L108" s="344"/>
      <c r="M108" s="105">
        <f>SUM(M106:M107)</f>
        <v>155.13999999999999</v>
      </c>
      <c r="N108" s="105">
        <f>SUM(N106:N107)</f>
        <v>77.569999999999993</v>
      </c>
      <c r="O108" s="104">
        <f>SUM(O106:O107)</f>
        <v>0</v>
      </c>
    </row>
    <row r="109" spans="2:17" ht="9.9499999999999993" customHeight="1" thickBot="1" x14ac:dyDescent="0.3"/>
    <row r="110" spans="2:17" s="103" customFormat="1" ht="15.95" customHeight="1" x14ac:dyDescent="0.25">
      <c r="B110" s="323" t="s">
        <v>99</v>
      </c>
      <c r="C110" s="324"/>
      <c r="D110" s="324"/>
      <c r="E110" s="325"/>
      <c r="F110" s="326" t="s">
        <v>111</v>
      </c>
      <c r="G110" s="326"/>
      <c r="H110" s="326"/>
      <c r="I110" s="326"/>
      <c r="J110" s="326"/>
      <c r="K110" s="110" t="s">
        <v>98</v>
      </c>
      <c r="L110" s="327" t="s">
        <v>195</v>
      </c>
      <c r="M110" s="328"/>
      <c r="N110" s="328"/>
      <c r="O110" s="329"/>
    </row>
    <row r="111" spans="2:17" s="103" customFormat="1" ht="15.95" customHeight="1" x14ac:dyDescent="0.25">
      <c r="B111" s="321">
        <v>3</v>
      </c>
      <c r="C111" s="322"/>
      <c r="D111" s="322"/>
      <c r="E111" s="322"/>
      <c r="F111" s="322"/>
      <c r="G111" s="108">
        <f>1</f>
        <v>1</v>
      </c>
      <c r="H111" s="108">
        <v>0.2</v>
      </c>
      <c r="I111" s="108">
        <f>+G111*H111</f>
        <v>0.2</v>
      </c>
      <c r="J111" s="108"/>
      <c r="K111" s="108">
        <f>+I111-J111</f>
        <v>0.2</v>
      </c>
      <c r="L111" s="109">
        <f>2*10</f>
        <v>20</v>
      </c>
      <c r="M111" s="108">
        <f>+K111*L111</f>
        <v>4</v>
      </c>
      <c r="N111" s="108">
        <f>+G111*L111</f>
        <v>20</v>
      </c>
      <c r="O111" s="107"/>
      <c r="Q111" s="319" t="s">
        <v>166</v>
      </c>
    </row>
    <row r="112" spans="2:17" s="103" customFormat="1" ht="15.95" customHeight="1" thickBot="1" x14ac:dyDescent="0.3">
      <c r="B112" s="321">
        <v>4</v>
      </c>
      <c r="C112" s="322"/>
      <c r="D112" s="322"/>
      <c r="E112" s="322"/>
      <c r="F112" s="322"/>
      <c r="G112" s="108">
        <v>0.56000000000000005</v>
      </c>
      <c r="H112" s="108">
        <v>0.2</v>
      </c>
      <c r="I112" s="108">
        <f>+G112*H112</f>
        <v>0.11200000000000002</v>
      </c>
      <c r="J112" s="108"/>
      <c r="K112" s="108">
        <f>+I112-J112</f>
        <v>0.11200000000000002</v>
      </c>
      <c r="L112" s="109">
        <f>2*10</f>
        <v>20</v>
      </c>
      <c r="M112" s="108">
        <f>+K112*L112</f>
        <v>2.2400000000000002</v>
      </c>
      <c r="N112" s="108">
        <f>+G112*L112</f>
        <v>11.200000000000001</v>
      </c>
      <c r="O112" s="107"/>
      <c r="Q112" s="320"/>
    </row>
    <row r="113" spans="2:21" s="103" customFormat="1" ht="17.45" customHeight="1" thickBot="1" x14ac:dyDescent="0.3">
      <c r="B113" s="343" t="s">
        <v>97</v>
      </c>
      <c r="C113" s="344"/>
      <c r="D113" s="344"/>
      <c r="E113" s="344"/>
      <c r="F113" s="344"/>
      <c r="G113" s="344"/>
      <c r="H113" s="344"/>
      <c r="I113" s="344"/>
      <c r="J113" s="344"/>
      <c r="K113" s="344"/>
      <c r="L113" s="344"/>
      <c r="M113" s="105">
        <f>SUM(M111:M112)</f>
        <v>6.24</v>
      </c>
      <c r="N113" s="105">
        <f>SUM(N111:N112)</f>
        <v>31.200000000000003</v>
      </c>
      <c r="O113" s="104"/>
    </row>
    <row r="114" spans="2:21" ht="9.9499999999999993" customHeight="1" thickBot="1" x14ac:dyDescent="0.3">
      <c r="Q114" s="103"/>
      <c r="R114" s="103"/>
      <c r="S114" s="103"/>
      <c r="T114" s="103"/>
      <c r="U114" s="103"/>
    </row>
    <row r="115" spans="2:21" ht="24.95" customHeight="1" x14ac:dyDescent="0.25">
      <c r="B115" s="332" t="s">
        <v>96</v>
      </c>
      <c r="C115" s="333"/>
      <c r="D115" s="333"/>
      <c r="E115" s="333"/>
      <c r="F115" s="334"/>
      <c r="G115" s="102" t="s">
        <v>92</v>
      </c>
      <c r="H115" s="101">
        <v>103318</v>
      </c>
      <c r="I115" s="350" t="s">
        <v>95</v>
      </c>
      <c r="J115" s="350"/>
      <c r="K115" s="350"/>
      <c r="L115" s="350"/>
      <c r="M115" s="350"/>
      <c r="N115" s="351"/>
      <c r="O115" s="100">
        <f>M41</f>
        <v>96.784499999999994</v>
      </c>
    </row>
    <row r="116" spans="2:21" ht="24.95" customHeight="1" x14ac:dyDescent="0.25">
      <c r="B116" s="335"/>
      <c r="C116" s="336"/>
      <c r="D116" s="336"/>
      <c r="E116" s="336"/>
      <c r="F116" s="337"/>
      <c r="G116" s="99" t="s">
        <v>92</v>
      </c>
      <c r="H116" s="98">
        <v>103320</v>
      </c>
      <c r="I116" s="345" t="s">
        <v>94</v>
      </c>
      <c r="J116" s="345"/>
      <c r="K116" s="345"/>
      <c r="L116" s="345"/>
      <c r="M116" s="345"/>
      <c r="N116" s="346"/>
      <c r="O116" s="97">
        <f>M85</f>
        <v>178.51199999999992</v>
      </c>
    </row>
    <row r="117" spans="2:21" ht="24.95" customHeight="1" x14ac:dyDescent="0.25">
      <c r="B117" s="335"/>
      <c r="C117" s="336"/>
      <c r="D117" s="336"/>
      <c r="E117" s="336"/>
      <c r="F117" s="337"/>
      <c r="G117" s="99" t="s">
        <v>92</v>
      </c>
      <c r="H117" s="98">
        <v>101160</v>
      </c>
      <c r="I117" s="345" t="s">
        <v>193</v>
      </c>
      <c r="J117" s="345"/>
      <c r="K117" s="345"/>
      <c r="L117" s="345"/>
      <c r="M117" s="345"/>
      <c r="N117" s="346"/>
      <c r="O117" s="97">
        <f>M103</f>
        <v>153.40299999999999</v>
      </c>
    </row>
    <row r="118" spans="2:21" ht="24.95" customHeight="1" x14ac:dyDescent="0.25">
      <c r="B118" s="335"/>
      <c r="C118" s="336"/>
      <c r="D118" s="336"/>
      <c r="E118" s="336"/>
      <c r="F118" s="337"/>
      <c r="G118" s="99"/>
      <c r="H118" s="98" t="s">
        <v>483</v>
      </c>
      <c r="I118" s="345" t="s">
        <v>482</v>
      </c>
      <c r="J118" s="345"/>
      <c r="K118" s="345"/>
      <c r="L118" s="345"/>
      <c r="M118" s="345"/>
      <c r="N118" s="346"/>
      <c r="O118" s="97">
        <f>+M108</f>
        <v>155.13999999999999</v>
      </c>
    </row>
    <row r="119" spans="2:21" ht="24.95" customHeight="1" x14ac:dyDescent="0.25">
      <c r="B119" s="335"/>
      <c r="C119" s="336"/>
      <c r="D119" s="336"/>
      <c r="E119" s="336"/>
      <c r="F119" s="337"/>
      <c r="G119" s="171" t="s">
        <v>92</v>
      </c>
      <c r="H119" s="172">
        <v>103328</v>
      </c>
      <c r="I119" s="347" t="s">
        <v>191</v>
      </c>
      <c r="J119" s="347"/>
      <c r="K119" s="347"/>
      <c r="L119" s="347"/>
      <c r="M119" s="347"/>
      <c r="N119" s="348"/>
      <c r="O119" s="173">
        <f>+M113</f>
        <v>6.24</v>
      </c>
    </row>
    <row r="120" spans="2:21" ht="24.95" customHeight="1" thickBot="1" x14ac:dyDescent="0.3">
      <c r="B120" s="338"/>
      <c r="C120" s="339"/>
      <c r="D120" s="339"/>
      <c r="E120" s="339"/>
      <c r="F120" s="340"/>
      <c r="G120" s="162"/>
      <c r="H120" s="163">
        <v>100320</v>
      </c>
      <c r="I120" s="341" t="s">
        <v>93</v>
      </c>
      <c r="J120" s="341"/>
      <c r="K120" s="341"/>
      <c r="L120" s="341"/>
      <c r="M120" s="341"/>
      <c r="N120" s="342"/>
      <c r="O120" s="96">
        <f>SUM(O41,O85,O103,O108)</f>
        <v>114.27999999999999</v>
      </c>
    </row>
  </sheetData>
  <mergeCells count="125">
    <mergeCell ref="Q37:Q40"/>
    <mergeCell ref="B41:L41"/>
    <mergeCell ref="B37:F37"/>
    <mergeCell ref="B38:F38"/>
    <mergeCell ref="B39:F39"/>
    <mergeCell ref="B40:F40"/>
    <mergeCell ref="Q44:Q78"/>
    <mergeCell ref="B80:F80"/>
    <mergeCell ref="B85:L85"/>
    <mergeCell ref="B66:F66"/>
    <mergeCell ref="B67:F67"/>
    <mergeCell ref="B71:F71"/>
    <mergeCell ref="B72:F72"/>
    <mergeCell ref="B73:F73"/>
    <mergeCell ref="B74:F74"/>
    <mergeCell ref="B48:F48"/>
    <mergeCell ref="B58:F58"/>
    <mergeCell ref="B59:F59"/>
    <mergeCell ref="B61:F61"/>
    <mergeCell ref="B62:F62"/>
    <mergeCell ref="B63:F63"/>
    <mergeCell ref="B65:F65"/>
    <mergeCell ref="B68:F68"/>
    <mergeCell ref="B69:F69"/>
    <mergeCell ref="Q11:Q20"/>
    <mergeCell ref="Q21:Q25"/>
    <mergeCell ref="Q26:Q29"/>
    <mergeCell ref="Q30:Q36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19:F19"/>
    <mergeCell ref="B20:F20"/>
    <mergeCell ref="B21:F21"/>
    <mergeCell ref="B1:P2"/>
    <mergeCell ref="B9:F9"/>
    <mergeCell ref="B70:F70"/>
    <mergeCell ref="B77:F77"/>
    <mergeCell ref="B64:F64"/>
    <mergeCell ref="B75:F75"/>
    <mergeCell ref="B78:F78"/>
    <mergeCell ref="B79:F79"/>
    <mergeCell ref="B81:F81"/>
    <mergeCell ref="B76:F76"/>
    <mergeCell ref="B53:F53"/>
    <mergeCell ref="B54:F54"/>
    <mergeCell ref="B55:F55"/>
    <mergeCell ref="B52:F52"/>
    <mergeCell ref="B60:F60"/>
    <mergeCell ref="B51:F51"/>
    <mergeCell ref="B56:F56"/>
    <mergeCell ref="B57:F57"/>
    <mergeCell ref="B45:F45"/>
    <mergeCell ref="B46:F46"/>
    <mergeCell ref="B47:F47"/>
    <mergeCell ref="B50:F50"/>
    <mergeCell ref="L43:O43"/>
    <mergeCell ref="L10:O10"/>
    <mergeCell ref="B11:F11"/>
    <mergeCell ref="B12:F12"/>
    <mergeCell ref="B13:F13"/>
    <mergeCell ref="B14:F14"/>
    <mergeCell ref="B15:F15"/>
    <mergeCell ref="B16:F16"/>
    <mergeCell ref="B49:F49"/>
    <mergeCell ref="B44:F44"/>
    <mergeCell ref="B22:F22"/>
    <mergeCell ref="B23:F23"/>
    <mergeCell ref="B24:F24"/>
    <mergeCell ref="B25:F25"/>
    <mergeCell ref="B26:F26"/>
    <mergeCell ref="B27:F27"/>
    <mergeCell ref="B17:F17"/>
    <mergeCell ref="B18:F18"/>
    <mergeCell ref="B115:F120"/>
    <mergeCell ref="I120:N120"/>
    <mergeCell ref="B103:L103"/>
    <mergeCell ref="I118:N118"/>
    <mergeCell ref="L105:O105"/>
    <mergeCell ref="B108:L108"/>
    <mergeCell ref="L87:O87"/>
    <mergeCell ref="I116:N116"/>
    <mergeCell ref="I117:N117"/>
    <mergeCell ref="I119:N119"/>
    <mergeCell ref="F87:J87"/>
    <mergeCell ref="I115:N115"/>
    <mergeCell ref="B112:F112"/>
    <mergeCell ref="B113:L113"/>
    <mergeCell ref="B93:F93"/>
    <mergeCell ref="B98:F98"/>
    <mergeCell ref="B88:F88"/>
    <mergeCell ref="B87:E87"/>
    <mergeCell ref="B111:F111"/>
    <mergeCell ref="B99:F99"/>
    <mergeCell ref="B101:F101"/>
    <mergeCell ref="Q111:Q112"/>
    <mergeCell ref="B92:F92"/>
    <mergeCell ref="B94:F94"/>
    <mergeCell ref="B110:E110"/>
    <mergeCell ref="F110:J110"/>
    <mergeCell ref="L110:O110"/>
    <mergeCell ref="Q88:Q102"/>
    <mergeCell ref="Q106:Q107"/>
    <mergeCell ref="B82:F82"/>
    <mergeCell ref="B83:F83"/>
    <mergeCell ref="B84:F84"/>
    <mergeCell ref="B107:F107"/>
    <mergeCell ref="Q79:Q84"/>
    <mergeCell ref="B100:F100"/>
    <mergeCell ref="B106:F106"/>
    <mergeCell ref="B89:F89"/>
    <mergeCell ref="B90:F90"/>
    <mergeCell ref="B91:F91"/>
    <mergeCell ref="B105:E105"/>
    <mergeCell ref="F105:J105"/>
    <mergeCell ref="B95:F95"/>
    <mergeCell ref="B102:F102"/>
    <mergeCell ref="B96:F96"/>
    <mergeCell ref="B97:F9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7170E-ABB7-46DF-9BBF-B1A551599441}">
  <sheetPr>
    <tabColor rgb="FF0070C0"/>
  </sheetPr>
  <dimension ref="B1:AA25"/>
  <sheetViews>
    <sheetView showGridLines="0" view="pageBreakPreview" topLeftCell="B1" zoomScale="85" zoomScaleNormal="70" zoomScaleSheetLayoutView="85" workbookViewId="0">
      <selection activeCell="B16" sqref="B16:F22"/>
    </sheetView>
  </sheetViews>
  <sheetFormatPr defaultRowHeight="12.75" x14ac:dyDescent="0.25"/>
  <cols>
    <col min="1" max="1" width="1.7109375" style="1" customWidth="1"/>
    <col min="2" max="2" width="3.7109375" style="1" customWidth="1"/>
    <col min="3" max="3" width="5.28515625" style="1" customWidth="1"/>
    <col min="4" max="5" width="3.7109375" style="1" customWidth="1"/>
    <col min="6" max="6" width="16.85546875" style="3" customWidth="1"/>
    <col min="7" max="21" width="10.7109375" style="1" customWidth="1"/>
    <col min="22" max="22" width="3.5703125" style="65" customWidth="1"/>
    <col min="23" max="23" width="1.7109375" style="1" customWidth="1"/>
    <col min="24" max="16384" width="9.140625" style="1"/>
  </cols>
  <sheetData>
    <row r="1" spans="2:27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</row>
    <row r="2" spans="2:27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</row>
    <row r="3" spans="2:27" s="39" customFormat="1" ht="20.100000000000001" customHeight="1" x14ac:dyDescent="0.25"/>
    <row r="4" spans="2:27" s="28" customFormat="1" ht="20.100000000000001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T4" s="30" t="s">
        <v>19</v>
      </c>
      <c r="U4" s="38"/>
      <c r="X4" s="37"/>
      <c r="Y4" s="37"/>
      <c r="Z4" s="36"/>
      <c r="AA4" s="36"/>
    </row>
    <row r="5" spans="2:27" s="28" customFormat="1" ht="20.100000000000001" customHeight="1" x14ac:dyDescent="0.25">
      <c r="B5" s="33" t="s">
        <v>18</v>
      </c>
      <c r="D5" s="34" t="s">
        <v>174</v>
      </c>
      <c r="T5" s="30" t="s">
        <v>17</v>
      </c>
      <c r="U5" s="35"/>
    </row>
    <row r="6" spans="2:27" s="28" customFormat="1" ht="20.100000000000001" customHeight="1" x14ac:dyDescent="0.25">
      <c r="B6" s="33" t="s">
        <v>16</v>
      </c>
      <c r="D6" s="34" t="s">
        <v>175</v>
      </c>
    </row>
    <row r="7" spans="2:27" s="28" customFormat="1" ht="20.100000000000001" customHeight="1" x14ac:dyDescent="0.25">
      <c r="B7" s="33" t="s">
        <v>15</v>
      </c>
      <c r="D7" s="32" t="s">
        <v>598</v>
      </c>
      <c r="R7" s="30"/>
      <c r="S7" s="29"/>
      <c r="T7" s="30" t="s">
        <v>90</v>
      </c>
      <c r="U7" s="29" t="s">
        <v>91</v>
      </c>
    </row>
    <row r="8" spans="2:27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4"/>
      <c r="M8" s="25"/>
      <c r="N8" s="24"/>
    </row>
    <row r="9" spans="2:27" s="8" customFormat="1" ht="24.95" customHeight="1" x14ac:dyDescent="0.25">
      <c r="B9" s="376"/>
      <c r="C9" s="377"/>
      <c r="D9" s="377"/>
      <c r="E9" s="377"/>
      <c r="F9" s="377"/>
      <c r="G9" s="235" t="s">
        <v>438</v>
      </c>
      <c r="H9" s="235" t="s">
        <v>606</v>
      </c>
      <c r="I9" s="235"/>
      <c r="J9" s="235"/>
      <c r="K9" s="235"/>
      <c r="L9" s="235"/>
      <c r="M9" s="235"/>
      <c r="N9" s="235"/>
      <c r="O9" s="235"/>
      <c r="P9" s="235"/>
      <c r="Q9" s="235"/>
      <c r="R9" s="235"/>
      <c r="S9" s="235"/>
      <c r="T9" s="235"/>
      <c r="U9" s="44" t="s">
        <v>23</v>
      </c>
      <c r="V9" s="240"/>
    </row>
    <row r="10" spans="2:27" s="8" customFormat="1" ht="20.100000000000001" customHeight="1" x14ac:dyDescent="0.25">
      <c r="B10" s="367" t="s">
        <v>24</v>
      </c>
      <c r="C10" s="368"/>
      <c r="D10" s="368"/>
      <c r="E10" s="368"/>
      <c r="F10" s="368"/>
      <c r="G10" s="46"/>
      <c r="H10" s="50">
        <v>11.9</v>
      </c>
      <c r="I10" s="50"/>
      <c r="J10" s="50"/>
      <c r="K10" s="50"/>
      <c r="L10" s="46"/>
      <c r="M10" s="50"/>
      <c r="N10" s="50"/>
      <c r="O10" s="50"/>
      <c r="P10" s="50"/>
      <c r="Q10" s="46"/>
      <c r="R10" s="46"/>
      <c r="S10" s="46"/>
      <c r="T10" s="46"/>
      <c r="U10" s="46"/>
      <c r="V10" s="47" t="s">
        <v>25</v>
      </c>
    </row>
    <row r="11" spans="2:27" s="49" customFormat="1" ht="20.100000000000001" customHeight="1" x14ac:dyDescent="0.25">
      <c r="B11" s="367" t="s">
        <v>26</v>
      </c>
      <c r="C11" s="368"/>
      <c r="D11" s="368"/>
      <c r="E11" s="368"/>
      <c r="F11" s="368"/>
      <c r="G11" s="46"/>
      <c r="H11" s="50">
        <v>5.75</v>
      </c>
      <c r="I11" s="50"/>
      <c r="J11" s="50"/>
      <c r="K11" s="50"/>
      <c r="L11" s="46"/>
      <c r="M11" s="50"/>
      <c r="N11" s="50"/>
      <c r="O11" s="50"/>
      <c r="P11" s="50"/>
      <c r="Q11" s="46"/>
      <c r="R11" s="46"/>
      <c r="S11" s="46"/>
      <c r="T11" s="46"/>
      <c r="U11" s="46"/>
      <c r="V11" s="48" t="s">
        <v>25</v>
      </c>
    </row>
    <row r="12" spans="2:27" s="8" customFormat="1" ht="20.100000000000001" customHeight="1" x14ac:dyDescent="0.25">
      <c r="B12" s="367" t="s">
        <v>27</v>
      </c>
      <c r="C12" s="368"/>
      <c r="D12" s="368"/>
      <c r="E12" s="368"/>
      <c r="F12" s="368"/>
      <c r="G12" s="50">
        <f>+'IMP-FUN-VIG-R00'!M35+SUM('IMP-FUN-VIG-R00'!E12:E33)*'IMP-FUN-VIG-R00'!F12</f>
        <v>85.372500000000002</v>
      </c>
      <c r="H12" s="50">
        <f>+H10*H11</f>
        <v>68.424999999999997</v>
      </c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2" t="s">
        <v>28</v>
      </c>
    </row>
    <row r="13" spans="2:27" s="8" customFormat="1" ht="20.100000000000001" customHeight="1" x14ac:dyDescent="0.25">
      <c r="B13" s="367" t="s">
        <v>29</v>
      </c>
      <c r="C13" s="368"/>
      <c r="D13" s="368"/>
      <c r="E13" s="368"/>
      <c r="F13" s="368"/>
      <c r="G13" s="46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46"/>
      <c r="V13" s="47" t="s">
        <v>28</v>
      </c>
    </row>
    <row r="14" spans="2:27" s="8" customFormat="1" ht="20.100000000000001" customHeight="1" x14ac:dyDescent="0.25">
      <c r="B14" s="367" t="s">
        <v>30</v>
      </c>
      <c r="C14" s="368"/>
      <c r="D14" s="368"/>
      <c r="E14" s="368"/>
      <c r="F14" s="36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2" t="s">
        <v>28</v>
      </c>
    </row>
    <row r="15" spans="2:27" s="8" customFormat="1" ht="20.100000000000001" customHeight="1" thickBot="1" x14ac:dyDescent="0.3">
      <c r="B15" s="369" t="s">
        <v>31</v>
      </c>
      <c r="C15" s="370"/>
      <c r="D15" s="370"/>
      <c r="E15" s="370"/>
      <c r="F15" s="370"/>
      <c r="G15" s="53">
        <f>+(G12+G13-G14)</f>
        <v>85.372500000000002</v>
      </c>
      <c r="H15" s="53">
        <f t="shared" ref="H15:T15" si="0">+(H12+H13-H14)</f>
        <v>68.424999999999997</v>
      </c>
      <c r="I15" s="53">
        <f t="shared" si="0"/>
        <v>0</v>
      </c>
      <c r="J15" s="53">
        <f t="shared" si="0"/>
        <v>0</v>
      </c>
      <c r="K15" s="53">
        <f t="shared" si="0"/>
        <v>0</v>
      </c>
      <c r="L15" s="53">
        <f t="shared" si="0"/>
        <v>0</v>
      </c>
      <c r="M15" s="53">
        <f t="shared" si="0"/>
        <v>0</v>
      </c>
      <c r="N15" s="53">
        <f t="shared" si="0"/>
        <v>0</v>
      </c>
      <c r="O15" s="53">
        <f t="shared" si="0"/>
        <v>0</v>
      </c>
      <c r="P15" s="53">
        <f t="shared" si="0"/>
        <v>0</v>
      </c>
      <c r="Q15" s="53">
        <f t="shared" si="0"/>
        <v>0</v>
      </c>
      <c r="R15" s="53">
        <f t="shared" si="0"/>
        <v>0</v>
      </c>
      <c r="S15" s="53">
        <f t="shared" si="0"/>
        <v>0</v>
      </c>
      <c r="T15" s="53">
        <f t="shared" si="0"/>
        <v>0</v>
      </c>
      <c r="U15" s="53"/>
      <c r="V15" s="54" t="s">
        <v>28</v>
      </c>
    </row>
    <row r="16" spans="2:27" s="8" customFormat="1" ht="24.95" customHeight="1" x14ac:dyDescent="0.25">
      <c r="B16" s="374" t="s">
        <v>599</v>
      </c>
      <c r="C16" s="375"/>
      <c r="D16" s="375"/>
      <c r="E16" s="375"/>
      <c r="F16" s="375"/>
      <c r="G16" s="10"/>
      <c r="H16" s="10">
        <f>+H15</f>
        <v>68.424999999999997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6">
        <f t="shared" ref="U16:U24" si="1">+SUM(G16:T16)</f>
        <v>68.424999999999997</v>
      </c>
      <c r="V16" s="62" t="s">
        <v>28</v>
      </c>
    </row>
    <row r="17" spans="2:22" s="8" customFormat="1" ht="24.95" customHeight="1" x14ac:dyDescent="0.25">
      <c r="B17" s="371" t="s">
        <v>600</v>
      </c>
      <c r="C17" s="372"/>
      <c r="D17" s="372"/>
      <c r="E17" s="372"/>
      <c r="F17" s="373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6">
        <f t="shared" si="1"/>
        <v>0</v>
      </c>
      <c r="V17" s="62" t="s">
        <v>28</v>
      </c>
    </row>
    <row r="18" spans="2:22" s="8" customFormat="1" ht="24.95" customHeight="1" x14ac:dyDescent="0.25">
      <c r="B18" s="371" t="s">
        <v>601</v>
      </c>
      <c r="C18" s="372"/>
      <c r="D18" s="372"/>
      <c r="E18" s="372"/>
      <c r="F18" s="37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6">
        <f t="shared" si="1"/>
        <v>0</v>
      </c>
      <c r="V18" s="62" t="s">
        <v>28</v>
      </c>
    </row>
    <row r="19" spans="2:22" s="8" customFormat="1" ht="24.95" customHeight="1" x14ac:dyDescent="0.25">
      <c r="B19" s="371" t="s">
        <v>602</v>
      </c>
      <c r="C19" s="372"/>
      <c r="D19" s="372"/>
      <c r="E19" s="372"/>
      <c r="F19" s="373"/>
      <c r="G19" s="10"/>
      <c r="H19" s="10">
        <f>+H20</f>
        <v>68.424999999999997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6">
        <f t="shared" si="1"/>
        <v>68.424999999999997</v>
      </c>
      <c r="V19" s="62" t="s">
        <v>28</v>
      </c>
    </row>
    <row r="20" spans="2:22" s="8" customFormat="1" ht="24.95" customHeight="1" x14ac:dyDescent="0.25">
      <c r="B20" s="371" t="s">
        <v>603</v>
      </c>
      <c r="C20" s="372"/>
      <c r="D20" s="372"/>
      <c r="E20" s="372"/>
      <c r="F20" s="373"/>
      <c r="G20" s="10"/>
      <c r="H20" s="10">
        <f>+H16</f>
        <v>68.424999999999997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6">
        <f t="shared" si="1"/>
        <v>68.424999999999997</v>
      </c>
      <c r="V20" s="62" t="s">
        <v>28</v>
      </c>
    </row>
    <row r="21" spans="2:22" s="8" customFormat="1" ht="24.95" customHeight="1" x14ac:dyDescent="0.25">
      <c r="B21" s="371" t="s">
        <v>604</v>
      </c>
      <c r="C21" s="372"/>
      <c r="D21" s="372"/>
      <c r="E21" s="372"/>
      <c r="F21" s="37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6">
        <f t="shared" si="1"/>
        <v>0</v>
      </c>
      <c r="V21" s="62" t="s">
        <v>28</v>
      </c>
    </row>
    <row r="22" spans="2:22" s="8" customFormat="1" ht="39.950000000000003" customHeight="1" x14ac:dyDescent="0.25">
      <c r="B22" s="371" t="s">
        <v>605</v>
      </c>
      <c r="C22" s="372"/>
      <c r="D22" s="372"/>
      <c r="E22" s="372"/>
      <c r="F22" s="373"/>
      <c r="G22" s="10">
        <f>+G15</f>
        <v>85.372500000000002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6">
        <f t="shared" si="1"/>
        <v>85.372500000000002</v>
      </c>
      <c r="V22" s="62" t="s">
        <v>28</v>
      </c>
    </row>
    <row r="23" spans="2:22" s="8" customFormat="1" ht="24.95" customHeight="1" x14ac:dyDescent="0.25">
      <c r="B23" s="371"/>
      <c r="C23" s="372"/>
      <c r="D23" s="372"/>
      <c r="E23" s="372"/>
      <c r="F23" s="37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6">
        <f t="shared" si="1"/>
        <v>0</v>
      </c>
      <c r="V23" s="62" t="s">
        <v>28</v>
      </c>
    </row>
    <row r="24" spans="2:22" s="8" customFormat="1" ht="24.95" customHeight="1" thickBot="1" x14ac:dyDescent="0.3">
      <c r="B24" s="365"/>
      <c r="C24" s="366"/>
      <c r="D24" s="366"/>
      <c r="E24" s="366"/>
      <c r="F24" s="366"/>
      <c r="G24" s="241"/>
      <c r="H24" s="241"/>
      <c r="I24" s="241"/>
      <c r="J24" s="241"/>
      <c r="K24" s="241"/>
      <c r="L24" s="241"/>
      <c r="M24" s="241"/>
      <c r="N24" s="241"/>
      <c r="O24" s="241"/>
      <c r="P24" s="241"/>
      <c r="Q24" s="241"/>
      <c r="R24" s="241"/>
      <c r="S24" s="241"/>
      <c r="T24" s="241"/>
      <c r="U24" s="6">
        <f t="shared" si="1"/>
        <v>0</v>
      </c>
      <c r="V24" s="242" t="s">
        <v>28</v>
      </c>
    </row>
    <row r="25" spans="2:22" s="49" customFormat="1" ht="20.100000000000001" customHeight="1" x14ac:dyDescent="0.25">
      <c r="B25" s="243"/>
      <c r="C25" s="243"/>
      <c r="D25" s="243"/>
      <c r="E25" s="243"/>
      <c r="F25" s="243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5"/>
    </row>
  </sheetData>
  <mergeCells count="17">
    <mergeCell ref="B1:V2"/>
    <mergeCell ref="B16:F16"/>
    <mergeCell ref="B20:F20"/>
    <mergeCell ref="B9:F9"/>
    <mergeCell ref="B10:F10"/>
    <mergeCell ref="B11:F11"/>
    <mergeCell ref="B12:F12"/>
    <mergeCell ref="B13:F13"/>
    <mergeCell ref="B24:F24"/>
    <mergeCell ref="B14:F14"/>
    <mergeCell ref="B15:F15"/>
    <mergeCell ref="B17:F17"/>
    <mergeCell ref="B18:F18"/>
    <mergeCell ref="B19:F19"/>
    <mergeCell ref="B21:F21"/>
    <mergeCell ref="B22:F22"/>
    <mergeCell ref="B23:F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5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E346-E1E5-4416-88E7-F7D692CB5077}">
  <sheetPr>
    <tabColor rgb="FF0070C0"/>
  </sheetPr>
  <dimension ref="B1:U31"/>
  <sheetViews>
    <sheetView showGridLines="0" view="pageBreakPreview" topLeftCell="A23" zoomScaleNormal="70" zoomScaleSheetLayoutView="100" workbookViewId="0">
      <selection activeCell="N21" sqref="N21"/>
    </sheetView>
  </sheetViews>
  <sheetFormatPr defaultRowHeight="12.75" x14ac:dyDescent="0.25"/>
  <cols>
    <col min="1" max="1" width="1.7109375" style="1" customWidth="1"/>
    <col min="2" max="2" width="3.7109375" style="1" customWidth="1"/>
    <col min="3" max="3" width="5.28515625" style="1" customWidth="1"/>
    <col min="4" max="5" width="3.7109375" style="1" customWidth="1"/>
    <col min="6" max="6" width="18.5703125" style="3" customWidth="1"/>
    <col min="7" max="9" width="10.7109375" style="1" customWidth="1"/>
    <col min="10" max="10" width="9.85546875" style="1" customWidth="1"/>
    <col min="11" max="11" width="10.7109375" style="2" customWidth="1"/>
    <col min="12" max="12" width="7.5703125" style="1" customWidth="1"/>
    <col min="13" max="13" width="8.85546875" style="1" customWidth="1"/>
    <col min="14" max="14" width="10.28515625" style="1" customWidth="1"/>
    <col min="15" max="16" width="10.7109375" style="1" customWidth="1"/>
    <col min="17" max="17" width="1.7109375" style="1" customWidth="1"/>
    <col min="18" max="16384" width="9.140625" style="1"/>
  </cols>
  <sheetData>
    <row r="1" spans="2:21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2:21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21" s="39" customFormat="1" ht="20.100000000000001" customHeight="1" x14ac:dyDescent="0.25">
      <c r="K3" s="40"/>
    </row>
    <row r="4" spans="2:21" s="28" customFormat="1" ht="20.100000000000001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5"/>
      <c r="L4" s="34"/>
      <c r="O4" s="30" t="s">
        <v>19</v>
      </c>
      <c r="P4" s="38"/>
      <c r="R4" s="37"/>
      <c r="S4" s="37"/>
      <c r="T4" s="36"/>
      <c r="U4" s="36"/>
    </row>
    <row r="5" spans="2:21" s="28" customFormat="1" ht="20.100000000000001" customHeight="1" x14ac:dyDescent="0.25">
      <c r="B5" s="33" t="s">
        <v>18</v>
      </c>
      <c r="D5" s="34" t="s">
        <v>174</v>
      </c>
      <c r="K5" s="31"/>
      <c r="O5" s="30" t="s">
        <v>17</v>
      </c>
      <c r="P5" s="35"/>
    </row>
    <row r="6" spans="2:21" s="28" customFormat="1" ht="20.100000000000001" customHeight="1" x14ac:dyDescent="0.25">
      <c r="B6" s="33" t="s">
        <v>16</v>
      </c>
      <c r="D6" s="34" t="s">
        <v>175</v>
      </c>
      <c r="K6" s="31"/>
    </row>
    <row r="7" spans="2:21" s="28" customFormat="1" ht="20.100000000000001" customHeight="1" x14ac:dyDescent="0.25">
      <c r="B7" s="33" t="s">
        <v>15</v>
      </c>
      <c r="D7" s="32" t="s">
        <v>14</v>
      </c>
      <c r="K7" s="31"/>
      <c r="M7" s="30"/>
      <c r="N7" s="29"/>
      <c r="O7" s="30" t="s">
        <v>90</v>
      </c>
      <c r="P7" s="29" t="s">
        <v>91</v>
      </c>
    </row>
    <row r="8" spans="2:21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4"/>
      <c r="K8" s="23"/>
    </row>
    <row r="9" spans="2:21" s="8" customFormat="1" ht="20.100000000000001" customHeight="1" x14ac:dyDescent="0.25">
      <c r="B9" s="380" t="s">
        <v>13</v>
      </c>
      <c r="C9" s="381"/>
      <c r="D9" s="381"/>
      <c r="E9" s="381"/>
      <c r="F9" s="381"/>
      <c r="G9" s="384" t="s">
        <v>12</v>
      </c>
      <c r="H9" s="384"/>
      <c r="I9" s="384" t="s">
        <v>11</v>
      </c>
      <c r="J9" s="384" t="s">
        <v>2</v>
      </c>
      <c r="K9" s="384" t="s">
        <v>10</v>
      </c>
      <c r="L9" s="384"/>
      <c r="M9" s="384"/>
      <c r="N9" s="384" t="s">
        <v>9</v>
      </c>
      <c r="O9" s="384" t="s">
        <v>8</v>
      </c>
      <c r="P9" s="386" t="s">
        <v>7</v>
      </c>
    </row>
    <row r="10" spans="2:21" s="8" customFormat="1" ht="20.100000000000001" customHeight="1" thickBot="1" x14ac:dyDescent="0.3">
      <c r="B10" s="382"/>
      <c r="C10" s="383"/>
      <c r="D10" s="383"/>
      <c r="E10" s="383"/>
      <c r="F10" s="383"/>
      <c r="G10" s="22" t="s">
        <v>6</v>
      </c>
      <c r="H10" s="22" t="s">
        <v>5</v>
      </c>
      <c r="I10" s="385"/>
      <c r="J10" s="385"/>
      <c r="K10" s="22" t="s">
        <v>4</v>
      </c>
      <c r="L10" s="22" t="s">
        <v>3</v>
      </c>
      <c r="M10" s="22" t="s">
        <v>2</v>
      </c>
      <c r="N10" s="385"/>
      <c r="O10" s="385"/>
      <c r="P10" s="387"/>
    </row>
    <row r="11" spans="2:21" s="8" customFormat="1" ht="24.95" customHeight="1" x14ac:dyDescent="0.25">
      <c r="B11" s="390" t="s">
        <v>1</v>
      </c>
      <c r="C11" s="391"/>
      <c r="D11" s="391"/>
      <c r="E11" s="391"/>
      <c r="F11" s="391"/>
      <c r="G11" s="11"/>
      <c r="H11" s="11"/>
      <c r="I11" s="11"/>
      <c r="J11" s="10"/>
      <c r="K11" s="11"/>
      <c r="L11" s="11"/>
      <c r="M11" s="11"/>
      <c r="N11" s="11"/>
      <c r="O11" s="10"/>
      <c r="P11" s="9"/>
    </row>
    <row r="12" spans="2:21" s="8" customFormat="1" ht="35.1" customHeight="1" x14ac:dyDescent="0.25">
      <c r="B12" s="394" t="s">
        <v>638</v>
      </c>
      <c r="C12" s="395"/>
      <c r="D12" s="395"/>
      <c r="E12" s="395"/>
      <c r="F12" s="396"/>
      <c r="G12" s="248">
        <v>2.1</v>
      </c>
      <c r="H12" s="248">
        <v>1.6</v>
      </c>
      <c r="I12" s="16">
        <v>1</v>
      </c>
      <c r="J12" s="248">
        <f t="shared" ref="J12:J15" si="0">+G12*H12*I12</f>
        <v>3.3600000000000003</v>
      </c>
      <c r="K12" s="41"/>
      <c r="L12" s="41"/>
      <c r="M12" s="41"/>
      <c r="N12" s="42"/>
      <c r="O12" s="10"/>
      <c r="P12" s="9"/>
    </row>
    <row r="13" spans="2:21" s="8" customFormat="1" ht="54.95" customHeight="1" x14ac:dyDescent="0.25">
      <c r="B13" s="402" t="s">
        <v>640</v>
      </c>
      <c r="C13" s="403"/>
      <c r="D13" s="403"/>
      <c r="E13" s="403"/>
      <c r="F13" s="404"/>
      <c r="G13" s="248">
        <v>2.15</v>
      </c>
      <c r="H13" s="248">
        <f>3.07*2</f>
        <v>6.14</v>
      </c>
      <c r="I13" s="16">
        <v>1</v>
      </c>
      <c r="J13" s="248">
        <f t="shared" si="0"/>
        <v>13.200999999999999</v>
      </c>
      <c r="K13" s="11"/>
      <c r="L13" s="11"/>
      <c r="M13" s="11"/>
      <c r="N13" s="11"/>
      <c r="O13" s="10"/>
      <c r="P13" s="9"/>
    </row>
    <row r="14" spans="2:21" s="8" customFormat="1" ht="35.1" customHeight="1" x14ac:dyDescent="0.25">
      <c r="B14" s="394" t="s">
        <v>638</v>
      </c>
      <c r="C14" s="395"/>
      <c r="D14" s="395"/>
      <c r="E14" s="395"/>
      <c r="F14" s="396"/>
      <c r="G14" s="248">
        <v>2.1</v>
      </c>
      <c r="H14" s="248">
        <v>0.7</v>
      </c>
      <c r="I14" s="16">
        <v>1</v>
      </c>
      <c r="J14" s="248">
        <f t="shared" si="0"/>
        <v>1.47</v>
      </c>
      <c r="K14" s="11"/>
      <c r="L14" s="11"/>
      <c r="M14" s="11"/>
      <c r="N14" s="11"/>
      <c r="O14" s="10"/>
      <c r="P14" s="9"/>
    </row>
    <row r="15" spans="2:21" s="8" customFormat="1" ht="35.1" customHeight="1" x14ac:dyDescent="0.25">
      <c r="B15" s="394" t="s">
        <v>638</v>
      </c>
      <c r="C15" s="395"/>
      <c r="D15" s="395"/>
      <c r="E15" s="395"/>
      <c r="F15" s="396"/>
      <c r="G15" s="248">
        <v>2.1</v>
      </c>
      <c r="H15" s="248">
        <v>1.4</v>
      </c>
      <c r="I15" s="16">
        <v>1</v>
      </c>
      <c r="J15" s="248">
        <f t="shared" si="0"/>
        <v>2.94</v>
      </c>
      <c r="K15" s="11"/>
      <c r="L15" s="11"/>
      <c r="M15" s="11"/>
      <c r="N15" s="11"/>
      <c r="O15" s="10"/>
      <c r="P15" s="9"/>
    </row>
    <row r="16" spans="2:21" s="8" customFormat="1" ht="24.95" customHeight="1" x14ac:dyDescent="0.25">
      <c r="B16" s="15"/>
      <c r="C16" s="14"/>
      <c r="D16" s="14"/>
      <c r="E16" s="14"/>
      <c r="F16" s="13"/>
      <c r="G16" s="11"/>
      <c r="H16" s="11"/>
      <c r="I16" s="10"/>
      <c r="J16" s="11"/>
      <c r="K16" s="11"/>
      <c r="L16" s="11"/>
      <c r="M16" s="11"/>
      <c r="N16" s="11"/>
      <c r="O16" s="10"/>
      <c r="P16" s="9"/>
    </row>
    <row r="17" spans="2:16" s="8" customFormat="1" ht="24.95" customHeight="1" x14ac:dyDescent="0.25">
      <c r="B17" s="390" t="s">
        <v>0</v>
      </c>
      <c r="C17" s="391"/>
      <c r="D17" s="391"/>
      <c r="E17" s="391"/>
      <c r="F17" s="391"/>
      <c r="G17" s="11"/>
      <c r="H17" s="11"/>
      <c r="I17" s="10"/>
      <c r="J17" s="11"/>
      <c r="K17" s="11"/>
      <c r="L17" s="11"/>
      <c r="M17" s="11"/>
      <c r="N17" s="10"/>
      <c r="O17" s="10"/>
      <c r="P17" s="9"/>
    </row>
    <row r="18" spans="2:16" s="8" customFormat="1" ht="39.950000000000003" customHeight="1" x14ac:dyDescent="0.25">
      <c r="B18" s="388" t="s">
        <v>641</v>
      </c>
      <c r="C18" s="389"/>
      <c r="D18" s="389"/>
      <c r="E18" s="389"/>
      <c r="F18" s="389"/>
      <c r="G18" s="248">
        <v>2.5</v>
      </c>
      <c r="H18" s="248">
        <v>4</v>
      </c>
      <c r="I18" s="16">
        <v>2</v>
      </c>
      <c r="J18" s="248">
        <f>+G18*H18*I18</f>
        <v>20</v>
      </c>
      <c r="K18" s="11"/>
      <c r="L18" s="11"/>
      <c r="M18" s="11"/>
      <c r="N18" s="10">
        <f t="shared" ref="N18" si="1">+J18*3</f>
        <v>60</v>
      </c>
      <c r="O18" s="10"/>
      <c r="P18" s="9"/>
    </row>
    <row r="19" spans="2:16" s="8" customFormat="1" ht="24.95" customHeight="1" x14ac:dyDescent="0.25">
      <c r="B19" s="388" t="s">
        <v>190</v>
      </c>
      <c r="C19" s="389"/>
      <c r="D19" s="389"/>
      <c r="E19" s="389"/>
      <c r="F19" s="389"/>
      <c r="G19" s="248">
        <f>27.1562+26.26+19.94+3.01+3.69+1.12+3.21+3.19+5.6+4.49+5.49+8.64</f>
        <v>111.79619999999998</v>
      </c>
      <c r="H19" s="248">
        <v>1.3</v>
      </c>
      <c r="I19" s="248"/>
      <c r="J19" s="16">
        <f>+G19*H19</f>
        <v>145.33506</v>
      </c>
      <c r="K19" s="11"/>
      <c r="L19" s="11"/>
      <c r="M19" s="11"/>
      <c r="N19" s="10">
        <f>+J19*2</f>
        <v>290.67012</v>
      </c>
      <c r="O19" s="10"/>
      <c r="P19" s="9"/>
    </row>
    <row r="20" spans="2:16" s="8" customFormat="1" ht="24.95" customHeight="1" x14ac:dyDescent="0.25">
      <c r="B20" s="388" t="s">
        <v>125</v>
      </c>
      <c r="C20" s="389"/>
      <c r="D20" s="389"/>
      <c r="E20" s="389"/>
      <c r="F20" s="389"/>
      <c r="G20" s="248">
        <f>24.85+18.33+2.88+2.88+4.56+2.49+2.45+17.63+14.51+4.56+4.56+6.95+8+5.62+7.23+7.23+13.23+2.67+12.01+7.23+5.6+7.23+0.93+0.93</f>
        <v>184.55999999999997</v>
      </c>
      <c r="H20" s="248">
        <v>1.05</v>
      </c>
      <c r="I20" s="248"/>
      <c r="J20" s="16">
        <f>+G20*H20</f>
        <v>193.78799999999998</v>
      </c>
      <c r="K20" s="11"/>
      <c r="L20" s="11"/>
      <c r="M20" s="11"/>
      <c r="N20" s="10">
        <f>+J20*2</f>
        <v>387.57599999999996</v>
      </c>
      <c r="O20" s="10"/>
      <c r="P20" s="9"/>
    </row>
    <row r="21" spans="2:16" s="8" customFormat="1" ht="24.95" customHeight="1" x14ac:dyDescent="0.25">
      <c r="B21" s="388" t="s">
        <v>126</v>
      </c>
      <c r="C21" s="389"/>
      <c r="D21" s="389"/>
      <c r="E21" s="389"/>
      <c r="F21" s="389"/>
      <c r="G21" s="248">
        <f>(4.55+16.53+9.64)*2</f>
        <v>61.440000000000005</v>
      </c>
      <c r="H21" s="248"/>
      <c r="I21" s="248">
        <v>1</v>
      </c>
      <c r="J21" s="16">
        <f>+G21*I21</f>
        <v>61.440000000000005</v>
      </c>
      <c r="K21" s="11"/>
      <c r="L21" s="11"/>
      <c r="M21" s="11"/>
      <c r="N21" s="10">
        <f>2*(PI()*(((38.1/2)/1000))*J21)</f>
        <v>7.3540411454528183</v>
      </c>
      <c r="O21" s="10"/>
      <c r="P21" s="9"/>
    </row>
    <row r="22" spans="2:16" s="8" customFormat="1" ht="24.95" customHeight="1" x14ac:dyDescent="0.25">
      <c r="B22" s="392" t="s">
        <v>22</v>
      </c>
      <c r="C22" s="393"/>
      <c r="D22" s="393"/>
      <c r="E22" s="393"/>
      <c r="F22" s="393"/>
      <c r="G22" s="11"/>
      <c r="H22" s="11"/>
      <c r="I22" s="11">
        <v>3</v>
      </c>
      <c r="J22" s="10"/>
      <c r="K22" s="11"/>
      <c r="L22" s="11"/>
      <c r="M22" s="11"/>
      <c r="N22" s="10"/>
      <c r="O22" s="10"/>
      <c r="P22" s="9"/>
    </row>
    <row r="23" spans="2:16" s="8" customFormat="1" ht="54.95" customHeight="1" x14ac:dyDescent="0.25">
      <c r="B23" s="388" t="s">
        <v>639</v>
      </c>
      <c r="C23" s="389"/>
      <c r="D23" s="389"/>
      <c r="E23" s="389"/>
      <c r="F23" s="389"/>
      <c r="G23" s="248">
        <v>0.5</v>
      </c>
      <c r="H23" s="248">
        <v>1.35</v>
      </c>
      <c r="I23" s="16">
        <v>16</v>
      </c>
      <c r="J23" s="248">
        <f>+G23*H23*I23</f>
        <v>10.8</v>
      </c>
      <c r="K23" s="11"/>
      <c r="L23" s="11"/>
      <c r="M23" s="11"/>
      <c r="N23" s="10">
        <f t="shared" ref="N23:N26" si="2">+J23*3</f>
        <v>32.400000000000006</v>
      </c>
      <c r="O23" s="10"/>
      <c r="P23" s="9"/>
    </row>
    <row r="24" spans="2:16" s="8" customFormat="1" ht="24.95" customHeight="1" x14ac:dyDescent="0.25">
      <c r="B24" s="399" t="s">
        <v>643</v>
      </c>
      <c r="C24" s="400"/>
      <c r="D24" s="400"/>
      <c r="E24" s="400"/>
      <c r="F24" s="401"/>
      <c r="G24" s="11"/>
      <c r="H24" s="11"/>
      <c r="I24" s="10"/>
      <c r="J24" s="11">
        <f>5.125+11.02+10.921+11.897+6.536+14.777</f>
        <v>60.276000000000003</v>
      </c>
      <c r="K24" s="11"/>
      <c r="L24" s="11"/>
      <c r="M24" s="11">
        <f t="shared" ref="M24" si="3">+J24</f>
        <v>60.276000000000003</v>
      </c>
      <c r="N24" s="10">
        <f t="shared" si="2"/>
        <v>180.828</v>
      </c>
      <c r="O24" s="10"/>
      <c r="P24" s="9">
        <f>+G24*I24</f>
        <v>0</v>
      </c>
    </row>
    <row r="25" spans="2:16" s="8" customFormat="1" ht="24.95" customHeight="1" x14ac:dyDescent="0.25">
      <c r="B25" s="397" t="s">
        <v>642</v>
      </c>
      <c r="C25" s="398"/>
      <c r="D25" s="398"/>
      <c r="E25" s="398"/>
      <c r="F25" s="398"/>
      <c r="G25" s="11">
        <v>2.2999999999999998</v>
      </c>
      <c r="H25" s="41">
        <v>2.08</v>
      </c>
      <c r="I25" s="42">
        <v>1</v>
      </c>
      <c r="J25" s="41">
        <f>+G25*H25*I25</f>
        <v>4.7839999999999998</v>
      </c>
      <c r="K25" s="41"/>
      <c r="L25" s="41"/>
      <c r="M25" s="41"/>
      <c r="N25" s="10">
        <f t="shared" si="2"/>
        <v>14.352</v>
      </c>
      <c r="O25" s="10"/>
      <c r="P25" s="9"/>
    </row>
    <row r="26" spans="2:16" s="8" customFormat="1" ht="24.95" customHeight="1" x14ac:dyDescent="0.25">
      <c r="B26" s="397" t="s">
        <v>642</v>
      </c>
      <c r="C26" s="398"/>
      <c r="D26" s="398"/>
      <c r="E26" s="398"/>
      <c r="F26" s="398"/>
      <c r="G26" s="11">
        <v>2.2799999999999998</v>
      </c>
      <c r="H26" s="41">
        <v>2.08</v>
      </c>
      <c r="I26" s="42">
        <v>1</v>
      </c>
      <c r="J26" s="41">
        <f>+G26*H26*I26</f>
        <v>4.7423999999999999</v>
      </c>
      <c r="K26" s="41"/>
      <c r="L26" s="41"/>
      <c r="M26" s="41"/>
      <c r="N26" s="10">
        <f t="shared" si="2"/>
        <v>14.2272</v>
      </c>
      <c r="O26" s="10"/>
      <c r="P26" s="9"/>
    </row>
    <row r="27" spans="2:16" s="8" customFormat="1" ht="24.95" customHeight="1" x14ac:dyDescent="0.25">
      <c r="B27" s="405"/>
      <c r="C27" s="406"/>
      <c r="D27" s="406"/>
      <c r="E27" s="406"/>
      <c r="F27" s="406"/>
      <c r="G27" s="10"/>
      <c r="H27" s="10"/>
      <c r="I27" s="10"/>
      <c r="J27" s="10"/>
      <c r="K27" s="10"/>
      <c r="L27" s="10"/>
      <c r="M27" s="10"/>
      <c r="N27" s="10"/>
      <c r="O27" s="10"/>
      <c r="P27" s="12"/>
    </row>
    <row r="28" spans="2:16" s="8" customFormat="1" ht="24.95" customHeight="1" x14ac:dyDescent="0.25">
      <c r="B28" s="405" t="s">
        <v>69</v>
      </c>
      <c r="C28" s="406"/>
      <c r="D28" s="406"/>
      <c r="E28" s="406"/>
      <c r="F28" s="406"/>
      <c r="G28" s="10"/>
      <c r="H28" s="10"/>
      <c r="I28" s="10"/>
      <c r="J28" s="10"/>
      <c r="K28" s="10"/>
      <c r="L28" s="10"/>
      <c r="M28" s="10"/>
      <c r="N28" s="10"/>
      <c r="O28" s="10"/>
      <c r="P28" s="12"/>
    </row>
    <row r="29" spans="2:16" s="8" customFormat="1" ht="39.950000000000003" customHeight="1" x14ac:dyDescent="0.25">
      <c r="B29" s="392" t="s">
        <v>644</v>
      </c>
      <c r="C29" s="393"/>
      <c r="D29" s="393"/>
      <c r="E29" s="393"/>
      <c r="F29" s="393"/>
      <c r="G29" s="11">
        <v>0.4</v>
      </c>
      <c r="H29" s="11">
        <v>0.6</v>
      </c>
      <c r="I29" s="11">
        <v>6</v>
      </c>
      <c r="J29" s="10">
        <f t="shared" ref="J29" si="4">+G29*I29</f>
        <v>2.4000000000000004</v>
      </c>
      <c r="K29" s="11"/>
      <c r="L29" s="11"/>
      <c r="M29" s="11"/>
      <c r="N29" s="11"/>
      <c r="O29" s="10"/>
      <c r="P29" s="9"/>
    </row>
    <row r="30" spans="2:16" s="8" customFormat="1" ht="24.95" customHeight="1" x14ac:dyDescent="0.25">
      <c r="B30" s="392"/>
      <c r="C30" s="393"/>
      <c r="D30" s="393"/>
      <c r="E30" s="393"/>
      <c r="F30" s="393"/>
      <c r="G30" s="11"/>
      <c r="H30" s="11"/>
      <c r="I30" s="11"/>
      <c r="J30" s="10"/>
      <c r="K30" s="11"/>
      <c r="L30" s="11"/>
      <c r="M30" s="11"/>
      <c r="N30" s="11"/>
      <c r="O30" s="10"/>
      <c r="P30" s="9"/>
    </row>
    <row r="31" spans="2:16" s="4" customFormat="1" ht="24.95" customHeight="1" thickBot="1" x14ac:dyDescent="0.3">
      <c r="B31" s="378"/>
      <c r="C31" s="379"/>
      <c r="D31" s="379"/>
      <c r="E31" s="379"/>
      <c r="F31" s="379"/>
      <c r="G31" s="7"/>
      <c r="H31" s="7"/>
      <c r="I31" s="7"/>
      <c r="J31" s="7"/>
      <c r="K31" s="7"/>
      <c r="L31" s="7"/>
      <c r="M31" s="7"/>
      <c r="N31" s="6">
        <f>SUM(N11:N30)</f>
        <v>987.4073611454528</v>
      </c>
      <c r="O31" s="6">
        <f>SUM(O11:O30)</f>
        <v>0</v>
      </c>
      <c r="P31" s="5">
        <f>SUM(P11:P30)</f>
        <v>0</v>
      </c>
    </row>
  </sheetData>
  <mergeCells count="29">
    <mergeCell ref="B28:F28"/>
    <mergeCell ref="B29:F29"/>
    <mergeCell ref="B27:F27"/>
    <mergeCell ref="B21:F21"/>
    <mergeCell ref="B15:F15"/>
    <mergeCell ref="B11:F11"/>
    <mergeCell ref="B26:F26"/>
    <mergeCell ref="B12:F12"/>
    <mergeCell ref="B25:F25"/>
    <mergeCell ref="B24:F24"/>
    <mergeCell ref="B13:F13"/>
    <mergeCell ref="B20:F20"/>
    <mergeCell ref="B22:F22"/>
    <mergeCell ref="B31:F31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23:F23"/>
    <mergeCell ref="B17:F17"/>
    <mergeCell ref="B18:F18"/>
    <mergeCell ref="B19:F19"/>
    <mergeCell ref="B30:F30"/>
    <mergeCell ref="B14:F14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7196F-CC98-4980-824B-15F7F9BA698C}">
  <sheetPr>
    <tabColor rgb="FF0070C0"/>
  </sheetPr>
  <dimension ref="B1:AC35"/>
  <sheetViews>
    <sheetView showGridLines="0" view="pageBreakPreview" topLeftCell="I16" zoomScale="115" zoomScaleNormal="70" zoomScaleSheetLayoutView="115" workbookViewId="0">
      <selection activeCell="A24" sqref="A24"/>
    </sheetView>
  </sheetViews>
  <sheetFormatPr defaultRowHeight="12.75" x14ac:dyDescent="0.25"/>
  <cols>
    <col min="1" max="1" width="1.7109375" style="1" customWidth="1"/>
    <col min="2" max="2" width="3.7109375" style="1" customWidth="1"/>
    <col min="3" max="3" width="5.28515625" style="1" customWidth="1"/>
    <col min="4" max="5" width="3.7109375" style="1" customWidth="1"/>
    <col min="6" max="6" width="16.85546875" style="3" customWidth="1"/>
    <col min="7" max="7" width="13.28515625" style="1" customWidth="1"/>
    <col min="8" max="9" width="10.7109375" style="1" customWidth="1"/>
    <col min="10" max="10" width="9.28515625" style="1" customWidth="1"/>
    <col min="11" max="11" width="9.7109375" style="1" customWidth="1"/>
    <col min="12" max="23" width="10.7109375" style="1" customWidth="1"/>
    <col min="24" max="24" width="3.5703125" style="65" customWidth="1"/>
    <col min="25" max="25" width="1.7109375" style="1" customWidth="1"/>
    <col min="26" max="16384" width="9.140625" style="1"/>
  </cols>
  <sheetData>
    <row r="1" spans="2:29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</row>
    <row r="2" spans="2:29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</row>
    <row r="3" spans="2:29" s="39" customFormat="1" ht="20.100000000000001" customHeight="1" x14ac:dyDescent="0.25"/>
    <row r="4" spans="2:29" s="28" customFormat="1" ht="20.100000000000001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4"/>
      <c r="L4" s="34"/>
      <c r="N4" s="34"/>
      <c r="O4" s="34"/>
      <c r="P4" s="34"/>
      <c r="Q4" s="34"/>
      <c r="R4" s="34"/>
      <c r="S4" s="34"/>
      <c r="V4" s="30" t="s">
        <v>19</v>
      </c>
      <c r="W4" s="38"/>
      <c r="Z4" s="37"/>
      <c r="AA4" s="37"/>
      <c r="AB4" s="36"/>
      <c r="AC4" s="36"/>
    </row>
    <row r="5" spans="2:29" s="28" customFormat="1" ht="20.100000000000001" customHeight="1" x14ac:dyDescent="0.25">
      <c r="B5" s="33" t="s">
        <v>18</v>
      </c>
      <c r="D5" s="34" t="s">
        <v>174</v>
      </c>
      <c r="V5" s="30" t="s">
        <v>17</v>
      </c>
      <c r="W5" s="35"/>
    </row>
    <row r="6" spans="2:29" s="28" customFormat="1" ht="20.100000000000001" customHeight="1" x14ac:dyDescent="0.25">
      <c r="B6" s="33" t="s">
        <v>16</v>
      </c>
      <c r="D6" s="34" t="s">
        <v>175</v>
      </c>
    </row>
    <row r="7" spans="2:29" s="28" customFormat="1" ht="20.100000000000001" customHeight="1" x14ac:dyDescent="0.25">
      <c r="B7" s="33" t="s">
        <v>15</v>
      </c>
      <c r="D7" s="32" t="s">
        <v>131</v>
      </c>
      <c r="S7" s="30"/>
      <c r="T7" s="29"/>
      <c r="U7" s="29"/>
      <c r="V7" s="30" t="s">
        <v>90</v>
      </c>
      <c r="W7" s="29" t="s">
        <v>91</v>
      </c>
    </row>
    <row r="8" spans="2:29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4"/>
      <c r="N8" s="24"/>
    </row>
    <row r="9" spans="2:29" s="8" customFormat="1" ht="26.25" customHeight="1" x14ac:dyDescent="0.25">
      <c r="B9" s="418"/>
      <c r="C9" s="419"/>
      <c r="D9" s="419"/>
      <c r="E9" s="419"/>
      <c r="F9" s="419"/>
      <c r="G9" s="43" t="s">
        <v>155</v>
      </c>
      <c r="H9" s="43" t="s">
        <v>156</v>
      </c>
      <c r="I9" s="43" t="s">
        <v>158</v>
      </c>
      <c r="J9" s="43" t="s">
        <v>160</v>
      </c>
      <c r="K9" s="43" t="s">
        <v>172</v>
      </c>
      <c r="L9" s="43" t="s">
        <v>157</v>
      </c>
      <c r="M9" s="43" t="s">
        <v>87</v>
      </c>
      <c r="N9" s="43" t="s">
        <v>159</v>
      </c>
      <c r="O9" s="43" t="s">
        <v>167</v>
      </c>
      <c r="P9" s="43" t="s">
        <v>168</v>
      </c>
      <c r="Q9" s="43" t="s">
        <v>163</v>
      </c>
      <c r="R9" s="43" t="s">
        <v>162</v>
      </c>
      <c r="S9" s="43" t="s">
        <v>164</v>
      </c>
      <c r="T9" s="43" t="s">
        <v>165</v>
      </c>
      <c r="U9" s="43" t="s">
        <v>608</v>
      </c>
      <c r="V9" s="43" t="s">
        <v>169</v>
      </c>
      <c r="W9" s="88" t="s">
        <v>23</v>
      </c>
      <c r="X9" s="87"/>
    </row>
    <row r="10" spans="2:29" s="8" customFormat="1" ht="20.100000000000001" customHeight="1" x14ac:dyDescent="0.25">
      <c r="B10" s="412" t="s">
        <v>43</v>
      </c>
      <c r="C10" s="368"/>
      <c r="D10" s="368"/>
      <c r="E10" s="368"/>
      <c r="F10" s="368"/>
      <c r="G10" s="46">
        <f>SUM('IMP-ALV-R00'!$G$44:$G$78)</f>
        <v>160.25999999999996</v>
      </c>
      <c r="H10" s="46">
        <f>G10+(6*0.5)</f>
        <v>163.25999999999996</v>
      </c>
      <c r="I10" s="46">
        <f>(2.95*2)+(2.2*2)+(2.75*8)+(1.97*8)</f>
        <v>48.059999999999995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85" t="s">
        <v>25</v>
      </c>
    </row>
    <row r="11" spans="2:29" s="49" customFormat="1" ht="20.100000000000001" customHeight="1" x14ac:dyDescent="0.25">
      <c r="B11" s="412" t="s">
        <v>42</v>
      </c>
      <c r="C11" s="368"/>
      <c r="D11" s="368"/>
      <c r="E11" s="368"/>
      <c r="F11" s="368"/>
      <c r="G11" s="46">
        <v>0.5</v>
      </c>
      <c r="H11" s="46">
        <v>0.4</v>
      </c>
      <c r="I11" s="46">
        <f>0.3</f>
        <v>0.3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86" t="s">
        <v>25</v>
      </c>
    </row>
    <row r="12" spans="2:29" s="8" customFormat="1" ht="20.100000000000001" customHeight="1" x14ac:dyDescent="0.25">
      <c r="B12" s="412" t="s">
        <v>27</v>
      </c>
      <c r="C12" s="368"/>
      <c r="D12" s="368"/>
      <c r="E12" s="368"/>
      <c r="F12" s="368"/>
      <c r="G12" s="50">
        <f>+G10*G11</f>
        <v>80.129999999999981</v>
      </c>
      <c r="H12" s="50">
        <f>+H10*H11</f>
        <v>65.303999999999988</v>
      </c>
      <c r="I12" s="50">
        <f>+I10*I11</f>
        <v>14.417999999999997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84" t="s">
        <v>28</v>
      </c>
    </row>
    <row r="13" spans="2:29" s="8" customFormat="1" ht="20.100000000000001" customHeight="1" x14ac:dyDescent="0.25">
      <c r="B13" s="412" t="s">
        <v>29</v>
      </c>
      <c r="C13" s="368"/>
      <c r="D13" s="368"/>
      <c r="E13" s="368"/>
      <c r="F13" s="368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85" t="s">
        <v>28</v>
      </c>
    </row>
    <row r="14" spans="2:29" s="8" customFormat="1" ht="20.100000000000001" customHeight="1" x14ac:dyDescent="0.25">
      <c r="B14" s="412" t="s">
        <v>30</v>
      </c>
      <c r="C14" s="368"/>
      <c r="D14" s="368"/>
      <c r="E14" s="368"/>
      <c r="F14" s="36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84" t="s">
        <v>28</v>
      </c>
    </row>
    <row r="15" spans="2:29" s="8" customFormat="1" ht="20.100000000000001" customHeight="1" thickBot="1" x14ac:dyDescent="0.3">
      <c r="B15" s="413" t="s">
        <v>31</v>
      </c>
      <c r="C15" s="414"/>
      <c r="D15" s="414"/>
      <c r="E15" s="414"/>
      <c r="F15" s="414"/>
      <c r="G15" s="83">
        <f>+(G12+G13-G14)*2</f>
        <v>160.25999999999996</v>
      </c>
      <c r="H15" s="83">
        <f>+H12+H13-H14</f>
        <v>65.303999999999988</v>
      </c>
      <c r="I15" s="83">
        <f>+I12+I13-I14</f>
        <v>14.417999999999997</v>
      </c>
      <c r="J15" s="83">
        <f>(0.47*2)+7.98+6.36+0.85+(1.03*2.04)</f>
        <v>18.231200000000001</v>
      </c>
      <c r="K15" s="83">
        <f>5.77+2.9+3.04</f>
        <v>11.71</v>
      </c>
      <c r="L15" s="83">
        <f>5.88+1.39+1.28+11.58+7.4+2.51+13.69</f>
        <v>43.73</v>
      </c>
      <c r="M15" s="83">
        <f>(0.74*3)+(0.46*2)</f>
        <v>3.1399999999999997</v>
      </c>
      <c r="N15" s="83">
        <f>12.5+23.37+2.75+17.6+6.3+2.9+0.83+1.6</f>
        <v>67.849999999999994</v>
      </c>
      <c r="O15" s="83" cm="1">
        <f t="array" ref="O15">SUM('IMP-ALV-R00'!$G$26:$G$29*2.5)</f>
        <v>31.075000000000003</v>
      </c>
      <c r="P15" s="83">
        <f>6.74+28.86+31.53+34.08+142.89+4.817</f>
        <v>248.91699999999997</v>
      </c>
      <c r="Q15" s="83">
        <f>(25.27+18.86+11.64+30.3+4.93)*2</f>
        <v>182</v>
      </c>
      <c r="R15" s="83">
        <f>SUM('IMP-ALV-R00'!$K$88:$K$102)*2</f>
        <v>252.02599999999995</v>
      </c>
      <c r="S15" s="83">
        <f>8.38+15.37+5.34+2.82</f>
        <v>31.91</v>
      </c>
      <c r="T15" s="83">
        <f>SUM('IMP-ALV-R00'!$K$79:$K$84)</f>
        <v>20.952000000000002</v>
      </c>
      <c r="U15" s="83">
        <f>+'IMP-ALV-R00'!O118*2</f>
        <v>310.27999999999997</v>
      </c>
      <c r="V15" s="83">
        <f>(1*0.2*4*10)+(1*0.13*2*10)+(0.56*0.2*4*10)+(1*0.13*2*10)</f>
        <v>17.68</v>
      </c>
      <c r="W15" s="83"/>
      <c r="X15" s="82" t="s">
        <v>28</v>
      </c>
    </row>
    <row r="16" spans="2:29" s="8" customFormat="1" ht="24.95" customHeight="1" x14ac:dyDescent="0.25">
      <c r="B16" s="81" t="s">
        <v>41</v>
      </c>
      <c r="C16" s="80"/>
      <c r="D16" s="80"/>
      <c r="E16" s="80"/>
      <c r="F16" s="79"/>
      <c r="G16" s="91"/>
      <c r="H16" s="91"/>
      <c r="I16" s="78"/>
      <c r="J16" s="77"/>
      <c r="K16" s="77"/>
      <c r="L16" s="77"/>
      <c r="M16" s="77"/>
      <c r="N16" s="78"/>
      <c r="O16" s="77"/>
      <c r="P16" s="77"/>
      <c r="Q16" s="77"/>
      <c r="R16" s="77"/>
      <c r="S16" s="77"/>
      <c r="T16" s="77"/>
      <c r="U16" s="77"/>
      <c r="V16" s="77"/>
      <c r="W16" s="77"/>
      <c r="X16" s="76"/>
    </row>
    <row r="17" spans="2:24" s="8" customFormat="1" ht="24.95" customHeight="1" x14ac:dyDescent="0.25">
      <c r="B17" s="408" t="s">
        <v>40</v>
      </c>
      <c r="C17" s="409"/>
      <c r="D17" s="409"/>
      <c r="E17" s="409"/>
      <c r="F17" s="410"/>
      <c r="G17" s="10">
        <f t="shared" ref="G17:N17" si="0">G15</f>
        <v>160.25999999999996</v>
      </c>
      <c r="H17" s="10">
        <f t="shared" si="0"/>
        <v>65.303999999999988</v>
      </c>
      <c r="I17" s="10">
        <f t="shared" si="0"/>
        <v>14.417999999999997</v>
      </c>
      <c r="J17" s="10">
        <f t="shared" si="0"/>
        <v>18.231200000000001</v>
      </c>
      <c r="K17" s="10">
        <f t="shared" si="0"/>
        <v>11.71</v>
      </c>
      <c r="L17" s="10">
        <f t="shared" si="0"/>
        <v>43.73</v>
      </c>
      <c r="M17" s="10">
        <f t="shared" si="0"/>
        <v>3.1399999999999997</v>
      </c>
      <c r="N17" s="10">
        <f t="shared" si="0"/>
        <v>67.849999999999994</v>
      </c>
      <c r="O17" s="10">
        <f>O15*2</f>
        <v>62.150000000000006</v>
      </c>
      <c r="P17" s="10"/>
      <c r="Q17" s="10"/>
      <c r="R17" s="10"/>
      <c r="S17" s="10">
        <f>S15*2.5</f>
        <v>79.775000000000006</v>
      </c>
      <c r="T17" s="10">
        <f>T15*2.5</f>
        <v>52.38</v>
      </c>
      <c r="U17" s="10">
        <f>U15*2.5</f>
        <v>775.69999999999993</v>
      </c>
      <c r="V17" s="10">
        <f>V15</f>
        <v>17.68</v>
      </c>
      <c r="W17" s="16">
        <f>SUM(G17:V17)</f>
        <v>1372.3281999999999</v>
      </c>
      <c r="X17" s="71" t="s">
        <v>28</v>
      </c>
    </row>
    <row r="18" spans="2:24" s="49" customFormat="1" ht="24.95" customHeight="1" x14ac:dyDescent="0.25">
      <c r="B18" s="408" t="s">
        <v>39</v>
      </c>
      <c r="C18" s="409"/>
      <c r="D18" s="409"/>
      <c r="E18" s="409"/>
      <c r="F18" s="410"/>
      <c r="G18" s="10">
        <f t="shared" ref="G18:N18" si="1">G15</f>
        <v>160.25999999999996</v>
      </c>
      <c r="H18" s="10">
        <f t="shared" si="1"/>
        <v>65.303999999999988</v>
      </c>
      <c r="I18" s="10">
        <f t="shared" si="1"/>
        <v>14.417999999999997</v>
      </c>
      <c r="J18" s="10">
        <f t="shared" si="1"/>
        <v>18.231200000000001</v>
      </c>
      <c r="K18" s="10">
        <f t="shared" si="1"/>
        <v>11.71</v>
      </c>
      <c r="L18" s="10">
        <f t="shared" si="1"/>
        <v>43.73</v>
      </c>
      <c r="M18" s="10">
        <f t="shared" si="1"/>
        <v>3.1399999999999997</v>
      </c>
      <c r="N18" s="10">
        <f t="shared" si="1"/>
        <v>67.849999999999994</v>
      </c>
      <c r="O18" s="10">
        <f>O15*2</f>
        <v>62.150000000000006</v>
      </c>
      <c r="P18" s="10"/>
      <c r="Q18" s="10"/>
      <c r="R18" s="10"/>
      <c r="S18" s="10"/>
      <c r="T18" s="10"/>
      <c r="U18" s="10"/>
      <c r="V18" s="10">
        <f>V15</f>
        <v>17.68</v>
      </c>
      <c r="W18" s="16">
        <f>SUM(G18:V18)</f>
        <v>464.47319999999996</v>
      </c>
      <c r="X18" s="71" t="s">
        <v>28</v>
      </c>
    </row>
    <row r="19" spans="2:24" s="8" customFormat="1" ht="24.95" customHeight="1" x14ac:dyDescent="0.25">
      <c r="B19" s="408" t="s">
        <v>38</v>
      </c>
      <c r="C19" s="409"/>
      <c r="D19" s="409"/>
      <c r="E19" s="409"/>
      <c r="F19" s="4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>
        <f>S15*2.5</f>
        <v>79.775000000000006</v>
      </c>
      <c r="T19" s="10">
        <f>T17</f>
        <v>52.38</v>
      </c>
      <c r="U19" s="10">
        <f>U17</f>
        <v>775.69999999999993</v>
      </c>
      <c r="V19" s="10"/>
      <c r="W19" s="16">
        <f>SUM(G19:V19)</f>
        <v>907.8549999999999</v>
      </c>
      <c r="X19" s="71" t="s">
        <v>28</v>
      </c>
    </row>
    <row r="20" spans="2:24" s="8" customFormat="1" ht="39.950000000000003" customHeight="1" x14ac:dyDescent="0.25">
      <c r="B20" s="408" t="s">
        <v>609</v>
      </c>
      <c r="C20" s="409"/>
      <c r="D20" s="409"/>
      <c r="E20" s="409"/>
      <c r="F20" s="410"/>
      <c r="G20" s="10">
        <f t="shared" ref="G20:N20" si="2">G15</f>
        <v>160.25999999999996</v>
      </c>
      <c r="H20" s="10">
        <f t="shared" si="2"/>
        <v>65.303999999999988</v>
      </c>
      <c r="I20" s="10">
        <f t="shared" si="2"/>
        <v>14.417999999999997</v>
      </c>
      <c r="J20" s="10">
        <f t="shared" si="2"/>
        <v>18.231200000000001</v>
      </c>
      <c r="K20" s="10">
        <f t="shared" si="2"/>
        <v>11.71</v>
      </c>
      <c r="L20" s="10">
        <f t="shared" si="2"/>
        <v>43.73</v>
      </c>
      <c r="M20" s="10">
        <f t="shared" si="2"/>
        <v>3.1399999999999997</v>
      </c>
      <c r="N20" s="10">
        <f t="shared" si="2"/>
        <v>67.849999999999994</v>
      </c>
      <c r="O20" s="10">
        <f>O15*2</f>
        <v>62.150000000000006</v>
      </c>
      <c r="P20" s="10"/>
      <c r="Q20" s="10"/>
      <c r="R20" s="10"/>
      <c r="S20" s="10"/>
      <c r="T20" s="10"/>
      <c r="U20" s="10"/>
      <c r="V20" s="10">
        <f>V15</f>
        <v>17.68</v>
      </c>
      <c r="W20" s="16">
        <f>SUM(G20:V20)</f>
        <v>464.47319999999996</v>
      </c>
      <c r="X20" s="71" t="s">
        <v>28</v>
      </c>
    </row>
    <row r="21" spans="2:24" s="8" customFormat="1" ht="24.95" customHeight="1" x14ac:dyDescent="0.25">
      <c r="B21" s="167" t="s">
        <v>37</v>
      </c>
      <c r="C21" s="74"/>
      <c r="D21" s="74"/>
      <c r="E21" s="74"/>
      <c r="F21" s="73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6"/>
      <c r="X21" s="72"/>
    </row>
    <row r="22" spans="2:24" s="49" customFormat="1" ht="24.95" customHeight="1" x14ac:dyDescent="0.25">
      <c r="B22" s="408" t="str">
        <f>'[1] IMPLANTAÇÃO E ABRIGO DE RESÍD.'!$D$593</f>
        <v>LIMPEZA DO SUBSTRATO COM APLICAÇÃO DE JATO DE ÁGUA FRIA</v>
      </c>
      <c r="C22" s="409"/>
      <c r="D22" s="409"/>
      <c r="E22" s="409"/>
      <c r="F22" s="4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>
        <f>+Q15</f>
        <v>182</v>
      </c>
      <c r="R22" s="10">
        <f>+R15</f>
        <v>252.02599999999995</v>
      </c>
      <c r="S22" s="10"/>
      <c r="T22" s="10"/>
      <c r="U22" s="10"/>
      <c r="V22" s="10"/>
      <c r="W22" s="16">
        <f>SUM(G22:V22)</f>
        <v>434.02599999999995</v>
      </c>
      <c r="X22" s="71" t="s">
        <v>28</v>
      </c>
    </row>
    <row r="23" spans="2:24" s="49" customFormat="1" ht="24.95" customHeight="1" x14ac:dyDescent="0.25">
      <c r="B23" s="408" t="str">
        <f>'[1] IMPLANTAÇÃO E ABRIGO DE RESÍD.'!$D$594</f>
        <v>PINTURA C/VERNIZ ACRILICO-02 DEMAOS</v>
      </c>
      <c r="C23" s="409"/>
      <c r="D23" s="409"/>
      <c r="E23" s="409"/>
      <c r="F23" s="4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>
        <f>+Q22</f>
        <v>182</v>
      </c>
      <c r="R23" s="10">
        <f>+R22</f>
        <v>252.02599999999995</v>
      </c>
      <c r="S23" s="10"/>
      <c r="T23" s="10"/>
      <c r="U23" s="10"/>
      <c r="V23" s="10"/>
      <c r="W23" s="16">
        <f>SUM(G23:V23)</f>
        <v>434.02599999999995</v>
      </c>
      <c r="X23" s="71" t="s">
        <v>28</v>
      </c>
    </row>
    <row r="24" spans="2:24" s="49" customFormat="1" ht="24.95" customHeight="1" x14ac:dyDescent="0.25">
      <c r="B24" s="408" t="s">
        <v>161</v>
      </c>
      <c r="C24" s="409"/>
      <c r="D24" s="409"/>
      <c r="E24" s="409"/>
      <c r="F24" s="410"/>
      <c r="G24" s="10"/>
      <c r="H24" s="10"/>
      <c r="I24" s="10"/>
      <c r="J24" s="10"/>
      <c r="K24" s="10"/>
      <c r="L24" s="10"/>
      <c r="M24" s="10"/>
      <c r="N24" s="10"/>
      <c r="O24" s="10"/>
      <c r="P24" s="10">
        <f>P15*2</f>
        <v>497.83399999999995</v>
      </c>
      <c r="Q24" s="10"/>
      <c r="R24" s="10"/>
      <c r="S24" s="10">
        <f>S19</f>
        <v>79.775000000000006</v>
      </c>
      <c r="T24" s="10">
        <f>T19</f>
        <v>52.38</v>
      </c>
      <c r="U24" s="10">
        <f>U19</f>
        <v>775.69999999999993</v>
      </c>
      <c r="V24" s="10"/>
      <c r="W24" s="16">
        <f>SUM(G24:V24)</f>
        <v>1405.6889999999999</v>
      </c>
      <c r="X24" s="71" t="s">
        <v>28</v>
      </c>
    </row>
    <row r="25" spans="2:24" s="49" customFormat="1" ht="24.95" customHeight="1" thickBot="1" x14ac:dyDescent="0.3">
      <c r="B25" s="415"/>
      <c r="C25" s="416"/>
      <c r="D25" s="416"/>
      <c r="E25" s="416"/>
      <c r="F25" s="41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68"/>
    </row>
    <row r="26" spans="2:24" s="8" customFormat="1" ht="20.100000000000001" customHeight="1" x14ac:dyDescent="0.25">
      <c r="B26" s="407"/>
      <c r="C26" s="407"/>
      <c r="D26" s="407"/>
      <c r="E26" s="407"/>
      <c r="F26" s="40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6"/>
    </row>
    <row r="27" spans="2:24" s="8" customFormat="1" ht="20.100000000000001" customHeight="1" x14ac:dyDescent="0.25"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6"/>
    </row>
    <row r="28" spans="2:24" s="8" customFormat="1" ht="20.100000000000001" customHeight="1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X28" s="66"/>
    </row>
    <row r="29" spans="2:24" s="8" customFormat="1" ht="20.100000000000001" customHeight="1" x14ac:dyDescent="0.25">
      <c r="B29" s="67"/>
      <c r="C29" s="168"/>
      <c r="D29" s="168"/>
      <c r="E29" s="411"/>
      <c r="F29" s="411"/>
      <c r="G29" s="411"/>
      <c r="H29" s="411"/>
      <c r="I29" s="411"/>
      <c r="J29" s="411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6"/>
    </row>
    <row r="30" spans="2:24" s="8" customFormat="1" ht="20.100000000000001" customHeight="1" x14ac:dyDescent="0.25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6"/>
    </row>
    <row r="31" spans="2:24" s="8" customFormat="1" ht="20.100000000000001" customHeight="1" x14ac:dyDescent="0.25"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6"/>
    </row>
    <row r="32" spans="2:24" s="8" customFormat="1" ht="20.100000000000001" customHeight="1" x14ac:dyDescent="0.25"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6"/>
    </row>
    <row r="33" spans="2:24" s="8" customFormat="1" ht="20.100000000000001" customHeight="1" x14ac:dyDescent="0.25"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6"/>
    </row>
    <row r="34" spans="2:24" s="8" customFormat="1" ht="20.100000000000001" customHeight="1" x14ac:dyDescent="0.25"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6"/>
    </row>
    <row r="35" spans="2:24" s="8" customFormat="1" ht="20.100000000000001" customHeight="1" x14ac:dyDescent="0.25"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6"/>
    </row>
  </sheetData>
  <mergeCells count="18">
    <mergeCell ref="B1:X2"/>
    <mergeCell ref="B9:F9"/>
    <mergeCell ref="B10:F10"/>
    <mergeCell ref="B11:F11"/>
    <mergeCell ref="B12:F12"/>
    <mergeCell ref="B26:F26"/>
    <mergeCell ref="B23:F23"/>
    <mergeCell ref="B24:F24"/>
    <mergeCell ref="E29:J29"/>
    <mergeCell ref="B13:F13"/>
    <mergeCell ref="B14:F14"/>
    <mergeCell ref="B15:F15"/>
    <mergeCell ref="B17:F17"/>
    <mergeCell ref="B18:F18"/>
    <mergeCell ref="B19:F19"/>
    <mergeCell ref="B20:F20"/>
    <mergeCell ref="B25:F25"/>
    <mergeCell ref="B22:F22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9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4A8E3-0437-40BD-8C37-2F57BF9609BC}">
  <sheetPr>
    <tabColor rgb="FF0070C0"/>
  </sheetPr>
  <dimension ref="B1:Y32"/>
  <sheetViews>
    <sheetView showGridLines="0" view="pageBreakPreview" topLeftCell="A21" zoomScaleNormal="70" zoomScaleSheetLayoutView="100" workbookViewId="0">
      <selection activeCell="T30" sqref="T30"/>
    </sheetView>
  </sheetViews>
  <sheetFormatPr defaultRowHeight="12.75" x14ac:dyDescent="0.25"/>
  <cols>
    <col min="1" max="1" width="1.7109375" style="1" customWidth="1"/>
    <col min="2" max="2" width="3.7109375" style="1" customWidth="1"/>
    <col min="3" max="3" width="5.28515625" style="1" customWidth="1"/>
    <col min="4" max="5" width="3.7109375" style="1" customWidth="1"/>
    <col min="6" max="6" width="20" style="3" customWidth="1"/>
    <col min="7" max="7" width="14.140625" style="1" customWidth="1"/>
    <col min="8" max="8" width="10.7109375" style="1" customWidth="1"/>
    <col min="9" max="9" width="11.28515625" style="1" customWidth="1"/>
    <col min="10" max="19" width="10.7109375" style="1" customWidth="1"/>
    <col min="20" max="20" width="3.5703125" style="64" customWidth="1"/>
    <col min="21" max="21" width="1.7109375" style="1" customWidth="1"/>
    <col min="22" max="16384" width="9.140625" style="1"/>
  </cols>
  <sheetData>
    <row r="1" spans="2:25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</row>
    <row r="2" spans="2:25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</row>
    <row r="3" spans="2:25" s="39" customFormat="1" ht="20.100000000000001" customHeight="1" x14ac:dyDescent="0.25">
      <c r="T3" s="40"/>
    </row>
    <row r="4" spans="2:25" s="28" customFormat="1" ht="20.100000000000001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4"/>
      <c r="L4" s="34"/>
      <c r="M4" s="34"/>
      <c r="N4" s="34"/>
      <c r="O4" s="34"/>
      <c r="R4" s="30" t="s">
        <v>19</v>
      </c>
      <c r="S4" s="38"/>
      <c r="T4" s="31"/>
      <c r="V4" s="37"/>
      <c r="W4" s="37"/>
      <c r="X4" s="36"/>
      <c r="Y4" s="36"/>
    </row>
    <row r="5" spans="2:25" s="28" customFormat="1" ht="20.100000000000001" customHeight="1" x14ac:dyDescent="0.25">
      <c r="B5" s="33" t="s">
        <v>18</v>
      </c>
      <c r="D5" s="34" t="s">
        <v>174</v>
      </c>
      <c r="R5" s="30" t="s">
        <v>17</v>
      </c>
      <c r="S5" s="35"/>
      <c r="T5" s="31"/>
    </row>
    <row r="6" spans="2:25" s="28" customFormat="1" ht="20.100000000000001" customHeight="1" x14ac:dyDescent="0.25">
      <c r="B6" s="33" t="s">
        <v>16</v>
      </c>
      <c r="D6" s="34" t="s">
        <v>175</v>
      </c>
      <c r="T6" s="31"/>
    </row>
    <row r="7" spans="2:25" s="28" customFormat="1" ht="20.100000000000001" customHeight="1" x14ac:dyDescent="0.25">
      <c r="B7" s="33" t="s">
        <v>15</v>
      </c>
      <c r="D7" s="32" t="s">
        <v>192</v>
      </c>
      <c r="R7" s="30" t="s">
        <v>90</v>
      </c>
      <c r="S7" s="29" t="s">
        <v>91</v>
      </c>
      <c r="T7" s="31"/>
    </row>
    <row r="8" spans="2:25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5"/>
      <c r="J8" s="24"/>
      <c r="T8" s="23"/>
    </row>
    <row r="9" spans="2:25" s="8" customFormat="1" ht="36.75" customHeight="1" x14ac:dyDescent="0.25">
      <c r="B9" s="376"/>
      <c r="C9" s="377"/>
      <c r="D9" s="377"/>
      <c r="E9" s="377"/>
      <c r="F9" s="377"/>
      <c r="G9" s="43" t="s">
        <v>72</v>
      </c>
      <c r="H9" s="43" t="s">
        <v>75</v>
      </c>
      <c r="I9" s="43" t="s">
        <v>73</v>
      </c>
      <c r="J9" s="43" t="s">
        <v>71</v>
      </c>
      <c r="K9" s="43" t="s">
        <v>81</v>
      </c>
      <c r="L9" s="43" t="s">
        <v>85</v>
      </c>
      <c r="M9" s="43" t="s">
        <v>86</v>
      </c>
      <c r="N9" s="43" t="s">
        <v>87</v>
      </c>
      <c r="O9" s="43" t="s">
        <v>176</v>
      </c>
      <c r="P9" s="43" t="s">
        <v>162</v>
      </c>
      <c r="Q9" s="43" t="s">
        <v>179</v>
      </c>
      <c r="R9" s="43" t="s">
        <v>178</v>
      </c>
      <c r="S9" s="44" t="s">
        <v>23</v>
      </c>
      <c r="T9" s="45"/>
    </row>
    <row r="10" spans="2:25" s="8" customFormat="1" ht="20.100000000000001" customHeight="1" x14ac:dyDescent="0.25">
      <c r="B10" s="367" t="s">
        <v>24</v>
      </c>
      <c r="C10" s="368"/>
      <c r="D10" s="368"/>
      <c r="E10" s="368"/>
      <c r="F10" s="368"/>
      <c r="G10" s="46"/>
      <c r="H10" s="46"/>
      <c r="I10" s="46"/>
      <c r="J10" s="46"/>
      <c r="K10" s="46"/>
      <c r="L10" s="46">
        <v>2.4</v>
      </c>
      <c r="M10" s="46">
        <v>2</v>
      </c>
      <c r="N10" s="46">
        <f>10+3+2.09</f>
        <v>15.09</v>
      </c>
      <c r="O10" s="46"/>
      <c r="P10" s="46"/>
      <c r="Q10" s="46"/>
      <c r="R10" s="46"/>
      <c r="S10" s="46"/>
      <c r="T10" s="47" t="s">
        <v>25</v>
      </c>
    </row>
    <row r="11" spans="2:25" s="49" customFormat="1" ht="20.100000000000001" customHeight="1" x14ac:dyDescent="0.25">
      <c r="B11" s="367" t="s">
        <v>26</v>
      </c>
      <c r="C11" s="368"/>
      <c r="D11" s="368"/>
      <c r="E11" s="368"/>
      <c r="F11" s="368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8" t="s">
        <v>25</v>
      </c>
      <c r="V11" s="90"/>
    </row>
    <row r="12" spans="2:25" s="8" customFormat="1" ht="20.100000000000001" customHeight="1" x14ac:dyDescent="0.25">
      <c r="B12" s="367" t="s">
        <v>27</v>
      </c>
      <c r="C12" s="368"/>
      <c r="D12" s="368"/>
      <c r="E12" s="368"/>
      <c r="F12" s="368"/>
      <c r="G12" s="50">
        <f>894.942+26.02</f>
        <v>920.96199999999999</v>
      </c>
      <c r="H12" s="50">
        <v>705.34</v>
      </c>
      <c r="I12" s="50">
        <f>137.93+89.77+178.69+20.37+33.56+6.53+5.06+5.12+8.1</f>
        <v>485.13</v>
      </c>
      <c r="J12" s="51">
        <f>313.38+514.17+366.09+419.818</f>
        <v>1613.4579999999999</v>
      </c>
      <c r="K12" s="51">
        <f>(23.98+4.15+3.45+39.88+5.38+5.38+11.17+17.32+12.56+4.78+9.73+12.86+6.27+12.2+13.02+9.92+6.2+12.81)</f>
        <v>211.05999999999997</v>
      </c>
      <c r="L12" s="51">
        <f>(6*0.28*L10)+(7*0.16*L10)</f>
        <v>6.7200000000000006</v>
      </c>
      <c r="M12" s="51">
        <f>(9*0.28*M10)+(9*0.175*M10)</f>
        <v>8.1900000000000013</v>
      </c>
      <c r="N12" s="51">
        <f>((0.28*11*2.09)+(1*2.09)+(0.17*12*2.09))+((0.84*10*5)+(0.36*10*5))+((0.28*11*3)+(1*3)+(0.17*12*3))</f>
        <v>91.150800000000004</v>
      </c>
      <c r="O12" s="51">
        <v>51.98</v>
      </c>
      <c r="P12" s="51">
        <f>(11.6*3.97)</f>
        <v>46.052</v>
      </c>
      <c r="Q12" s="51">
        <f>21.24</f>
        <v>21.24</v>
      </c>
      <c r="R12" s="51"/>
      <c r="S12" s="50"/>
      <c r="T12" s="52" t="s">
        <v>28</v>
      </c>
      <c r="V12" s="8" t="s">
        <v>88</v>
      </c>
    </row>
    <row r="13" spans="2:25" s="8" customFormat="1" ht="20.100000000000001" customHeight="1" x14ac:dyDescent="0.25">
      <c r="B13" s="367" t="s">
        <v>29</v>
      </c>
      <c r="C13" s="368"/>
      <c r="D13" s="368"/>
      <c r="E13" s="368"/>
      <c r="F13" s="368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7" t="s">
        <v>28</v>
      </c>
    </row>
    <row r="14" spans="2:25" s="8" customFormat="1" ht="20.100000000000001" customHeight="1" x14ac:dyDescent="0.25">
      <c r="B14" s="367" t="s">
        <v>30</v>
      </c>
      <c r="C14" s="368"/>
      <c r="D14" s="368"/>
      <c r="E14" s="368"/>
      <c r="F14" s="368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2" t="s">
        <v>28</v>
      </c>
    </row>
    <row r="15" spans="2:25" s="8" customFormat="1" ht="20.100000000000001" customHeight="1" thickBot="1" x14ac:dyDescent="0.3">
      <c r="B15" s="369" t="s">
        <v>31</v>
      </c>
      <c r="C15" s="370"/>
      <c r="D15" s="370"/>
      <c r="E15" s="370"/>
      <c r="F15" s="370"/>
      <c r="G15" s="53">
        <f>G12</f>
        <v>920.96199999999999</v>
      </c>
      <c r="H15" s="50">
        <v>705.34</v>
      </c>
      <c r="I15" s="53">
        <f t="shared" ref="I15:P15" si="0">I12</f>
        <v>485.13</v>
      </c>
      <c r="J15" s="53">
        <f t="shared" si="0"/>
        <v>1613.4579999999999</v>
      </c>
      <c r="K15" s="53">
        <f t="shared" si="0"/>
        <v>211.05999999999997</v>
      </c>
      <c r="L15" s="53">
        <f t="shared" si="0"/>
        <v>6.7200000000000006</v>
      </c>
      <c r="M15" s="53">
        <f t="shared" si="0"/>
        <v>8.1900000000000013</v>
      </c>
      <c r="N15" s="53">
        <f t="shared" si="0"/>
        <v>91.150800000000004</v>
      </c>
      <c r="O15" s="53">
        <f t="shared" si="0"/>
        <v>51.98</v>
      </c>
      <c r="P15" s="53">
        <f t="shared" si="0"/>
        <v>46.052</v>
      </c>
      <c r="Q15" s="53">
        <f>Q12</f>
        <v>21.24</v>
      </c>
      <c r="R15" s="53">
        <v>3.36</v>
      </c>
      <c r="S15" s="53"/>
      <c r="T15" s="54" t="s">
        <v>28</v>
      </c>
    </row>
    <row r="16" spans="2:25" s="8" customFormat="1" ht="24.95" customHeight="1" x14ac:dyDescent="0.25">
      <c r="B16" s="55" t="s">
        <v>32</v>
      </c>
      <c r="C16" s="56"/>
      <c r="D16" s="56"/>
      <c r="E16" s="56"/>
      <c r="F16" s="57"/>
      <c r="G16" s="58"/>
      <c r="H16" s="58"/>
      <c r="I16" s="58"/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1"/>
    </row>
    <row r="17" spans="2:20" s="8" customFormat="1" ht="24.95" customHeight="1" x14ac:dyDescent="0.25">
      <c r="B17" s="427" t="s">
        <v>74</v>
      </c>
      <c r="C17" s="428"/>
      <c r="D17" s="428"/>
      <c r="E17" s="428"/>
      <c r="F17" s="429"/>
      <c r="H17" s="10">
        <f>H15</f>
        <v>705.34</v>
      </c>
      <c r="I17" s="10">
        <f>I15</f>
        <v>485.13</v>
      </c>
      <c r="J17" s="10"/>
      <c r="K17" s="10"/>
      <c r="L17" s="10"/>
      <c r="M17" s="10"/>
      <c r="N17" s="10"/>
      <c r="O17" s="10">
        <f>O15</f>
        <v>51.98</v>
      </c>
      <c r="P17" s="10"/>
      <c r="Q17" s="10"/>
      <c r="R17" s="10"/>
      <c r="S17" s="16">
        <f t="shared" ref="S17:S23" si="1">SUM(G17:R17)</f>
        <v>1242.45</v>
      </c>
      <c r="T17" s="62" t="s">
        <v>28</v>
      </c>
    </row>
    <row r="18" spans="2:20" s="8" customFormat="1" ht="24.95" customHeight="1" x14ac:dyDescent="0.25">
      <c r="B18" s="427" t="s">
        <v>76</v>
      </c>
      <c r="C18" s="430"/>
      <c r="D18" s="430"/>
      <c r="E18" s="430"/>
      <c r="F18" s="431"/>
      <c r="G18" s="10">
        <f>G15</f>
        <v>920.96199999999999</v>
      </c>
      <c r="H18" s="10"/>
      <c r="I18" s="10"/>
      <c r="J18" s="10"/>
      <c r="K18" s="10"/>
      <c r="L18" s="10"/>
      <c r="M18" s="10"/>
      <c r="N18" s="10"/>
      <c r="O18" s="10"/>
      <c r="P18" s="10">
        <f>P15</f>
        <v>46.052</v>
      </c>
      <c r="Q18" s="10"/>
      <c r="R18" s="10"/>
      <c r="S18" s="16">
        <f t="shared" si="1"/>
        <v>967.01400000000001</v>
      </c>
      <c r="T18" s="62" t="s">
        <v>28</v>
      </c>
    </row>
    <row r="19" spans="2:20" s="8" customFormat="1" ht="24.95" customHeight="1" x14ac:dyDescent="0.25">
      <c r="B19" s="420" t="s">
        <v>33</v>
      </c>
      <c r="C19" s="409"/>
      <c r="D19" s="409"/>
      <c r="E19" s="409"/>
      <c r="F19" s="410"/>
      <c r="G19" s="10">
        <f>+G15*0.1</f>
        <v>92.09620000000001</v>
      </c>
      <c r="H19" s="10"/>
      <c r="I19" s="10"/>
      <c r="J19" s="10">
        <f>+J15*0.1*0</f>
        <v>0</v>
      </c>
      <c r="K19" s="10"/>
      <c r="L19" s="10"/>
      <c r="M19" s="10"/>
      <c r="N19" s="10"/>
      <c r="O19" s="10"/>
      <c r="P19" s="10">
        <f>P15*0.1</f>
        <v>4.6052</v>
      </c>
      <c r="Q19" s="10"/>
      <c r="R19" s="10"/>
      <c r="S19" s="16">
        <f t="shared" si="1"/>
        <v>96.701400000000007</v>
      </c>
      <c r="T19" s="62" t="s">
        <v>34</v>
      </c>
    </row>
    <row r="20" spans="2:20" s="8" customFormat="1" ht="24.95" customHeight="1" x14ac:dyDescent="0.25">
      <c r="B20" s="420" t="s">
        <v>78</v>
      </c>
      <c r="C20" s="409"/>
      <c r="D20" s="409"/>
      <c r="E20" s="409"/>
      <c r="F20" s="410"/>
      <c r="G20" s="10"/>
      <c r="H20" s="10"/>
      <c r="I20" s="10"/>
      <c r="J20" s="10">
        <f>J15*0.05*0</f>
        <v>0</v>
      </c>
      <c r="K20" s="10"/>
      <c r="L20" s="10"/>
      <c r="M20" s="10"/>
      <c r="N20" s="10"/>
      <c r="O20" s="10"/>
      <c r="P20" s="10"/>
      <c r="Q20" s="10"/>
      <c r="R20" s="10"/>
      <c r="S20" s="16">
        <f t="shared" si="1"/>
        <v>0</v>
      </c>
      <c r="T20" s="62" t="s">
        <v>34</v>
      </c>
    </row>
    <row r="21" spans="2:20" s="8" customFormat="1" ht="24.95" customHeight="1" x14ac:dyDescent="0.25">
      <c r="B21" s="424" t="s">
        <v>77</v>
      </c>
      <c r="C21" s="425"/>
      <c r="D21" s="425"/>
      <c r="E21" s="425"/>
      <c r="F21" s="426"/>
      <c r="G21" s="10">
        <f>+G15*2.52</f>
        <v>2320.8242399999999</v>
      </c>
      <c r="H21" s="10"/>
      <c r="I21" s="10"/>
      <c r="J21" s="10"/>
      <c r="K21" s="10"/>
      <c r="L21" s="10"/>
      <c r="M21" s="10"/>
      <c r="N21" s="10"/>
      <c r="O21" s="10"/>
      <c r="P21" s="10">
        <f>+P15*2.52</f>
        <v>116.05104</v>
      </c>
      <c r="Q21" s="10"/>
      <c r="R21" s="10"/>
      <c r="S21" s="16">
        <f t="shared" si="1"/>
        <v>2436.8752799999997</v>
      </c>
      <c r="T21" s="62" t="s">
        <v>35</v>
      </c>
    </row>
    <row r="22" spans="2:20" s="8" customFormat="1" ht="24.95" customHeight="1" x14ac:dyDescent="0.25">
      <c r="B22" s="427" t="s">
        <v>79</v>
      </c>
      <c r="C22" s="428"/>
      <c r="D22" s="428"/>
      <c r="E22" s="428"/>
      <c r="F22" s="429"/>
      <c r="G22" s="10"/>
      <c r="H22" s="10"/>
      <c r="I22" s="10"/>
      <c r="J22" s="10">
        <f>J15</f>
        <v>1613.4579999999999</v>
      </c>
      <c r="K22" s="10"/>
      <c r="L22" s="10"/>
      <c r="M22" s="10"/>
      <c r="N22" s="10"/>
      <c r="O22" s="10"/>
      <c r="P22" s="10"/>
      <c r="Q22" s="10"/>
      <c r="R22" s="10"/>
      <c r="S22" s="16">
        <f t="shared" si="1"/>
        <v>1613.4579999999999</v>
      </c>
      <c r="T22" s="62" t="s">
        <v>28</v>
      </c>
    </row>
    <row r="23" spans="2:20" s="8" customFormat="1" ht="24.95" customHeight="1" x14ac:dyDescent="0.25">
      <c r="B23" s="427" t="s">
        <v>80</v>
      </c>
      <c r="C23" s="428"/>
      <c r="D23" s="428"/>
      <c r="E23" s="428"/>
      <c r="F23" s="429"/>
      <c r="G23" s="10"/>
      <c r="H23" s="10"/>
      <c r="I23" s="10"/>
      <c r="J23" s="10"/>
      <c r="K23" s="10">
        <f>K15</f>
        <v>211.05999999999997</v>
      </c>
      <c r="L23" s="10">
        <f>L15</f>
        <v>6.7200000000000006</v>
      </c>
      <c r="M23" s="10">
        <f>M15</f>
        <v>8.1900000000000013</v>
      </c>
      <c r="N23" s="10">
        <f>N15</f>
        <v>91.150800000000004</v>
      </c>
      <c r="O23" s="10"/>
      <c r="P23" s="10"/>
      <c r="Q23" s="10">
        <f>Q15</f>
        <v>21.24</v>
      </c>
      <c r="R23" s="10">
        <f>R15</f>
        <v>3.36</v>
      </c>
      <c r="S23" s="16">
        <f t="shared" si="1"/>
        <v>341.7208</v>
      </c>
      <c r="T23" s="62" t="s">
        <v>28</v>
      </c>
    </row>
    <row r="24" spans="2:20" s="49" customFormat="1" ht="24.95" customHeight="1" x14ac:dyDescent="0.25">
      <c r="B24" s="421" t="s">
        <v>82</v>
      </c>
      <c r="C24" s="422"/>
      <c r="D24" s="422"/>
      <c r="E24" s="422"/>
      <c r="F24" s="423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6"/>
      <c r="T24" s="63"/>
    </row>
    <row r="25" spans="2:20" s="8" customFormat="1" ht="24.95" customHeight="1" x14ac:dyDescent="0.25">
      <c r="B25" s="420" t="s">
        <v>83</v>
      </c>
      <c r="C25" s="409"/>
      <c r="D25" s="409"/>
      <c r="E25" s="409"/>
      <c r="F25" s="410"/>
      <c r="G25" s="10"/>
      <c r="H25" s="10"/>
      <c r="I25" s="10"/>
      <c r="J25" s="10"/>
      <c r="K25" s="10">
        <f>K23</f>
        <v>211.05999999999997</v>
      </c>
      <c r="L25" s="10">
        <f>L15</f>
        <v>6.7200000000000006</v>
      </c>
      <c r="M25" s="10"/>
      <c r="N25" s="10">
        <f>N15</f>
        <v>91.150800000000004</v>
      </c>
      <c r="O25" s="10"/>
      <c r="P25" s="10"/>
      <c r="Q25" s="10"/>
      <c r="R25" s="10"/>
      <c r="S25" s="16">
        <f>SUM(G25:R25)</f>
        <v>308.93079999999998</v>
      </c>
      <c r="T25" s="62" t="s">
        <v>28</v>
      </c>
    </row>
    <row r="26" spans="2:20" s="49" customFormat="1" ht="24.95" customHeight="1" x14ac:dyDescent="0.25">
      <c r="B26" s="421" t="s">
        <v>36</v>
      </c>
      <c r="C26" s="422"/>
      <c r="D26" s="422"/>
      <c r="E26" s="422"/>
      <c r="F26" s="423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6"/>
      <c r="T26" s="63"/>
    </row>
    <row r="27" spans="2:20" s="8" customFormat="1" ht="24.95" customHeight="1" x14ac:dyDescent="0.25">
      <c r="B27" s="420" t="s">
        <v>610</v>
      </c>
      <c r="C27" s="409"/>
      <c r="D27" s="409"/>
      <c r="E27" s="409"/>
      <c r="F27" s="410"/>
      <c r="G27" s="10"/>
      <c r="H27" s="10"/>
      <c r="I27" s="10">
        <f>(0.25*(18.44+19.44+8+39.55+59.25+7.55+2.34+2.42+4.74+23.66+0.4+1))+((0.25*0.25)*212)</f>
        <v>59.947500000000005</v>
      </c>
      <c r="J27" s="10"/>
      <c r="K27" s="10"/>
      <c r="L27" s="10"/>
      <c r="M27" s="10"/>
      <c r="N27" s="10"/>
      <c r="O27" s="10"/>
      <c r="P27" s="10"/>
      <c r="Q27" s="10"/>
      <c r="R27" s="10"/>
      <c r="S27" s="16">
        <f>SUM(G27:R27)</f>
        <v>59.947500000000005</v>
      </c>
      <c r="T27" s="62" t="s">
        <v>28</v>
      </c>
    </row>
    <row r="28" spans="2:20" s="8" customFormat="1" ht="39.950000000000003" customHeight="1" x14ac:dyDescent="0.25">
      <c r="B28" s="75" t="s">
        <v>37</v>
      </c>
      <c r="C28" s="74"/>
      <c r="D28" s="74"/>
      <c r="E28" s="74"/>
      <c r="F28" s="73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6"/>
      <c r="T28" s="72"/>
    </row>
    <row r="29" spans="2:20" s="8" customFormat="1" ht="24.95" customHeight="1" x14ac:dyDescent="0.25">
      <c r="B29" s="420" t="s">
        <v>44</v>
      </c>
      <c r="C29" s="409"/>
      <c r="D29" s="409"/>
      <c r="E29" s="409"/>
      <c r="F29" s="410"/>
      <c r="G29" s="10"/>
      <c r="H29" s="10">
        <v>1.2</v>
      </c>
      <c r="I29" s="10">
        <v>5</v>
      </c>
      <c r="J29" s="10">
        <f>H29*I29</f>
        <v>6</v>
      </c>
      <c r="K29" s="10"/>
      <c r="L29" s="10"/>
      <c r="M29" s="10"/>
      <c r="N29" s="10"/>
      <c r="O29" s="10"/>
      <c r="P29" s="10"/>
      <c r="Q29" s="10"/>
      <c r="R29" s="10"/>
      <c r="S29" s="16">
        <f>SUM(G29:R29)</f>
        <v>12.2</v>
      </c>
      <c r="T29" s="62" t="s">
        <v>28</v>
      </c>
    </row>
    <row r="30" spans="2:20" s="8" customFormat="1" ht="24.95" customHeight="1" x14ac:dyDescent="0.25">
      <c r="B30" s="420" t="s">
        <v>45</v>
      </c>
      <c r="C30" s="409"/>
      <c r="D30" s="409"/>
      <c r="E30" s="409"/>
      <c r="F30" s="410"/>
      <c r="G30" s="10"/>
      <c r="H30" s="10"/>
      <c r="I30" s="10"/>
      <c r="J30" s="10"/>
      <c r="K30" s="10">
        <f>1.2*1.2*7</f>
        <v>10.08</v>
      </c>
      <c r="L30" s="10"/>
      <c r="M30" s="10"/>
      <c r="N30" s="10"/>
      <c r="O30" s="10"/>
      <c r="P30" s="10"/>
      <c r="Q30" s="10"/>
      <c r="R30" s="10"/>
      <c r="S30" s="16">
        <f>SUM(G30:R30)</f>
        <v>10.08</v>
      </c>
      <c r="T30" s="62" t="s">
        <v>28</v>
      </c>
    </row>
    <row r="31" spans="2:20" s="8" customFormat="1" ht="24.95" customHeight="1" x14ac:dyDescent="0.25">
      <c r="B31" s="420" t="s">
        <v>46</v>
      </c>
      <c r="C31" s="409"/>
      <c r="D31" s="409"/>
      <c r="E31" s="409"/>
      <c r="F31" s="410"/>
      <c r="G31" s="10"/>
      <c r="H31" s="10"/>
      <c r="I31" s="10">
        <f>(32*4.8)+(2.4*29)+(2*13)+(1*11)</f>
        <v>260.2</v>
      </c>
      <c r="J31" s="10"/>
      <c r="K31" s="10"/>
      <c r="L31" s="10"/>
      <c r="M31" s="10"/>
      <c r="N31" s="10"/>
      <c r="O31" s="10"/>
      <c r="P31" s="10"/>
      <c r="Q31" s="10"/>
      <c r="R31" s="10"/>
      <c r="S31" s="16">
        <f>SUM(G31:R31)</f>
        <v>260.2</v>
      </c>
      <c r="T31" s="62" t="s">
        <v>25</v>
      </c>
    </row>
    <row r="32" spans="2:20" s="8" customFormat="1" ht="39.950000000000003" customHeight="1" thickBot="1" x14ac:dyDescent="0.3">
      <c r="B32" s="415"/>
      <c r="C32" s="416"/>
      <c r="D32" s="416"/>
      <c r="E32" s="416"/>
      <c r="F32" s="417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69">
        <f>SUM(G32:P32)</f>
        <v>0</v>
      </c>
      <c r="T32" s="68" t="s">
        <v>28</v>
      </c>
    </row>
  </sheetData>
  <mergeCells count="23">
    <mergeCell ref="B13:F13"/>
    <mergeCell ref="B1:T2"/>
    <mergeCell ref="B9:F9"/>
    <mergeCell ref="B10:F10"/>
    <mergeCell ref="B11:F11"/>
    <mergeCell ref="B12:F12"/>
    <mergeCell ref="B14:F14"/>
    <mergeCell ref="B15:F15"/>
    <mergeCell ref="B17:F17"/>
    <mergeCell ref="B18:F18"/>
    <mergeCell ref="B19:F19"/>
    <mergeCell ref="B20:F20"/>
    <mergeCell ref="B24:F24"/>
    <mergeCell ref="B25:F25"/>
    <mergeCell ref="B31:F31"/>
    <mergeCell ref="B32:F32"/>
    <mergeCell ref="B29:F29"/>
    <mergeCell ref="B21:F21"/>
    <mergeCell ref="B22:F22"/>
    <mergeCell ref="B23:F23"/>
    <mergeCell ref="B26:F26"/>
    <mergeCell ref="B27:F27"/>
    <mergeCell ref="B30:F30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DEF2C-FE0F-490A-83C8-E3CEAA198697}">
  <sheetPr>
    <tabColor rgb="FF0070C0"/>
  </sheetPr>
  <dimension ref="B1:N26"/>
  <sheetViews>
    <sheetView showGridLines="0" view="pageBreakPreview" zoomScale="130" zoomScaleNormal="70" zoomScaleSheetLayoutView="130" workbookViewId="0">
      <selection activeCell="H18" sqref="H18"/>
    </sheetView>
  </sheetViews>
  <sheetFormatPr defaultRowHeight="12.75" x14ac:dyDescent="0.25"/>
  <cols>
    <col min="1" max="1" width="1.7109375" style="1" customWidth="1"/>
    <col min="2" max="2" width="9.42578125" style="1" customWidth="1"/>
    <col min="3" max="3" width="5.28515625" style="1" customWidth="1"/>
    <col min="4" max="5" width="3.7109375" style="1" customWidth="1"/>
    <col min="6" max="6" width="53.28515625" style="3" customWidth="1"/>
    <col min="7" max="7" width="10.7109375" style="2" customWidth="1"/>
    <col min="8" max="8" width="9.85546875" style="2" customWidth="1"/>
    <col min="9" max="9" width="10.7109375" style="1" customWidth="1"/>
    <col min="10" max="10" width="1.7109375" style="1" customWidth="1"/>
    <col min="11" max="16384" width="9.140625" style="1"/>
  </cols>
  <sheetData>
    <row r="1" spans="2:14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</row>
    <row r="2" spans="2:14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</row>
    <row r="3" spans="2:14" s="39" customFormat="1" ht="20.100000000000001" customHeight="1" x14ac:dyDescent="0.25">
      <c r="G3" s="40"/>
      <c r="H3" s="40"/>
    </row>
    <row r="4" spans="2:14" s="28" customFormat="1" ht="20.100000000000001" customHeight="1" x14ac:dyDescent="0.25">
      <c r="B4" s="33" t="s">
        <v>20</v>
      </c>
      <c r="C4" s="34" t="s">
        <v>173</v>
      </c>
      <c r="D4" s="34"/>
      <c r="F4" s="34"/>
      <c r="G4" s="35"/>
      <c r="H4" s="30" t="s">
        <v>19</v>
      </c>
      <c r="I4" s="38"/>
      <c r="K4" s="37"/>
      <c r="L4" s="37"/>
      <c r="M4" s="36"/>
      <c r="N4" s="36"/>
    </row>
    <row r="5" spans="2:14" s="28" customFormat="1" ht="20.100000000000001" customHeight="1" x14ac:dyDescent="0.25">
      <c r="B5" s="33" t="s">
        <v>18</v>
      </c>
      <c r="C5" s="34" t="s">
        <v>174</v>
      </c>
      <c r="D5" s="34"/>
      <c r="G5" s="31"/>
      <c r="H5" s="30" t="s">
        <v>17</v>
      </c>
      <c r="I5" s="35"/>
    </row>
    <row r="6" spans="2:14" s="28" customFormat="1" ht="20.100000000000001" customHeight="1" x14ac:dyDescent="0.25">
      <c r="B6" s="33" t="s">
        <v>16</v>
      </c>
      <c r="C6" s="34" t="s">
        <v>175</v>
      </c>
      <c r="D6" s="34"/>
      <c r="G6" s="31"/>
    </row>
    <row r="7" spans="2:14" s="28" customFormat="1" ht="20.100000000000001" customHeight="1" x14ac:dyDescent="0.25">
      <c r="B7" s="33" t="s">
        <v>15</v>
      </c>
      <c r="C7" s="32" t="s">
        <v>48</v>
      </c>
      <c r="G7" s="31"/>
      <c r="H7" s="30" t="s">
        <v>90</v>
      </c>
      <c r="I7" s="29" t="s">
        <v>91</v>
      </c>
    </row>
    <row r="8" spans="2:14" s="8" customFormat="1" ht="20.100000000000001" customHeight="1" thickBot="1" x14ac:dyDescent="0.3">
      <c r="B8" s="27"/>
      <c r="C8" s="26"/>
      <c r="D8" s="24"/>
      <c r="E8" s="24"/>
      <c r="F8" s="24"/>
      <c r="G8" s="89"/>
      <c r="H8" s="23"/>
    </row>
    <row r="9" spans="2:14" s="8" customFormat="1" ht="20.100000000000001" customHeight="1" x14ac:dyDescent="0.25">
      <c r="B9" s="380" t="s">
        <v>13</v>
      </c>
      <c r="C9" s="381"/>
      <c r="D9" s="381"/>
      <c r="E9" s="381"/>
      <c r="F9" s="381"/>
      <c r="G9" s="384" t="s">
        <v>11</v>
      </c>
      <c r="H9" s="384" t="s">
        <v>2</v>
      </c>
      <c r="I9" s="386" t="s">
        <v>70</v>
      </c>
    </row>
    <row r="10" spans="2:14" s="8" customFormat="1" ht="20.100000000000001" customHeight="1" thickBot="1" x14ac:dyDescent="0.3">
      <c r="B10" s="382"/>
      <c r="C10" s="383"/>
      <c r="D10" s="383"/>
      <c r="E10" s="383"/>
      <c r="F10" s="383"/>
      <c r="G10" s="385"/>
      <c r="H10" s="385"/>
      <c r="I10" s="387"/>
    </row>
    <row r="11" spans="2:14" s="8" customFormat="1" x14ac:dyDescent="0.25">
      <c r="B11" s="435" t="s">
        <v>53</v>
      </c>
      <c r="C11" s="436"/>
      <c r="D11" s="436"/>
      <c r="E11" s="436"/>
      <c r="F11" s="437"/>
      <c r="G11" s="11">
        <v>1048</v>
      </c>
      <c r="H11" s="11">
        <v>41.9</v>
      </c>
      <c r="I11" s="71" t="s">
        <v>28</v>
      </c>
    </row>
    <row r="12" spans="2:14" s="8" customFormat="1" x14ac:dyDescent="0.25">
      <c r="B12" s="427" t="s">
        <v>55</v>
      </c>
      <c r="C12" s="428"/>
      <c r="D12" s="428"/>
      <c r="E12" s="428"/>
      <c r="F12" s="429"/>
      <c r="G12" s="11">
        <v>91</v>
      </c>
      <c r="H12" s="11">
        <f>2.4+14.7+6+6</f>
        <v>29.099999999999998</v>
      </c>
      <c r="I12" s="71" t="s">
        <v>28</v>
      </c>
    </row>
    <row r="13" spans="2:14" s="8" customFormat="1" x14ac:dyDescent="0.25">
      <c r="B13" s="427" t="s">
        <v>58</v>
      </c>
      <c r="C13" s="428"/>
      <c r="D13" s="428"/>
      <c r="E13" s="428"/>
      <c r="F13" s="429"/>
      <c r="G13" s="11">
        <v>1103</v>
      </c>
      <c r="H13" s="11">
        <f>24.96+13.9+5.26</f>
        <v>44.12</v>
      </c>
      <c r="I13" s="71" t="s">
        <v>28</v>
      </c>
    </row>
    <row r="14" spans="2:14" s="8" customFormat="1" x14ac:dyDescent="0.25">
      <c r="B14" s="427" t="s">
        <v>54</v>
      </c>
      <c r="C14" s="428"/>
      <c r="D14" s="428"/>
      <c r="E14" s="428"/>
      <c r="F14" s="429"/>
      <c r="G14" s="11">
        <v>1032</v>
      </c>
      <c r="H14" s="11">
        <f>4.3+18.92</f>
        <v>23.220000000000002</v>
      </c>
      <c r="I14" s="71" t="s">
        <v>28</v>
      </c>
    </row>
    <row r="15" spans="2:14" s="8" customFormat="1" x14ac:dyDescent="0.25">
      <c r="B15" s="427" t="s">
        <v>50</v>
      </c>
      <c r="C15" s="428"/>
      <c r="D15" s="428"/>
      <c r="E15" s="428"/>
      <c r="F15" s="429"/>
      <c r="G15" s="11">
        <f>1+1+2+4</f>
        <v>8</v>
      </c>
      <c r="H15" s="11"/>
      <c r="I15" s="71" t="s">
        <v>47</v>
      </c>
    </row>
    <row r="16" spans="2:14" s="8" customFormat="1" x14ac:dyDescent="0.25">
      <c r="B16" s="427" t="s">
        <v>62</v>
      </c>
      <c r="C16" s="428"/>
      <c r="D16" s="428"/>
      <c r="E16" s="428"/>
      <c r="F16" s="429"/>
      <c r="G16" s="41">
        <v>12</v>
      </c>
      <c r="H16" s="41">
        <v>5.84</v>
      </c>
      <c r="I16" s="71" t="s">
        <v>28</v>
      </c>
    </row>
    <row r="17" spans="2:9" s="8" customFormat="1" x14ac:dyDescent="0.25">
      <c r="B17" s="427" t="s">
        <v>51</v>
      </c>
      <c r="C17" s="428"/>
      <c r="D17" s="428"/>
      <c r="E17" s="428"/>
      <c r="F17" s="429"/>
      <c r="G17" s="11">
        <v>593</v>
      </c>
      <c r="H17" s="11">
        <f>3.82+17.99+1.9</f>
        <v>23.709999999999997</v>
      </c>
      <c r="I17" s="71" t="s">
        <v>28</v>
      </c>
    </row>
    <row r="18" spans="2:9" s="8" customFormat="1" x14ac:dyDescent="0.25">
      <c r="B18" s="427" t="s">
        <v>57</v>
      </c>
      <c r="C18" s="428"/>
      <c r="D18" s="428"/>
      <c r="E18" s="428"/>
      <c r="F18" s="429"/>
      <c r="G18" s="11"/>
      <c r="H18" s="11">
        <f>93.2+85.93+93.4</f>
        <v>272.52999999999997</v>
      </c>
      <c r="I18" s="71" t="s">
        <v>28</v>
      </c>
    </row>
    <row r="19" spans="2:9" s="8" customFormat="1" x14ac:dyDescent="0.25">
      <c r="B19" s="427" t="s">
        <v>59</v>
      </c>
      <c r="C19" s="428"/>
      <c r="D19" s="428"/>
      <c r="E19" s="428"/>
      <c r="F19" s="429"/>
      <c r="G19" s="11">
        <v>2910</v>
      </c>
      <c r="H19" s="11">
        <v>65.5</v>
      </c>
      <c r="I19" s="71" t="s">
        <v>28</v>
      </c>
    </row>
    <row r="20" spans="2:9" s="8" customFormat="1" x14ac:dyDescent="0.25">
      <c r="B20" s="427" t="s">
        <v>49</v>
      </c>
      <c r="C20" s="428"/>
      <c r="D20" s="428"/>
      <c r="E20" s="428"/>
      <c r="F20" s="429"/>
      <c r="G20" s="11"/>
      <c r="H20" s="11">
        <v>466</v>
      </c>
      <c r="I20" s="71" t="s">
        <v>28</v>
      </c>
    </row>
    <row r="21" spans="2:9" s="8" customFormat="1" x14ac:dyDescent="0.25">
      <c r="B21" s="427" t="s">
        <v>56</v>
      </c>
      <c r="C21" s="428"/>
      <c r="D21" s="428"/>
      <c r="E21" s="428"/>
      <c r="F21" s="429"/>
      <c r="G21" s="11">
        <f>1+2+2+1</f>
        <v>6</v>
      </c>
      <c r="H21" s="11"/>
      <c r="I21" s="71" t="s">
        <v>47</v>
      </c>
    </row>
    <row r="22" spans="2:9" s="8" customFormat="1" x14ac:dyDescent="0.25">
      <c r="B22" s="427" t="s">
        <v>61</v>
      </c>
      <c r="C22" s="428"/>
      <c r="D22" s="428"/>
      <c r="E22" s="428"/>
      <c r="F22" s="429"/>
      <c r="G22" s="11">
        <f>3+2</f>
        <v>5</v>
      </c>
      <c r="H22" s="11"/>
      <c r="I22" s="71" t="s">
        <v>28</v>
      </c>
    </row>
    <row r="23" spans="2:9" s="8" customFormat="1" x14ac:dyDescent="0.25">
      <c r="B23" s="427" t="s">
        <v>60</v>
      </c>
      <c r="C23" s="428"/>
      <c r="D23" s="428"/>
      <c r="E23" s="428"/>
      <c r="F23" s="429"/>
      <c r="G23" s="11">
        <v>1088</v>
      </c>
      <c r="H23" s="11">
        <f>7.5+4.7+5.6+6+17.9+25.95</f>
        <v>67.649999999999991</v>
      </c>
      <c r="I23" s="71" t="s">
        <v>28</v>
      </c>
    </row>
    <row r="24" spans="2:9" s="8" customFormat="1" x14ac:dyDescent="0.25">
      <c r="B24" s="427" t="s">
        <v>63</v>
      </c>
      <c r="C24" s="428"/>
      <c r="D24" s="428"/>
      <c r="E24" s="428"/>
      <c r="F24" s="429"/>
      <c r="G24" s="41">
        <v>17</v>
      </c>
      <c r="H24" s="41">
        <v>8.35</v>
      </c>
      <c r="I24" s="71" t="s">
        <v>28</v>
      </c>
    </row>
    <row r="25" spans="2:9" s="8" customFormat="1" x14ac:dyDescent="0.25">
      <c r="B25" s="427" t="s">
        <v>89</v>
      </c>
      <c r="C25" s="428"/>
      <c r="D25" s="428"/>
      <c r="E25" s="428"/>
      <c r="F25" s="429"/>
      <c r="G25" s="11">
        <f>3+2+6</f>
        <v>11</v>
      </c>
      <c r="H25" s="11"/>
      <c r="I25" s="71" t="s">
        <v>47</v>
      </c>
    </row>
    <row r="26" spans="2:9" s="8" customFormat="1" ht="13.5" thickBot="1" x14ac:dyDescent="0.3">
      <c r="B26" s="432" t="s">
        <v>52</v>
      </c>
      <c r="C26" s="433"/>
      <c r="D26" s="433"/>
      <c r="E26" s="433"/>
      <c r="F26" s="434"/>
      <c r="G26" s="169">
        <v>700</v>
      </c>
      <c r="H26" s="169">
        <v>63.6</v>
      </c>
      <c r="I26" s="170" t="s">
        <v>28</v>
      </c>
    </row>
  </sheetData>
  <mergeCells count="21">
    <mergeCell ref="B17:F17"/>
    <mergeCell ref="B18:F18"/>
    <mergeCell ref="B1:I2"/>
    <mergeCell ref="B9:F10"/>
    <mergeCell ref="G9:G10"/>
    <mergeCell ref="H9:H10"/>
    <mergeCell ref="I9:I10"/>
    <mergeCell ref="B11:F11"/>
    <mergeCell ref="B12:F12"/>
    <mergeCell ref="B13:F13"/>
    <mergeCell ref="B14:F14"/>
    <mergeCell ref="B15:F15"/>
    <mergeCell ref="B16:F16"/>
    <mergeCell ref="B25:F25"/>
    <mergeCell ref="B26:F26"/>
    <mergeCell ref="B24:F24"/>
    <mergeCell ref="B19:F19"/>
    <mergeCell ref="B20:F20"/>
    <mergeCell ref="B21:F21"/>
    <mergeCell ref="B22:F22"/>
    <mergeCell ref="B23:F2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3271-D176-40CD-A98E-AB183E4CE3CE}">
  <sheetPr>
    <tabColor rgb="FF0070C0"/>
  </sheetPr>
  <dimension ref="B1:U19"/>
  <sheetViews>
    <sheetView showGridLines="0" view="pageBreakPreview" zoomScaleNormal="70" zoomScaleSheetLayoutView="100" workbookViewId="0">
      <selection activeCell="A11" sqref="A11:XFD11"/>
    </sheetView>
  </sheetViews>
  <sheetFormatPr defaultRowHeight="12.75" x14ac:dyDescent="0.25"/>
  <cols>
    <col min="1" max="1" width="1.7109375" style="1" customWidth="1"/>
    <col min="2" max="2" width="3.7109375" style="1" customWidth="1"/>
    <col min="3" max="3" width="5.28515625" style="1" customWidth="1"/>
    <col min="4" max="5" width="3.7109375" style="1" customWidth="1"/>
    <col min="6" max="6" width="16.85546875" style="3" customWidth="1"/>
    <col min="7" max="9" width="10.7109375" style="1" customWidth="1"/>
    <col min="10" max="10" width="9.85546875" style="1" customWidth="1"/>
    <col min="11" max="11" width="10.7109375" style="2" customWidth="1"/>
    <col min="12" max="12" width="7.5703125" style="1" customWidth="1"/>
    <col min="13" max="13" width="8.85546875" style="1" customWidth="1"/>
    <col min="14" max="14" width="10.28515625" style="1" customWidth="1"/>
    <col min="15" max="16" width="10.7109375" style="1" customWidth="1"/>
    <col min="17" max="17" width="1.7109375" style="1" customWidth="1"/>
    <col min="18" max="16384" width="9.140625" style="1"/>
  </cols>
  <sheetData>
    <row r="1" spans="2:21" s="39" customFormat="1" ht="20.100000000000001" customHeight="1" x14ac:dyDescent="0.25">
      <c r="B1" s="253" t="s">
        <v>21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2:21" s="39" customFormat="1" ht="20.100000000000001" customHeight="1" x14ac:dyDescent="0.25"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2:21" s="39" customFormat="1" ht="20.100000000000001" customHeight="1" x14ac:dyDescent="0.25">
      <c r="K3" s="40"/>
    </row>
    <row r="4" spans="2:21" s="28" customFormat="1" ht="20.100000000000001" customHeight="1" x14ac:dyDescent="0.25">
      <c r="B4" s="33" t="s">
        <v>20</v>
      </c>
      <c r="D4" s="34" t="s">
        <v>173</v>
      </c>
      <c r="F4" s="34"/>
      <c r="G4" s="34"/>
      <c r="H4" s="34"/>
      <c r="I4" s="34"/>
      <c r="J4" s="34"/>
      <c r="K4" s="35"/>
      <c r="L4" s="34"/>
      <c r="O4" s="30" t="s">
        <v>19</v>
      </c>
      <c r="P4" s="38"/>
      <c r="R4" s="37"/>
      <c r="S4" s="37"/>
      <c r="T4" s="36"/>
      <c r="U4" s="36"/>
    </row>
    <row r="5" spans="2:21" s="28" customFormat="1" ht="20.100000000000001" customHeight="1" x14ac:dyDescent="0.25">
      <c r="B5" s="33" t="s">
        <v>18</v>
      </c>
      <c r="D5" s="34" t="s">
        <v>174</v>
      </c>
      <c r="K5" s="31"/>
      <c r="O5" s="30" t="s">
        <v>17</v>
      </c>
      <c r="P5" s="35"/>
    </row>
    <row r="6" spans="2:21" s="28" customFormat="1" ht="20.100000000000001" customHeight="1" x14ac:dyDescent="0.25">
      <c r="B6" s="33" t="s">
        <v>16</v>
      </c>
      <c r="D6" s="34" t="s">
        <v>175</v>
      </c>
      <c r="K6" s="31"/>
    </row>
    <row r="7" spans="2:21" s="28" customFormat="1" ht="20.100000000000001" customHeight="1" x14ac:dyDescent="0.25">
      <c r="B7" s="33" t="s">
        <v>15</v>
      </c>
      <c r="D7" s="32" t="s">
        <v>68</v>
      </c>
      <c r="K7" s="31"/>
      <c r="M7" s="30"/>
      <c r="N7" s="30"/>
      <c r="O7" s="30" t="s">
        <v>90</v>
      </c>
      <c r="P7" s="29" t="s">
        <v>91</v>
      </c>
    </row>
    <row r="8" spans="2:21" s="8" customFormat="1" ht="20.100000000000001" customHeight="1" thickBot="1" x14ac:dyDescent="0.3">
      <c r="B8" s="27"/>
      <c r="C8" s="26"/>
      <c r="D8" s="24"/>
      <c r="E8" s="24"/>
      <c r="F8" s="24"/>
      <c r="G8" s="25"/>
      <c r="H8" s="25"/>
      <c r="I8" s="24"/>
      <c r="K8" s="23"/>
    </row>
    <row r="9" spans="2:21" s="8" customFormat="1" ht="20.100000000000001" customHeight="1" x14ac:dyDescent="0.25">
      <c r="B9" s="380" t="s">
        <v>13</v>
      </c>
      <c r="C9" s="381"/>
      <c r="D9" s="381"/>
      <c r="E9" s="381"/>
      <c r="F9" s="381"/>
      <c r="G9" s="384" t="s">
        <v>12</v>
      </c>
      <c r="H9" s="384"/>
      <c r="I9" s="384" t="s">
        <v>11</v>
      </c>
      <c r="J9" s="384" t="s">
        <v>2</v>
      </c>
      <c r="K9" s="384" t="s">
        <v>10</v>
      </c>
      <c r="L9" s="384"/>
      <c r="M9" s="384"/>
      <c r="N9" s="384" t="s">
        <v>9</v>
      </c>
      <c r="O9" s="384" t="s">
        <v>8</v>
      </c>
      <c r="P9" s="386" t="s">
        <v>7</v>
      </c>
    </row>
    <row r="10" spans="2:21" s="8" customFormat="1" ht="20.100000000000001" customHeight="1" thickBot="1" x14ac:dyDescent="0.3">
      <c r="B10" s="382"/>
      <c r="C10" s="383"/>
      <c r="D10" s="383"/>
      <c r="E10" s="383"/>
      <c r="F10" s="383"/>
      <c r="G10" s="22" t="s">
        <v>6</v>
      </c>
      <c r="H10" s="22" t="s">
        <v>5</v>
      </c>
      <c r="I10" s="385"/>
      <c r="J10" s="385"/>
      <c r="K10" s="22" t="s">
        <v>4</v>
      </c>
      <c r="L10" s="22" t="s">
        <v>3</v>
      </c>
      <c r="M10" s="22" t="s">
        <v>2</v>
      </c>
      <c r="N10" s="385"/>
      <c r="O10" s="385"/>
      <c r="P10" s="387"/>
    </row>
    <row r="11" spans="2:21" s="8" customFormat="1" ht="24.95" customHeight="1" x14ac:dyDescent="0.25">
      <c r="B11" s="438" t="s">
        <v>84</v>
      </c>
      <c r="C11" s="439"/>
      <c r="D11" s="439"/>
      <c r="E11" s="439"/>
      <c r="F11" s="440"/>
      <c r="G11" s="11">
        <v>2.5</v>
      </c>
      <c r="H11" s="11">
        <v>1.6</v>
      </c>
      <c r="I11" s="11">
        <v>1</v>
      </c>
      <c r="J11" s="11">
        <f>G11*H11*I11</f>
        <v>4</v>
      </c>
      <c r="K11" s="19"/>
      <c r="L11" s="18"/>
      <c r="M11" s="18"/>
      <c r="N11" s="18"/>
      <c r="O11" s="17"/>
      <c r="P11" s="71"/>
    </row>
    <row r="12" spans="2:21" s="8" customFormat="1" ht="24.95" customHeight="1" x14ac:dyDescent="0.25">
      <c r="B12" s="441" t="s">
        <v>64</v>
      </c>
      <c r="C12" s="442"/>
      <c r="D12" s="442"/>
      <c r="E12" s="442"/>
      <c r="F12" s="443"/>
      <c r="G12" s="21"/>
      <c r="H12" s="21"/>
      <c r="I12" s="20"/>
      <c r="J12" s="17"/>
      <c r="K12" s="41"/>
      <c r="L12" s="41"/>
      <c r="M12" s="41"/>
      <c r="N12" s="42"/>
      <c r="O12" s="10"/>
      <c r="P12" s="71"/>
    </row>
    <row r="13" spans="2:21" s="8" customFormat="1" ht="24.95" customHeight="1" x14ac:dyDescent="0.25">
      <c r="B13" s="444" t="s">
        <v>65</v>
      </c>
      <c r="C13" s="445"/>
      <c r="D13" s="445"/>
      <c r="E13" s="445"/>
      <c r="F13" s="445"/>
      <c r="G13" s="11">
        <v>6</v>
      </c>
      <c r="H13" s="11">
        <v>1</v>
      </c>
      <c r="I13" s="11">
        <v>1</v>
      </c>
      <c r="J13" s="11">
        <f t="shared" ref="J13:J14" si="0">+G13*H13*I13</f>
        <v>6</v>
      </c>
      <c r="K13" s="41"/>
      <c r="L13" s="41"/>
      <c r="M13" s="41"/>
      <c r="N13" s="41"/>
      <c r="O13" s="10"/>
      <c r="P13" s="71"/>
    </row>
    <row r="14" spans="2:21" s="8" customFormat="1" ht="24.95" customHeight="1" x14ac:dyDescent="0.25">
      <c r="B14" s="444" t="s">
        <v>66</v>
      </c>
      <c r="C14" s="445"/>
      <c r="D14" s="445"/>
      <c r="E14" s="445"/>
      <c r="F14" s="445"/>
      <c r="G14" s="11">
        <v>2.6</v>
      </c>
      <c r="H14" s="11">
        <v>0.7</v>
      </c>
      <c r="I14" s="11">
        <v>7</v>
      </c>
      <c r="J14" s="11">
        <f t="shared" si="0"/>
        <v>12.739999999999998</v>
      </c>
      <c r="K14" s="41"/>
      <c r="L14" s="41"/>
      <c r="M14" s="41"/>
      <c r="N14" s="41"/>
      <c r="O14" s="10"/>
      <c r="P14" s="71"/>
    </row>
    <row r="15" spans="2:21" s="8" customFormat="1" ht="24.95" customHeight="1" x14ac:dyDescent="0.25">
      <c r="B15" s="444" t="s">
        <v>67</v>
      </c>
      <c r="C15" s="445"/>
      <c r="D15" s="445"/>
      <c r="E15" s="445"/>
      <c r="F15" s="445"/>
      <c r="G15" s="11">
        <v>2.6</v>
      </c>
      <c r="H15" s="11">
        <v>0.7</v>
      </c>
      <c r="I15" s="11">
        <v>2</v>
      </c>
      <c r="J15" s="11">
        <f>+G15*H15*I15</f>
        <v>3.6399999999999997</v>
      </c>
      <c r="K15" s="11"/>
      <c r="L15" s="11"/>
      <c r="M15" s="11"/>
      <c r="N15" s="11"/>
      <c r="O15" s="10"/>
      <c r="P15" s="71"/>
    </row>
    <row r="16" spans="2:21" s="8" customFormat="1" ht="24.95" customHeight="1" x14ac:dyDescent="0.25">
      <c r="B16" s="427"/>
      <c r="C16" s="428"/>
      <c r="D16" s="428"/>
      <c r="E16" s="428"/>
      <c r="F16" s="429"/>
      <c r="G16" s="11"/>
      <c r="H16" s="11"/>
      <c r="I16" s="11"/>
      <c r="J16" s="11"/>
      <c r="K16" s="11"/>
      <c r="L16" s="11"/>
      <c r="M16" s="11"/>
      <c r="N16" s="11"/>
      <c r="O16" s="10"/>
      <c r="P16" s="71"/>
    </row>
    <row r="17" spans="2:16" s="8" customFormat="1" ht="24.95" customHeight="1" x14ac:dyDescent="0.25">
      <c r="B17" s="427"/>
      <c r="C17" s="428"/>
      <c r="D17" s="428"/>
      <c r="E17" s="428"/>
      <c r="F17" s="429"/>
      <c r="G17" s="11"/>
      <c r="H17" s="11"/>
      <c r="I17" s="11"/>
      <c r="J17" s="11"/>
      <c r="K17" s="11"/>
      <c r="L17" s="11"/>
      <c r="M17" s="11"/>
      <c r="N17" s="11"/>
      <c r="O17" s="10"/>
      <c r="P17" s="71"/>
    </row>
    <row r="18" spans="2:16" s="8" customFormat="1" ht="24.95" customHeight="1" x14ac:dyDescent="0.25">
      <c r="B18" s="427"/>
      <c r="C18" s="428"/>
      <c r="D18" s="428"/>
      <c r="E18" s="428"/>
      <c r="F18" s="429"/>
      <c r="G18" s="11"/>
      <c r="H18" s="11"/>
      <c r="I18" s="11"/>
      <c r="J18" s="11"/>
      <c r="K18" s="11"/>
      <c r="L18" s="11"/>
      <c r="M18" s="11"/>
      <c r="N18" s="11"/>
      <c r="O18" s="10"/>
      <c r="P18" s="71"/>
    </row>
    <row r="19" spans="2:16" s="8" customFormat="1" ht="24.95" customHeight="1" x14ac:dyDescent="0.25">
      <c r="B19" s="427"/>
      <c r="C19" s="428"/>
      <c r="D19" s="428"/>
      <c r="E19" s="428"/>
      <c r="F19" s="429"/>
      <c r="G19" s="11"/>
      <c r="H19" s="11"/>
      <c r="I19" s="11"/>
      <c r="J19" s="11"/>
      <c r="K19" s="11"/>
      <c r="L19" s="11"/>
      <c r="M19" s="11"/>
      <c r="N19" s="11"/>
      <c r="O19" s="10"/>
      <c r="P19" s="71"/>
    </row>
  </sheetData>
  <mergeCells count="18"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7:F17"/>
    <mergeCell ref="B18:F18"/>
    <mergeCell ref="B19:F19"/>
    <mergeCell ref="B11:F11"/>
    <mergeCell ref="B12:F12"/>
    <mergeCell ref="B13:F13"/>
    <mergeCell ref="B14:F14"/>
    <mergeCell ref="B15:F15"/>
    <mergeCell ref="B16:F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26</vt:i4>
      </vt:variant>
    </vt:vector>
  </HeadingPairs>
  <TitlesOfParts>
    <vt:vector size="44" baseType="lpstr">
      <vt:lpstr>RESUMO LEVTO</vt:lpstr>
      <vt:lpstr>IMP-MOV-TER-R00</vt:lpstr>
      <vt:lpstr>IMP-FUN-EST-R00</vt:lpstr>
      <vt:lpstr>IMP-FUN-SAP-R00</vt:lpstr>
      <vt:lpstr>IMP-FUN-BLO-R00</vt:lpstr>
      <vt:lpstr>IMP-FUN-VIG-R00</vt:lpstr>
      <vt:lpstr>IMP-FUN-COR-R00</vt:lpstr>
      <vt:lpstr>IMP-EST-PIL-R00</vt:lpstr>
      <vt:lpstr>IMP-EST-VIG-R00</vt:lpstr>
      <vt:lpstr>IMP-EST-LAJ-R00</vt:lpstr>
      <vt:lpstr>IMP-EST-ESC-R00</vt:lpstr>
      <vt:lpstr>IMP-ALV-R00</vt:lpstr>
      <vt:lpstr>IMP-IMP-R00</vt:lpstr>
      <vt:lpstr>IMP-ESQ-R00</vt:lpstr>
      <vt:lpstr>IMP-REV-R00</vt:lpstr>
      <vt:lpstr>IMP-PAV-R00</vt:lpstr>
      <vt:lpstr>IMP-PAI-R00</vt:lpstr>
      <vt:lpstr>IMPLANTAÇÃO-DIVERSOS-R00</vt:lpstr>
      <vt:lpstr>'IMP-ALV-R00'!Area_de_impressao</vt:lpstr>
      <vt:lpstr>'IMP-ESQ-R00'!Area_de_impressao</vt:lpstr>
      <vt:lpstr>'IMP-EST-ESC-R00'!Area_de_impressao</vt:lpstr>
      <vt:lpstr>'IMP-EST-LAJ-R00'!Area_de_impressao</vt:lpstr>
      <vt:lpstr>'IMP-EST-PIL-R00'!Area_de_impressao</vt:lpstr>
      <vt:lpstr>'IMP-EST-VIG-R00'!Area_de_impressao</vt:lpstr>
      <vt:lpstr>'IMP-FUN-BLO-R00'!Area_de_impressao</vt:lpstr>
      <vt:lpstr>'IMP-FUN-COR-R00'!Area_de_impressao</vt:lpstr>
      <vt:lpstr>'IMP-FUN-EST-R00'!Area_de_impressao</vt:lpstr>
      <vt:lpstr>'IMP-FUN-SAP-R00'!Area_de_impressao</vt:lpstr>
      <vt:lpstr>'IMP-FUN-VIG-R00'!Area_de_impressao</vt:lpstr>
      <vt:lpstr>'IMP-IMP-R00'!Area_de_impressao</vt:lpstr>
      <vt:lpstr>'IMPLANTAÇÃO-DIVERSOS-R00'!Area_de_impressao</vt:lpstr>
      <vt:lpstr>'IMP-MOV-TER-R00'!Area_de_impressao</vt:lpstr>
      <vt:lpstr>'IMP-PAI-R00'!Area_de_impressao</vt:lpstr>
      <vt:lpstr>'IMP-PAV-R00'!Area_de_impressao</vt:lpstr>
      <vt:lpstr>'IMP-REV-R00'!Area_de_impressao</vt:lpstr>
      <vt:lpstr>'RESUMO LEVTO'!Area_de_impressao</vt:lpstr>
      <vt:lpstr>'IMP-ALV-R00'!Titulos_de_impressao</vt:lpstr>
      <vt:lpstr>'IMP-ESQ-R00'!Titulos_de_impressao</vt:lpstr>
      <vt:lpstr>'IMP-IMP-R00'!Titulos_de_impressao</vt:lpstr>
      <vt:lpstr>'IMPLANTAÇÃO-DIVERSOS-R00'!Titulos_de_impressao</vt:lpstr>
      <vt:lpstr>'IMP-PAI-R00'!Titulos_de_impressao</vt:lpstr>
      <vt:lpstr>'IMP-PAV-R00'!Titulos_de_impressao</vt:lpstr>
      <vt:lpstr>'IMP-REV-R00'!Titulos_de_impressao</vt:lpstr>
      <vt:lpstr>'RESUMO LEVTO'!Titulos_de_impressao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 Soares Vieira</dc:creator>
  <cp:lastModifiedBy>THIAGO ALVES SILVA</cp:lastModifiedBy>
  <cp:lastPrinted>2026-03-18T16:28:01Z</cp:lastPrinted>
  <dcterms:created xsi:type="dcterms:W3CDTF">2026-01-26T19:29:30Z</dcterms:created>
  <dcterms:modified xsi:type="dcterms:W3CDTF">2026-03-18T16:28:10Z</dcterms:modified>
</cp:coreProperties>
</file>