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Orçamentária" sheetId="1" state="visible" r:id="rId2"/>
  </sheets>
  <externalReferences>
    <externalReference r:id="rId3"/>
    <externalReference r:id="rId4"/>
  </externalReferences>
  <definedNames>
    <definedName function="false" hidden="false" localSheetId="0" name="_xlnm.Print_Area" vbProcedure="false">'Planilha Orçamentária'!$B$2:$I$127</definedName>
    <definedName function="false" hidden="false" localSheetId="0" name="_xlnm.Print_Titles" vbProcedure="false">'Planilha Orçamentária'!$2:$9</definedName>
    <definedName function="false" hidden="false" name="CONCATENAR" vbProcedure="false">CONCATENATE(#REF!," ",#REF!)</definedName>
    <definedName function="false" hidden="false" name="DATABASE" vbProcedure="false">#REF!</definedName>
    <definedName function="false" hidden="false" name="DATAEMISSAO" vbProcedure="false">#REF!</definedName>
    <definedName function="false" hidden="false" name="DATART" vbProcedure="false">#REF!</definedName>
    <definedName function="false" hidden="false" name="EMPRESAS" vbProcedure="false">OFFSET([1]Cotações!$B$25,0,0):OFFSET([1]Cotações!$H$29,-1,0)</definedName>
    <definedName function="false" hidden="false" name="Import.Município" vbProcedure="false">#REF!</definedName>
    <definedName function="false" hidden="false" name="INDICES" vbProcedure="false">[1]Cotações!$B$22:OFFSET([1]Cotações!$I$24,-1,0)</definedName>
    <definedName function="false" hidden="false" name="LOCALIDADE" vbProcedure="false">#REF!</definedName>
    <definedName function="false" hidden="false" name="NCOMPOSICOES" vbProcedure="false">0</definedName>
    <definedName function="false" hidden="false" name="NCOTACOES" vbProcedure="false">0</definedName>
    <definedName function="false" hidden="false" name="NEMPRESAS" vbProcedure="false">3</definedName>
    <definedName function="false" hidden="false" name="NINDICES" vbProcedure="false">1</definedName>
    <definedName function="false" hidden="false" name="NRELATORIOS" vbProcedure="false">COUNTA([1]Relatórios!$A$1:$A$1048576)-2</definedName>
    <definedName function="false" hidden="false" name="NumerEmpresa" vbProcedure="false">3</definedName>
    <definedName function="false" hidden="false" name="NumerIndice" vbProcedure="false">1</definedName>
    <definedName function="false" hidden="false" name="ORÇAMENTO.BancoRef" vbProcedure="false">'[2]planilha orçamentária'!#ref!</definedName>
    <definedName function="false" hidden="false" name="ORÇAMENTO.CustoUnitario" vbProcedure="false">ROUND('[2]Planilha Orçamentária'!$U1,15-13*'[2]planilha orçamentária'!#ref!)</definedName>
    <definedName function="false" hidden="false" name="REFERENCIA.Descricao" vbProcedure="false">IF(ISNUMBER('[2]Planilha Orçamentária'!$AF1),OFFSET(INDIRECT(ORÇAMENTO.BancoRef),'[2]Planilha Orçamentária'!$AF1-1,3,1),'[2]Planilha Orçamentária'!$AF1)</definedName>
    <definedName function="false" hidden="false" name="REFERENCIA.Unidade" vbProcedure="false">IF(ISNUMBER('[2]Planilha Orçamentária'!$AF1),OFFSET(INDIRECT(ORÇAMENTO.BancoRef),'[2]Planilha Orçamentária'!$AF1-1,4,1),"-")</definedName>
    <definedName function="false" hidden="false" name="RelatoriosFontes" vbProcedure="false">OFFSET([1]Relatórios!$A$5,1,0,NRELATORIOS)</definedName>
    <definedName function="false" hidden="false" name="SENHAGT" vbProcedure="false">"PM2CAIXA"</definedName>
    <definedName function="false" hidden="false" name="SomaAgrup" vbProcedure="false">SUMIF(OFFSET('[2]Planilha Orçamentária'!$C1,1,0,'[2]Planilha Orçamentária'!$D1),"S",OFFSET('[2]Planilha Orçamentária'!A1,1,0,'[2]Planilha Orçamentária'!$D1))</definedName>
    <definedName function="false" hidden="false" name="TIPOORCAMENTO" vbProcedure="false">IF(VALUE(#REF!)=2,"Licitado","Proposto")</definedName>
    <definedName function="false" hidden="false" name="TipoOrçamento" vbProcedure="false">"BASE"</definedName>
    <definedName function="false" hidden="false" name="VTOTAL1" vbProcedure="false">ROUND('[2]Planilha Orçamentária'!$T1*'[2]Planilha Orçamentária'!$W1,15-13*'[2]planilha orçamentária'!#ref!)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<sst xmlns="http://schemas.openxmlformats.org/spreadsheetml/2006/main" count="438" uniqueCount="264">
  <si>
    <r>
      <rPr>
        <b val="true"/>
        <sz val="13"/>
        <rFont val="Arial"/>
        <family val="2"/>
        <charset val="1"/>
      </rPr>
      <t xml:space="preserve">PLANILHA ORÇAMENTÁRIA PARA LICITAÇÃO
</t>
    </r>
    <r>
      <rPr>
        <b val="true"/>
        <sz val="11"/>
        <rFont val="Arial"/>
        <family val="2"/>
        <charset val="1"/>
      </rPr>
      <t xml:space="preserve">Objeto: AMPLIAÇÃO, CONSTRUÇÃO DE UMA SALA DE AULA
              ESCOLA BENVINDA DE M. LOPES CORREA. 
Local: Rua Tubarão, 85 - Bairro: Praia de Pontal do Sul
EMPRESA: </t>
    </r>
  </si>
  <si>
    <t xml:space="preserve">Item</t>
  </si>
  <si>
    <t xml:space="preserve">Código</t>
  </si>
  <si>
    <t xml:space="preserve">Descrição</t>
  </si>
  <si>
    <t xml:space="preserve">Und</t>
  </si>
  <si>
    <t xml:space="preserve">Qtde</t>
  </si>
  <si>
    <t xml:space="preserve">Preço
Unitário
(R$)</t>
  </si>
  <si>
    <t xml:space="preserve">Preço
Total
(R$)</t>
  </si>
  <si>
    <t xml:space="preserve">Ampliação de Sala - ESCOLA BENVINDA DE M. LOPES CORREA Área: 52,00 m²</t>
  </si>
  <si>
    <t xml:space="preserve">1.</t>
  </si>
  <si>
    <t xml:space="preserve">R$/m2</t>
  </si>
  <si>
    <t xml:space="preserve">1.1.</t>
  </si>
  <si>
    <t xml:space="preserve">Serviços Preliminares</t>
  </si>
  <si>
    <t xml:space="preserve">1.1.1</t>
  </si>
  <si>
    <t xml:space="preserve">SINAPI</t>
  </si>
  <si>
    <t xml:space="preserve">103689</t>
  </si>
  <si>
    <t xml:space="preserve">FORNECIMENTO E INSTALAÇÃO DE PLACA DE OBRA COM CHAPA GALVANIZADA E ESTRUTURA DE MADEIRA. </t>
  </si>
  <si>
    <t xml:space="preserve">m²</t>
  </si>
  <si>
    <t xml:space="preserve">1.1.2</t>
  </si>
  <si>
    <t xml:space="preserve">ORSE</t>
  </si>
  <si>
    <t xml:space="preserve">0050</t>
  </si>
  <si>
    <t xml:space="preserve">LOCAÇÃO DE CONSTRUÇÃO DE EDIFICAÇÃO ATÉ 200M2, INCLUSIVE EXECUÇÃO DE GABARITO DE MADEIRA</t>
  </si>
  <si>
    <t xml:space="preserve">1.2.</t>
  </si>
  <si>
    <t xml:space="preserve">Fundações</t>
  </si>
  <si>
    <t xml:space="preserve">1.2.1.</t>
  </si>
  <si>
    <t xml:space="preserve">Sapatas e Pilaretes</t>
  </si>
  <si>
    <t xml:space="preserve">1.2.1.1</t>
  </si>
  <si>
    <t xml:space="preserve">96523</t>
  </si>
  <si>
    <t xml:space="preserve">ESCAVAÇÃO MANUAL PARA BLOCO DE COROAMENTO OU SAPATA, COM PREVISÃO DE FORMA</t>
  </si>
  <si>
    <t xml:space="preserve">m3</t>
  </si>
  <si>
    <t xml:space="preserve">1.2.1.2</t>
  </si>
  <si>
    <t xml:space="preserve">93382</t>
  </si>
  <si>
    <t xml:space="preserve">REATERRO MANUAL DE VALAS, COM COMPACTADOR DE SOLOS DE PERCUSSÃO.</t>
  </si>
  <si>
    <t xml:space="preserve">1.2.1.3</t>
  </si>
  <si>
    <t xml:space="preserve">94962</t>
  </si>
  <si>
    <t xml:space="preserve">CONCRETO MAGRO PARA LASTRO, TRAÇO 1:4,5:4,5 (EM MASSA SECA DE CIMENTO/ AREIA MÉDIA/ BRITA 1) - PREPARO MECÂNICO COM BETONEIRA 400 L.</t>
  </si>
  <si>
    <t xml:space="preserve">1.2.1.4</t>
  </si>
  <si>
    <t xml:space="preserve">96535</t>
  </si>
  <si>
    <t xml:space="preserve">FABRICAÇÃO, MONTAGEM E DESMONTAGEM DE FÔRMA PARA SAPATA, EM MADEIRA SERRADA, E=25 MM, 4 UTILIZAÇÕES.</t>
  </si>
  <si>
    <t xml:space="preserve">m2</t>
  </si>
  <si>
    <t xml:space="preserve">1.2.1.5</t>
  </si>
  <si>
    <t xml:space="preserve">ARMAÇÃO DE BLOCO, VIGA BALDRAME OU SAPATA UTILIZANDO AÇO CA-50 DE 6,3 MM – MONTAGEM</t>
  </si>
  <si>
    <t xml:space="preserve">kg</t>
  </si>
  <si>
    <t xml:space="preserve">1.2.1.8</t>
  </si>
  <si>
    <t xml:space="preserve">94971</t>
  </si>
  <si>
    <t xml:space="preserve">CONCRETO FCK = 25MPA, TRAÇO 1:2,3:2,7 (CIMENTO/ AREIA MÉDIA/ BRITA 1)  - PREPARO MECÂNICO COM BETONEIRA 600 L</t>
  </si>
  <si>
    <t xml:space="preserve">1.2.2.</t>
  </si>
  <si>
    <t xml:space="preserve">Vigas Baldrame</t>
  </si>
  <si>
    <t xml:space="preserve">1.2.2.1</t>
  </si>
  <si>
    <t xml:space="preserve">96525</t>
  </si>
  <si>
    <t xml:space="preserve">ESCAVAÇÃO MECANIZADA PARA VIGA BALDRAME, COM PREVISÃO DE FÔRMA, COM MINI-ESCAVADEIRA</t>
  </si>
  <si>
    <t xml:space="preserve">1.2.2.2</t>
  </si>
  <si>
    <t xml:space="preserve">REATERRO MANUAL DE VALAS COM COMPACTAÇÃO MECANIZADA</t>
  </si>
  <si>
    <t xml:space="preserve">1.2.2.3</t>
  </si>
  <si>
    <t xml:space="preserve">CONCRETO MAGRO PARA LASTRO, TRAÇO 1:4,5:4,5 (CIMENTO / AREIA MÉDIA /  BRITA 1)  - PREPARO MECÂNICO COM BETONEIRA 400 L</t>
  </si>
  <si>
    <t xml:space="preserve">1.2.2.4</t>
  </si>
  <si>
    <t xml:space="preserve">96536</t>
  </si>
  <si>
    <t xml:space="preserve">FABRICAÇÃO, MONTAGEM E DESMONTAGEM DE FÔRMA PARA VIGA BALDRAME, EM MADEIRA SERRADA, E=25 MM, 4 UTILIZAÇÕES</t>
  </si>
  <si>
    <t xml:space="preserve">1.2.2.5</t>
  </si>
  <si>
    <t xml:space="preserve">ARMAÇÃO DE PILAR OU VIGA DE UMA ESTRUTURA CONVENCIONAL DE CONCRETO ARMADO EM UM EDIFÍCIO DE MÚLTIPLOS PAVIMENTOS UTILIZANDO AÇO CA-60 DE 5,0 MM - MONTAGEM</t>
  </si>
  <si>
    <t xml:space="preserve">1.2.2.6</t>
  </si>
  <si>
    <t xml:space="preserve">96545</t>
  </si>
  <si>
    <t xml:space="preserve">ARMAÇÃO DE BLOCO, VIGA BALDRAME OU SAPATA UTILIZANDO AÇO CA-50 DE 8 MM - MONTAGEM</t>
  </si>
  <si>
    <t xml:space="preserve">1.2.2.7</t>
  </si>
  <si>
    <t xml:space="preserve">1.2.2.8</t>
  </si>
  <si>
    <t xml:space="preserve">98554</t>
  </si>
  <si>
    <t xml:space="preserve">IMPERMEABILIZAÇÃO DE SUPERFÍCIE COM MEMBRANA À BASE DE RESINA ACRÍLICA, 3 DEMÃOS</t>
  </si>
  <si>
    <t xml:space="preserve">1.3.</t>
  </si>
  <si>
    <t xml:space="preserve">Superestrutura</t>
  </si>
  <si>
    <t xml:space="preserve">1.3.1.</t>
  </si>
  <si>
    <t xml:space="preserve">Pilares</t>
  </si>
  <si>
    <t xml:space="preserve">1.3.1.1</t>
  </si>
  <si>
    <t xml:space="preserve">92419</t>
  </si>
  <si>
    <t xml:space="preserve">MONTAGEM E DESMONTAGEM DE FÔRMA DE PILARES RETANGULARES E ESTRUTURAS SIMILARES, PÉ-DIREITO SIMPLES, EM CHAPA DE MADEIRA COMPENSADA RESINADA, 4 UTILIZAÇÕES</t>
  </si>
  <si>
    <t xml:space="preserve">1.3.1.2</t>
  </si>
  <si>
    <t xml:space="preserve">1.3.1.3</t>
  </si>
  <si>
    <t xml:space="preserve">ARMAÇÃO DE PILAR OU VIGA DE UMA ESTRUTURA CONVENCIONAL DE CONCRETO ARMADO EM UM EDIFÍCIO DE MÚLTIPLOS PAVIMENTOS UTILIZANDO AÇO CA-50 DE 10,0 MM</t>
  </si>
  <si>
    <t xml:space="preserve">1.3.1.4</t>
  </si>
  <si>
    <t xml:space="preserve">1.3.2.</t>
  </si>
  <si>
    <t xml:space="preserve">Vigas </t>
  </si>
  <si>
    <t xml:space="preserve">1.3.2.1</t>
  </si>
  <si>
    <t xml:space="preserve">FABRICAÇÃO DE FÔRMA PARA VIGAS, EM CHAPA DE MADEIRA COMPENSADA RESINADA, E = 17 MM, 4 UTILIZAÇÕES</t>
  </si>
  <si>
    <t xml:space="preserve">1.3.2.2</t>
  </si>
  <si>
    <t xml:space="preserve">1.3.2.3</t>
  </si>
  <si>
    <t xml:space="preserve">ARMAÇÃO DE PILAR OU VIGA DE UMA ESTRUTURA CONVENCIONAL DE CONCRETO ARMADO EM UM EDIFÍCIO DE MÚLTIPLOS PAVIMENTOS UTILIZANDO AÇO CA-50 DE 8,0 MM - MONTAGEM</t>
  </si>
  <si>
    <t xml:space="preserve">1.3.2.4</t>
  </si>
  <si>
    <t xml:space="preserve">1.3.2.5</t>
  </si>
  <si>
    <t xml:space="preserve">1.3.3.</t>
  </si>
  <si>
    <t xml:space="preserve">Lajes</t>
  </si>
  <si>
    <t xml:space="preserve">1.3.3.1</t>
  </si>
  <si>
    <t xml:space="preserve">LAJE PRÉ-FABRICADA TRELIÇADA PARA PISO OU COBERTURA, INTEREIXO 38CM, 
H=12cM, EL. ENCHIMENTO EM EPS H=8cm, INCLUSIVE ESCORAMENTO EM MADEIRA E 
CAPEAMENTO 4cm</t>
  </si>
  <si>
    <t xml:space="preserve">1.3.4.</t>
  </si>
  <si>
    <t xml:space="preserve">Pilaretes Beiral</t>
  </si>
  <si>
    <t xml:space="preserve">1.3.4.1</t>
  </si>
  <si>
    <t xml:space="preserve">SINAPI-I</t>
  </si>
  <si>
    <t xml:space="preserve">TUBO PVC SERIE NORMAL, DN 100 MM, PARA ESGOTO PREDIAL (NBR 5688) </t>
  </si>
  <si>
    <t xml:space="preserve">m</t>
  </si>
  <si>
    <t xml:space="preserve">1.3.4.2</t>
  </si>
  <si>
    <t xml:space="preserve">1.3.4.3</t>
  </si>
  <si>
    <t xml:space="preserve">1.3.4.4</t>
  </si>
  <si>
    <t xml:space="preserve">1.4.</t>
  </si>
  <si>
    <t xml:space="preserve">Cobertura</t>
  </si>
  <si>
    <t xml:space="preserve">1.4.1</t>
  </si>
  <si>
    <t xml:space="preserve">100382</t>
  </si>
  <si>
    <t xml:space="preserve">FABRICAÇÃO E INSTALAÇÃO DE PONTALETES DE MADEIRA NÃO APARELHADA PARA TELHADOS COM ATÉ 2 ÁGUAS E COM TELHA ONDULADA DE FIBROCIMENTO, ALUMÍNIO OU PLÁSTICA EM EDIFÍCIO RESIDENCIAL TÉRREO, INCLUSO TRANSPORTE VERTICAL</t>
  </si>
  <si>
    <t xml:space="preserve">1.4.2</t>
  </si>
  <si>
    <t xml:space="preserve">92544</t>
  </si>
  <si>
    <t xml:space="preserve">TRAMA DE MADEIRA COMPOSTA POR TERÇAS PARA TELHADOS DE ATÉ 2 ÁGUAS PARA TELHA ONDULADA DE FIBROCIMENTO, METÁLICA, PLÁSTICA OU TERMOACÚSTICA, INCLUSO TRANSPORTE VERTICAL</t>
  </si>
  <si>
    <t xml:space="preserve">1.4.3</t>
  </si>
  <si>
    <t xml:space="preserve">TELHAMENTO COM TELHA ONDULADA DE FIBROCIMENTO E = 6 MM, COM RECOBRIMENTO LATERAL DE 1/4 DE ONDA PARA TELHADO COM INCLINAÇÃO MAIOR QUE 10°, COM ATÉ 2 ÁGUAS, INCLUSO IÇAMENTO.</t>
  </si>
  <si>
    <t xml:space="preserve">1.5.</t>
  </si>
  <si>
    <t xml:space="preserve">Paredes e Divisórias</t>
  </si>
  <si>
    <t xml:space="preserve">1.5.1.</t>
  </si>
  <si>
    <t xml:space="preserve">Paredes em Alvenaria</t>
  </si>
  <si>
    <t xml:space="preserve">1.5.1.1</t>
  </si>
  <si>
    <t xml:space="preserve">ALVENARIA DE VEDAÇÃO DE BLOCOS CERÂMICOS FURADOS NA VERTICAL DE 14X19X39 CM (ESPESSURA 14 CM) E ARGAMASSA DE ASSENTAMENTO COM PREPARO EM BETONEIRA</t>
  </si>
  <si>
    <t xml:space="preserve">1.5.1.2</t>
  </si>
  <si>
    <t xml:space="preserve">VERGA PRÉ-MOLDADA PARA JANELAS COM ATÉ 1,5 M DE VÃO.</t>
  </si>
  <si>
    <t xml:space="preserve">1.5.1.3</t>
  </si>
  <si>
    <t xml:space="preserve">93184</t>
  </si>
  <si>
    <t xml:space="preserve">VERGA PRÉ-MOLDADA PARA PORTAS COM ATÉ 1,5 M DE VÃO</t>
  </si>
  <si>
    <t xml:space="preserve">1.6.</t>
  </si>
  <si>
    <t xml:space="preserve">Revestimentos Internos</t>
  </si>
  <si>
    <t xml:space="preserve">1.6.1.</t>
  </si>
  <si>
    <t xml:space="preserve">Revestimentos de Paredes</t>
  </si>
  <si>
    <t xml:space="preserve">1.6.1.1</t>
  </si>
  <si>
    <t xml:space="preserve">CHAPISCO APLICADO EM ALVENARIA E ESTRUTURA, COM ROLO PARA TEXTURA ACRÍLICA. ARGAMASSA INDUSTRIALIZADA COM PREPARO MANUAL</t>
  </si>
  <si>
    <t xml:space="preserve">1.6.1.2</t>
  </si>
  <si>
    <t xml:space="preserve">MASSA ÚNICA, PARA RECEBIMENTO DE PINTURA, EM ARGAMASSA TRAÇO 1:2:8, PREPARO MECÂNICO COM BETONEIRA 400L, APLICADA MANUALMENTE EM FACES INTERNAS DE PAREDES, ESPESSURA DE 10MM, COM EXECUÇÃO DE TALISCAS</t>
  </si>
  <si>
    <t xml:space="preserve">1.6.1.3</t>
  </si>
  <si>
    <t xml:space="preserve">REVESTIMENTO CERÂMICO PARA PAREDES EXTERNAS EM PASTILHAS DE PORCELANA 5 X 5 CM (PLACAS DE 30 X 30 CM), ALINHADAS A PRUMO.</t>
  </si>
  <si>
    <t xml:space="preserve">1.6.2.</t>
  </si>
  <si>
    <t xml:space="preserve">Revestimentos de Tetos</t>
  </si>
  <si>
    <t xml:space="preserve">1.6.2.1</t>
  </si>
  <si>
    <t xml:space="preserve">87882</t>
  </si>
  <si>
    <t xml:space="preserve">CHAPISCO APLICADO NO TETO, COM ROLO PARA TEXTURA ACRÍLICA. ARGAMASSA TRAÇO 1:4 E EMULSÃO POLIMÉRICA (ADESIVO) COM PREPARO EM BETONEIRA 400L</t>
  </si>
  <si>
    <t xml:space="preserve">1.6.2.2</t>
  </si>
  <si>
    <t xml:space="preserve">90408</t>
  </si>
  <si>
    <t xml:space="preserve">MASSA ÚNICA, PARA RECEBIMENTO DE PINTURA, EM ARGAMASSA TRAÇO 1:2:8, PREPARO MECÂNICO COM BETONEIRA 400L, APLICADA MANUALMENTE EM TETO, ESP. DE 10MM, COM EXECUÇÃO DE TALISCAS</t>
  </si>
  <si>
    <t xml:space="preserve">1.7.</t>
  </si>
  <si>
    <t xml:space="preserve">Revestimentos de Fachadas</t>
  </si>
  <si>
    <t xml:space="preserve">1.7.1</t>
  </si>
  <si>
    <t xml:space="preserve">CHAPISCO APLICADO NO TETO OU EM ALVENARIA E ESTRUTURA, COM ROLO PARA TEXTURA ACRÍLICA. ARGAMASSA INDUSTRIALIZADA COM PREPARO MANUAL</t>
  </si>
  <si>
    <t xml:space="preserve">1.7.2</t>
  </si>
  <si>
    <t xml:space="preserve">87797</t>
  </si>
  <si>
    <t xml:space="preserve">EMBOÇO OU MASSA ÚNICA EM ARGAMASSA TRAÇO 1:2:8, PREPARO MECÂNICO COM BETONEIRA 400 L, APLICADA MANUALMENTE EM PANOS CEGOS DE FACHADA (SEM PRESENÇA DE VÃOS), ESPESSURA DE 35 MM</t>
  </si>
  <si>
    <t xml:space="preserve">1.7.3</t>
  </si>
  <si>
    <t xml:space="preserve">1.8.</t>
  </si>
  <si>
    <t xml:space="preserve">Pisos</t>
  </si>
  <si>
    <t xml:space="preserve">1.8.1.</t>
  </si>
  <si>
    <t xml:space="preserve">Revestimento de Pisos Internos</t>
  </si>
  <si>
    <t xml:space="preserve">1.8.1.1</t>
  </si>
  <si>
    <t xml:space="preserve">96622</t>
  </si>
  <si>
    <t xml:space="preserve">LASTRO COM MATERIAL GRANULAR, APLICADO EM PISOS OU LAJES SOBRE SOLO, ESPESSURA DE 5 CM</t>
  </si>
  <si>
    <t xml:space="preserve">1.8.1.2</t>
  </si>
  <si>
    <t xml:space="preserve">97096</t>
  </si>
  <si>
    <t xml:space="preserve">CONCRETAGEM DE RADIER, PISO DE CONCRETO OU LAJE SOBRE SOLO, FCK 30 MPA - LANÇAMENTO, ADENSAMENTO E ACABAMENTO. </t>
  </si>
  <si>
    <t xml:space="preserve">1.8.1.3</t>
  </si>
  <si>
    <t xml:space="preserve">87247</t>
  </si>
  <si>
    <t xml:space="preserve">REVESTIMENTO CERÂMICO PARA PISO COM PLACAS TIPO ESMALTADA EXTRA DE DIMENSÕES 45X45 CM APLICADA EM AMBIENTES DE ÁREA ENTRE 5 M2 E 10 M2</t>
  </si>
  <si>
    <t xml:space="preserve">1.8.2.</t>
  </si>
  <si>
    <t xml:space="preserve">Revestimento de Pisos Externos</t>
  </si>
  <si>
    <t xml:space="preserve">1.9</t>
  </si>
  <si>
    <t xml:space="preserve">Esquadrias</t>
  </si>
  <si>
    <t xml:space="preserve">1.9.1</t>
  </si>
  <si>
    <t xml:space="preserve">Esquadrias de Madeira</t>
  </si>
  <si>
    <t xml:space="preserve">1.9.1.1</t>
  </si>
  <si>
    <t xml:space="preserve">KIT DE PORTA DE MADEIRA PARA PINTURA, SEMI-OCA (PESADA OU SUPERPESADA), PADRÃO POPULAR, 80X210CM, ESPESSURA DE 3,5CM, ITENS INCLUSOS: DOBRADIÇAS, MONTAGEM E INSTALAÇÃO DO BATENTE, FECHADURA COM EXECUÇÃO DO FURO - FORNECIMENTO E INSTALAÇÃO</t>
  </si>
  <si>
    <t xml:space="preserve">und</t>
  </si>
  <si>
    <t xml:space="preserve">1.9.2</t>
  </si>
  <si>
    <t xml:space="preserve">Esquadrias de Alumínio</t>
  </si>
  <si>
    <t xml:space="preserve">1.9.2.1</t>
  </si>
  <si>
    <t xml:space="preserve">94569</t>
  </si>
  <si>
    <t xml:space="preserve">JANELA DE ALUMÍNIO DE CORRER COM 2 FOLHAS PARA VIDROS, COM VIDROS, BATENTE, ACABAMENTO COM ACETATO OU BRILHANTE E FERRAGENS. FORNECIMENTO E INSTALAÇÃO.</t>
  </si>
  <si>
    <t xml:space="preserve">1.9.3.</t>
  </si>
  <si>
    <t xml:space="preserve">Soleira e Peitoril</t>
  </si>
  <si>
    <t xml:space="preserve">1.9.3.1</t>
  </si>
  <si>
    <t xml:space="preserve">PEITORIL GRANITO CINZA POLIDO, C/ LARGURA = 17 CM, ESP = 2 CM </t>
  </si>
  <si>
    <t xml:space="preserve">1.9.3.2</t>
  </si>
  <si>
    <t xml:space="preserve">SOLEIRA (FILETE) EM GRANITO CINZA ANDORINHA, L = 7 CM, E = 2 CM</t>
  </si>
  <si>
    <t xml:space="preserve">1.10.</t>
  </si>
  <si>
    <t xml:space="preserve">Pinturas</t>
  </si>
  <si>
    <t xml:space="preserve">1.10.1</t>
  </si>
  <si>
    <t xml:space="preserve">Pinturas de Tetos</t>
  </si>
  <si>
    <t xml:space="preserve">1.10.1.1</t>
  </si>
  <si>
    <t xml:space="preserve">88494</t>
  </si>
  <si>
    <t xml:space="preserve">APLICAÇÃO E LIXAMENTO DE MASSA LÁTEX EM TETO, UMA DEMÃO</t>
  </si>
  <si>
    <t xml:space="preserve">1.10.1.2</t>
  </si>
  <si>
    <t xml:space="preserve">PINTURA LÁTEX ACRÍLICA STANDARD, APLICAÇÃO MANUAL EM TETO, DUAS DEMÃOS. </t>
  </si>
  <si>
    <t xml:space="preserve">1.10.2</t>
  </si>
  <si>
    <t xml:space="preserve">Pinturas de Paredes Internas</t>
  </si>
  <si>
    <t xml:space="preserve">1.10.2.2</t>
  </si>
  <si>
    <t xml:space="preserve">TEXTURA ACRÍLICA, APLICAÇÃO MANUAL EM PAREDE, UMA DEMÃO</t>
  </si>
  <si>
    <t xml:space="preserve">1.10.3.</t>
  </si>
  <si>
    <t xml:space="preserve">Pinturas de Paredes Externas (Fachadas)</t>
  </si>
  <si>
    <t xml:space="preserve">1.10.3.2</t>
  </si>
  <si>
    <t xml:space="preserve">1.10.4</t>
  </si>
  <si>
    <t xml:space="preserve">Pinturas de Esquadrias de Madeira</t>
  </si>
  <si>
    <t xml:space="preserve">1.10.4.1</t>
  </si>
  <si>
    <t xml:space="preserve">102229</t>
  </si>
  <si>
    <t xml:space="preserve">PINTURA TINTA DE ACABAMENTO (PIGMENTADA) ESMALTE SINTÉTICO ACETINADO EM MADEIRA, 3 DEMÃOS. </t>
  </si>
  <si>
    <t xml:space="preserve">1.11</t>
  </si>
  <si>
    <t xml:space="preserve">Instalações de Águas Pluviais</t>
  </si>
  <si>
    <t xml:space="preserve">1.11.1.1</t>
  </si>
  <si>
    <t xml:space="preserve">94228</t>
  </si>
  <si>
    <t xml:space="preserve">CALHA EM CHAPA DE AÇO GALVANIZADO NÚMERO 24, DESENVOLVIMENTO DE 50 CM, INCLUSO TRANSPORTE VERTICAL. </t>
  </si>
  <si>
    <t xml:space="preserve">1.11.1.2</t>
  </si>
  <si>
    <t xml:space="preserve">89578</t>
  </si>
  <si>
    <t xml:space="preserve">TUBO PVC, SÉRIE R, ÁGUA PLUVIAL, DN 100 MM, FORNECIDO E INSTALADO EM CONDUTORES VERTICAIS DE ÁGUAS PLUVIAIS. AF_06/2022</t>
  </si>
  <si>
    <t xml:space="preserve">1.11.1.3</t>
  </si>
  <si>
    <t xml:space="preserve">89529</t>
  </si>
  <si>
    <t xml:space="preserve">JOELHO 90 GRAUS, PVC, SERIE R, ÁGUA PLUVIAL, DN 100 MM, JUNTA ELÁSTICA, FORNECIDO E INSTALADO EM RAMAL DE ENCAMINHAMENTO. AF_06/2022</t>
  </si>
  <si>
    <t xml:space="preserve">1.11.1.4</t>
  </si>
  <si>
    <t xml:space="preserve">RUFO EM CHAPA AÇO GALVANIZADO Nº24 COM DESENVOLVIMENTO 25CM </t>
  </si>
  <si>
    <t xml:space="preserve">1.12.</t>
  </si>
  <si>
    <t xml:space="preserve">Instalações Elétricas</t>
  </si>
  <si>
    <t xml:space="preserve">1.12.1</t>
  </si>
  <si>
    <t xml:space="preserve">Entrada de Energia</t>
  </si>
  <si>
    <t xml:space="preserve">1.12.1.1</t>
  </si>
  <si>
    <t xml:space="preserve">QUADRO DE DISTRIBUIÇÃO DE ENERGIA EM PVC, DE EMBUTIR, SEM BARRAMENTO, PARA 4 DISJUNTORES - FORNECIMENTO E INSTALAÇÃO. </t>
  </si>
  <si>
    <t xml:space="preserve">1.12.1.2</t>
  </si>
  <si>
    <t xml:space="preserve">DISJUNTOR BIPOLAR TIPO DIN, CORRENTE NOMINAL DE 32A - FORNECIMENTO E INSTALAÇÃO</t>
  </si>
  <si>
    <t xml:space="preserve">1.12.1.3</t>
  </si>
  <si>
    <t xml:space="preserve">DISJUNTOR MONOPOLAR TIPO DIN, CORRENTE NOMINAL DE 10A - FORNECIMENTO E INSTALAÇÃO</t>
  </si>
  <si>
    <t xml:space="preserve">1.12.2</t>
  </si>
  <si>
    <t xml:space="preserve">Iluminação e Tomadas</t>
  </si>
  <si>
    <t xml:space="preserve">1.12.2.1</t>
  </si>
  <si>
    <t xml:space="preserve">LUMINÁRIA TIPO PLAFON, DE SOBREPOR, COM 1 LÂMPADA LED DE 12/13 W, SEM REATOR - FORNECIMENTO E INSTALAÇÃO</t>
  </si>
  <si>
    <t xml:space="preserve">1.12.2.2</t>
  </si>
  <si>
    <t xml:space="preserve">INTERRUPTOR SIMPLES (2 MÓDULOS), 10A/250V, INCLUINDO SUPORTE E PLACA - FORNECIMENTO E INSTALAÇÃO</t>
  </si>
  <si>
    <t xml:space="preserve">1.12.2.3</t>
  </si>
  <si>
    <t xml:space="preserve">TOMADA MÉDIA DE EMBUTIR (1 MÓDULO), 2P+T 10 A, INCLUINDO SUPORTE E PLACA - FORNECIMENTO E INSTALAÇÃO</t>
  </si>
  <si>
    <t xml:space="preserve">1.12.2.4</t>
  </si>
  <si>
    <t xml:space="preserve">TOMADA BAIXA DE EMBUTIR (1 MÓDULO), 2P+T 10 A, SEM SUPORTE E SEM PLACA - FORNECIMENTO E INSTALAÇÃO</t>
  </si>
  <si>
    <t xml:space="preserve">1.12.2.5</t>
  </si>
  <si>
    <t xml:space="preserve">TOMADA ALTA DE EMBUTIR (1 MÓDULO), 2P+T 20 A, INCLUINDO SUPORTE E PLACA - FORNECIMENTO E INSTALAÇÃO. AF_12/2015</t>
  </si>
  <si>
    <t xml:space="preserve">1.12.2.6</t>
  </si>
  <si>
    <t xml:space="preserve">CAIXA RETANGULAR 4" X 2" MÉDIA (1,30 M DO PISO), PVC, INSTALADA EM PAREDE - FORNECIMENTO E INSTALAÇÃO</t>
  </si>
  <si>
    <t xml:space="preserve">1.12.2.7</t>
  </si>
  <si>
    <t xml:space="preserve">91941</t>
  </si>
  <si>
    <t xml:space="preserve">CAIXA RETANGULAR 4" X 2" BAIXA (0,30 M DO PISO), PVC, INSTALADA EM PAREDE - FORNECIMENTO E INSTALAÇÃO. AF_03/2023</t>
  </si>
  <si>
    <t xml:space="preserve">1.12.3</t>
  </si>
  <si>
    <t xml:space="preserve">Encaminhamento - Cabos e Eletrodutos</t>
  </si>
  <si>
    <t xml:space="preserve">1.12.3.1</t>
  </si>
  <si>
    <t xml:space="preserve">CABO DE COBRE FLEXÍVEL ISOLADO, 10 MM², ANTI-CHAMA 0,6/1,0 KV, PARA DISTRIBUIÇÃO - FORNECIMENTO E INSTALAÇÃO. AF_12/2015</t>
  </si>
  <si>
    <t xml:space="preserve">1.12.3.2</t>
  </si>
  <si>
    <t xml:space="preserve">ELETRODUTO FLEXÍVEL CORRUGADO, PVC, DN 25 MM (3/4"), P/ CIRCUITOS TERMINAIS, INSTALADO EM LAJE - FORNECIMENTO E INSTALAÇÃO</t>
  </si>
  <si>
    <t xml:space="preserve">1.12.3.3</t>
  </si>
  <si>
    <t xml:space="preserve">91850</t>
  </si>
  <si>
    <t xml:space="preserve">ELETRODUTO FLEXÍVEL CORRUGADO, PEAD, DN 40 MM (1 1/4"), PARA CIRCUITOS TERMINAIS, INSTALADO EM LAJE - FORNECIMENTO E INSTALAÇÃO. </t>
  </si>
  <si>
    <t xml:space="preserve">1.12.3.5</t>
  </si>
  <si>
    <t xml:space="preserve">91936</t>
  </si>
  <si>
    <t xml:space="preserve">CAIXA OCTOGONAL 4" X 4", PVC, INSTALADA EM LAJE - FORNECIMENTO E INSTALAÇÃO. </t>
  </si>
  <si>
    <t xml:space="preserve">1.12.3.11</t>
  </si>
  <si>
    <t xml:space="preserve">CABO DE COBRE FLEXÍVEL ISOLADO, 1,5 MM², ANTI-CHAMA 450/750 V, PARA CIRCUITOS TERMINAIS - FORNECIMENTO E INSTALAÇÃO</t>
  </si>
  <si>
    <t xml:space="preserve">1.12.3.12</t>
  </si>
  <si>
    <t xml:space="preserve">CABO DE COBRE FLEXÍVEL ISOLADO, 2,5 MM², ANTI-CHAMA 450/750 V, PARA CIRCUITOS TERMINAIS - FORNECIMENTO E INSTALAÇÃO</t>
  </si>
  <si>
    <t xml:space="preserve">1.13</t>
  </si>
  <si>
    <t xml:space="preserve">Serviços Finais</t>
  </si>
  <si>
    <t xml:space="preserve">1.13.1</t>
  </si>
  <si>
    <t xml:space="preserve">Limpeza Final da Obra</t>
  </si>
  <si>
    <t xml:space="preserve">1.13.1.1</t>
  </si>
  <si>
    <t xml:space="preserve">99803</t>
  </si>
  <si>
    <t xml:space="preserve">LIMPEZA DE PISO CERÂMICO OU PORCELANATO COM PANO ÚMIDO.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</si>
</sst>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_(&quot;R$ &quot;* #,##0.00_);_(&quot;R$ &quot;* \(#,##0.00\);_(&quot;R$ &quot;* \-??_);_(@_)"/>
    <numFmt numFmtId="166" formatCode="0%"/>
    <numFmt numFmtId="167" formatCode="_-* #,##0.00_-;\-* #,##0.00_-;_-* \-??_-;_-@_-"/>
    <numFmt numFmtId="168" formatCode="0.00%"/>
    <numFmt numFmtId="169" formatCode="0.0%"/>
    <numFmt numFmtId="170" formatCode="0"/>
    <numFmt numFmtId="171" formatCode="0.0"/>
    <numFmt numFmtId="172" formatCode="@"/>
  </numFmts>
  <fonts count="18">
    <font>
      <sz val="10"/>
      <color rgb="FF000000"/>
      <name val="Times New Roman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1"/>
    </font>
    <font>
      <sz val="9"/>
      <name val="Arial"/>
      <family val="2"/>
      <charset val="1"/>
    </font>
    <font>
      <b val="true"/>
      <sz val="13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8.5"/>
      <name val="Arial"/>
      <family val="2"/>
      <charset val="1"/>
    </font>
    <font>
      <b val="true"/>
      <sz val="9"/>
      <name val="Arial"/>
      <family val="2"/>
      <charset val="1"/>
    </font>
    <font>
      <sz val="9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9"/>
      <color rgb="FF000000"/>
      <name val="Arial"/>
      <family val="2"/>
      <charset val="1"/>
    </font>
    <font>
      <b val="true"/>
      <sz val="10"/>
      <color rgb="FF000000"/>
      <name val="Times New Roman"/>
      <family val="1"/>
      <charset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2DCDB"/>
        <bgColor rgb="FFD9D9D9"/>
      </patternFill>
    </fill>
    <fill>
      <patternFill patternType="solid">
        <fgColor rgb="FFD9D9D9"/>
        <bgColor rgb="FFC6D9F1"/>
      </patternFill>
    </fill>
    <fill>
      <patternFill patternType="solid">
        <fgColor rgb="FF8EB4E3"/>
        <bgColor rgb="FF9999FF"/>
      </patternFill>
    </fill>
    <fill>
      <patternFill patternType="solid">
        <fgColor rgb="FFB9CDE5"/>
        <bgColor rgb="FFC5D9F0"/>
      </patternFill>
    </fill>
    <fill>
      <patternFill patternType="solid">
        <fgColor rgb="FFC5D9F0"/>
        <bgColor rgb="FFC6D9F1"/>
      </patternFill>
    </fill>
    <fill>
      <patternFill patternType="solid">
        <fgColor rgb="FFFFBF00"/>
        <bgColor rgb="FFFFC000"/>
      </patternFill>
    </fill>
    <fill>
      <patternFill patternType="solid">
        <fgColor rgb="FFC6D9F1"/>
        <bgColor rgb="FFC5D9F0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rgb="FFFFBF00"/>
      </patternFill>
    </fill>
  </fills>
  <borders count="32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hair"/>
      <bottom style="hair"/>
      <diagonal/>
    </border>
    <border diagonalUp="false" diagonalDown="false">
      <left/>
      <right style="thin"/>
      <top style="hair"/>
      <bottom style="hair"/>
      <diagonal/>
    </border>
    <border diagonalUp="false" diagonalDown="false">
      <left style="thin"/>
      <right style="medium"/>
      <top style="hair"/>
      <bottom style="hair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hair"/>
      <diagonal/>
    </border>
    <border diagonalUp="false" diagonalDown="false">
      <left/>
      <right style="thin"/>
      <top/>
      <bottom style="hair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/>
      <bottom style="hair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tru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true"/>
    </xf>
    <xf numFmtId="167" fontId="0" fillId="0" borderId="0" xfId="15" applyFont="false" applyBorder="true" applyAlignment="true" applyProtection="true">
      <alignment horizontal="left" vertical="center" textRotation="0" wrapText="false" indent="0" shrinkToFit="false"/>
      <protection locked="true" hidden="true"/>
    </xf>
    <xf numFmtId="164" fontId="0" fillId="2" borderId="1" xfId="0" applyFont="false" applyBorder="true" applyAlignment="true" applyProtection="true">
      <alignment horizontal="center" vertical="center" textRotation="0" wrapText="false" indent="0" shrinkToFit="false"/>
      <protection locked="true" hidden="true"/>
    </xf>
    <xf numFmtId="164" fontId="0" fillId="2" borderId="2" xfId="0" applyFont="false" applyBorder="true" applyAlignment="true" applyProtection="true">
      <alignment horizontal="left" vertical="center" textRotation="0" wrapText="false" indent="0" shrinkToFit="false"/>
      <protection locked="true" hidden="true"/>
    </xf>
    <xf numFmtId="167" fontId="0" fillId="2" borderId="3" xfId="15" applyFont="false" applyBorder="true" applyAlignment="true" applyProtection="true">
      <alignment horizontal="left" vertical="center" textRotation="0" wrapText="false" indent="0" shrinkToFit="false"/>
      <protection locked="true" hidden="true"/>
    </xf>
    <xf numFmtId="164" fontId="0" fillId="3" borderId="0" xfId="0" applyFont="fals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0" fillId="0" borderId="4" xfId="0" applyFont="false" applyBorder="true" applyAlignment="true" applyProtection="true">
      <alignment horizontal="center" vertical="center" textRotation="0" wrapText="false" indent="0" shrinkToFit="false"/>
      <protection locked="true" hidden="true"/>
    </xf>
    <xf numFmtId="164" fontId="8" fillId="0" borderId="0" xfId="0" applyFont="true" applyBorder="true" applyAlignment="true" applyProtection="true">
      <alignment horizontal="left" vertical="top" textRotation="0" wrapText="true" indent="2" shrinkToFit="false"/>
      <protection locked="true" hidden="true"/>
    </xf>
    <xf numFmtId="164" fontId="9" fillId="0" borderId="0" xfId="0" applyFont="true" applyBorder="false" applyAlignment="true" applyProtection="true">
      <alignment horizontal="general" vertical="top" textRotation="0" wrapText="true" indent="0" shrinkToFit="false"/>
      <protection locked="true" hidden="true"/>
    </xf>
    <xf numFmtId="164" fontId="9" fillId="0" borderId="0" xfId="0" applyFont="true" applyBorder="false" applyAlignment="true" applyProtection="true">
      <alignment horizontal="left" vertical="top" textRotation="0" wrapText="true" indent="1" shrinkToFit="false"/>
      <protection locked="true" hidden="true"/>
    </xf>
    <xf numFmtId="164" fontId="9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true"/>
    </xf>
    <xf numFmtId="167" fontId="0" fillId="0" borderId="5" xfId="15" applyFont="false" applyBorder="true" applyAlignment="true" applyProtection="true">
      <alignment horizontal="center" vertical="center" textRotation="0" wrapText="false" indent="0" shrinkToFit="false"/>
      <protection locked="true" hidden="true"/>
    </xf>
    <xf numFmtId="168" fontId="1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true"/>
    </xf>
    <xf numFmtId="168" fontId="0" fillId="0" borderId="5" xfId="15" applyFont="fals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true"/>
    </xf>
    <xf numFmtId="167" fontId="0" fillId="0" borderId="5" xfId="15" applyFont="fals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0" fillId="2" borderId="4" xfId="0" applyFont="fals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1" fillId="2" borderId="6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12" fillId="4" borderId="7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4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4" borderId="9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4" borderId="8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12" fillId="4" borderId="10" xfId="15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3" fillId="0" borderId="2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12" fillId="0" borderId="2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13" fillId="0" borderId="0" xfId="0" applyFont="true" applyBorder="false" applyAlignment="true" applyProtection="true">
      <alignment horizontal="left" vertical="center" textRotation="0" wrapText="true" indent="0" shrinkToFit="false"/>
      <protection locked="true" hidden="true"/>
    </xf>
    <xf numFmtId="167" fontId="13" fillId="0" borderId="5" xfId="15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14" fillId="0" borderId="0" xfId="0" applyFont="true" applyBorder="false" applyAlignment="true" applyProtection="true">
      <alignment horizontal="left" vertical="center" textRotation="0" wrapText="false" indent="0" shrinkToFit="false"/>
      <protection locked="true" hidden="true"/>
    </xf>
    <xf numFmtId="164" fontId="15" fillId="5" borderId="1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0" fillId="5" borderId="12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10" fillId="5" borderId="12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10" fillId="5" borderId="9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10" fillId="5" borderId="10" xfId="15" applyFont="true" applyBorder="true" applyAlignment="true" applyProtection="true">
      <alignment horizontal="right" vertical="center" textRotation="0" wrapText="false" indent="0" shrinkToFit="true"/>
      <protection locked="true" hidden="true"/>
    </xf>
    <xf numFmtId="169" fontId="0" fillId="0" borderId="0" xfId="19" applyFont="false" applyBorder="true" applyAlignment="true" applyProtection="true">
      <alignment horizontal="left" vertical="center" textRotation="0" wrapText="false" indent="0" shrinkToFit="false"/>
      <protection locked="true" hidden="true"/>
    </xf>
    <xf numFmtId="167" fontId="10" fillId="0" borderId="0" xfId="0" applyFont="true" applyBorder="false" applyAlignment="true" applyProtection="true">
      <alignment horizontal="left" vertical="center" textRotation="0" wrapText="false" indent="0" shrinkToFit="false"/>
      <protection locked="true" hidden="true"/>
    </xf>
    <xf numFmtId="164" fontId="10" fillId="6" borderId="1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70" fontId="10" fillId="6" borderId="14" xfId="0" applyFont="true" applyBorder="true" applyAlignment="true" applyProtection="true">
      <alignment horizontal="center" vertical="center" textRotation="0" wrapText="false" indent="0" shrinkToFit="true"/>
      <protection locked="true" hidden="true"/>
    </xf>
    <xf numFmtId="164" fontId="15" fillId="6" borderId="14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14" fillId="6" borderId="14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14" fillId="6" borderId="14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10" fillId="5" borderId="15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10" fillId="6" borderId="16" xfId="15" applyFont="true" applyBorder="true" applyAlignment="true" applyProtection="true">
      <alignment horizontal="right" vertical="center" textRotation="0" wrapText="false" indent="0" shrinkToFit="true"/>
      <protection locked="true" hidden="true"/>
    </xf>
    <xf numFmtId="164" fontId="16" fillId="7" borderId="17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70" fontId="16" fillId="7" borderId="15" xfId="0" applyFont="true" applyBorder="true" applyAlignment="true" applyProtection="true">
      <alignment horizontal="center" vertical="center" textRotation="0" wrapText="false" indent="0" shrinkToFit="true"/>
      <protection locked="true" hidden="true"/>
    </xf>
    <xf numFmtId="164" fontId="16" fillId="7" borderId="15" xfId="0" applyFont="true" applyBorder="true" applyAlignment="true" applyProtection="true">
      <alignment horizontal="center" vertical="center" textRotation="0" wrapText="false" indent="0" shrinkToFit="true"/>
      <protection locked="true" hidden="true"/>
    </xf>
    <xf numFmtId="164" fontId="12" fillId="7" borderId="15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13" fillId="7" borderId="15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13" fillId="7" borderId="15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13" fillId="7" borderId="18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16" fillId="7" borderId="16" xfId="15" applyFont="true" applyBorder="true" applyAlignment="true" applyProtection="true">
      <alignment horizontal="right" vertical="center" textRotation="0" wrapText="false" indent="0" shrinkToFit="true"/>
      <protection locked="true" hidden="true"/>
    </xf>
    <xf numFmtId="164" fontId="7" fillId="2" borderId="17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71" fontId="13" fillId="2" borderId="15" xfId="0" applyFont="true" applyBorder="true" applyAlignment="true" applyProtection="true">
      <alignment horizontal="center" vertical="center" textRotation="0" wrapText="false" indent="0" shrinkToFit="true"/>
      <protection locked="true" hidden="true"/>
    </xf>
    <xf numFmtId="172" fontId="13" fillId="2" borderId="15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3" fillId="2" borderId="15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7" fillId="2" borderId="15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13" fillId="2" borderId="15" xfId="15" applyFont="true" applyBorder="true" applyAlignment="true" applyProtection="true">
      <alignment horizontal="right" vertical="center" textRotation="0" wrapText="false" indent="0" shrinkToFit="true"/>
      <protection locked="true" hidden="true"/>
    </xf>
    <xf numFmtId="167" fontId="13" fillId="8" borderId="15" xfId="15" applyFont="true" applyBorder="true" applyAlignment="true" applyProtection="true">
      <alignment horizontal="right" vertical="center" textRotation="0" wrapText="false" indent="0" shrinkToFit="true"/>
      <protection locked="true" hidden="true"/>
    </xf>
    <xf numFmtId="167" fontId="13" fillId="2" borderId="16" xfId="15" applyFont="true" applyBorder="true" applyAlignment="true" applyProtection="true">
      <alignment horizontal="right" vertical="center" textRotation="0" wrapText="false" indent="0" shrinkToFit="true"/>
      <protection locked="true" hidden="true"/>
    </xf>
    <xf numFmtId="164" fontId="7" fillId="0" borderId="17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71" fontId="13" fillId="0" borderId="15" xfId="0" applyFont="true" applyBorder="true" applyAlignment="true" applyProtection="true">
      <alignment horizontal="center" vertical="center" textRotation="0" wrapText="false" indent="0" shrinkToFit="true"/>
      <protection locked="true" hidden="true"/>
    </xf>
    <xf numFmtId="172" fontId="13" fillId="0" borderId="15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3" fillId="0" borderId="15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7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13" fillId="0" borderId="15" xfId="15" applyFont="true" applyBorder="true" applyAlignment="true" applyProtection="true">
      <alignment horizontal="right" vertical="center" textRotation="0" wrapText="false" indent="0" shrinkToFit="true"/>
      <protection locked="true" hidden="true"/>
    </xf>
    <xf numFmtId="167" fontId="13" fillId="0" borderId="16" xfId="15" applyFont="true" applyBorder="true" applyAlignment="true" applyProtection="true">
      <alignment horizontal="right" vertical="center" textRotation="0" wrapText="false" indent="0" shrinkToFit="true"/>
      <protection locked="true" hidden="true"/>
    </xf>
    <xf numFmtId="164" fontId="17" fillId="0" borderId="0" xfId="0" applyFont="true" applyBorder="false" applyAlignment="true" applyProtection="true">
      <alignment horizontal="left" vertical="center" textRotation="0" wrapText="false" indent="0" shrinkToFit="false"/>
      <protection locked="true" hidden="true"/>
    </xf>
    <xf numFmtId="164" fontId="12" fillId="9" borderId="17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71" fontId="16" fillId="9" borderId="15" xfId="0" applyFont="true" applyBorder="true" applyAlignment="true" applyProtection="true">
      <alignment horizontal="center" vertical="center" textRotation="0" wrapText="false" indent="0" shrinkToFit="true"/>
      <protection locked="true" hidden="true"/>
    </xf>
    <xf numFmtId="164" fontId="16" fillId="9" borderId="15" xfId="0" applyFont="true" applyBorder="true" applyAlignment="true" applyProtection="true">
      <alignment horizontal="center" vertical="center" textRotation="0" wrapText="false" indent="0" shrinkToFit="true"/>
      <protection locked="true" hidden="true"/>
    </xf>
    <xf numFmtId="164" fontId="16" fillId="9" borderId="15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12" fillId="9" borderId="15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16" fillId="9" borderId="15" xfId="15" applyFont="true" applyBorder="true" applyAlignment="true" applyProtection="true">
      <alignment horizontal="right" vertical="center" textRotation="0" wrapText="false" indent="0" shrinkToFit="true"/>
      <protection locked="true" hidden="true"/>
    </xf>
    <xf numFmtId="167" fontId="16" fillId="9" borderId="16" xfId="15" applyFont="true" applyBorder="true" applyAlignment="true" applyProtection="true">
      <alignment horizontal="right" vertical="center" textRotation="0" wrapText="false" indent="0" shrinkToFit="true"/>
      <protection locked="true" hidden="true"/>
    </xf>
    <xf numFmtId="164" fontId="13" fillId="2" borderId="15" xfId="0" applyFont="true" applyBorder="true" applyAlignment="true" applyProtection="true">
      <alignment horizontal="center" vertical="center" textRotation="0" wrapText="false" indent="0" shrinkToFit="true"/>
      <protection locked="true" hidden="true"/>
    </xf>
    <xf numFmtId="164" fontId="13" fillId="0" borderId="15" xfId="0" applyFont="true" applyBorder="true" applyAlignment="true" applyProtection="true">
      <alignment horizontal="center" vertical="center" textRotation="0" wrapText="false" indent="0" shrinkToFit="true"/>
      <protection locked="true" hidden="tru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true"/>
    </xf>
    <xf numFmtId="171" fontId="13" fillId="0" borderId="19" xfId="0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13" fillId="0" borderId="19" xfId="0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13" fillId="0" borderId="1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3" fillId="0" borderId="20" xfId="15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7" fontId="13" fillId="8" borderId="19" xfId="15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7" fontId="13" fillId="0" borderId="21" xfId="15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7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3" fillId="0" borderId="22" xfId="15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7" fontId="13" fillId="8" borderId="15" xfId="15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7" fontId="13" fillId="0" borderId="16" xfId="15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7" fillId="0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3" fillId="0" borderId="24" xfId="15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7" fontId="13" fillId="8" borderId="18" xfId="15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7" fontId="13" fillId="0" borderId="25" xfId="15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7" fontId="13" fillId="8" borderId="23" xfId="15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7" fontId="13" fillId="0" borderId="26" xfId="15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71" fontId="13" fillId="0" borderId="27" xfId="0" applyFont="true" applyBorder="true" applyAlignment="true" applyProtection="true">
      <alignment horizontal="center" vertical="center" textRotation="0" wrapText="false" indent="0" shrinkToFit="true"/>
      <protection locked="true" hidden="true"/>
    </xf>
    <xf numFmtId="164" fontId="13" fillId="0" borderId="27" xfId="0" applyFont="true" applyBorder="true" applyAlignment="true" applyProtection="true">
      <alignment horizontal="center" vertical="center" textRotation="0" wrapText="false" indent="0" shrinkToFit="true"/>
      <protection locked="true" hidden="tru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27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13" fillId="0" borderId="27" xfId="15" applyFont="true" applyBorder="true" applyAlignment="true" applyProtection="true">
      <alignment horizontal="right" vertical="center" textRotation="0" wrapText="false" indent="0" shrinkToFit="true"/>
      <protection locked="true" hidden="true"/>
    </xf>
    <xf numFmtId="167" fontId="13" fillId="8" borderId="27" xfId="15" applyFont="true" applyBorder="true" applyAlignment="true" applyProtection="true">
      <alignment horizontal="right" vertical="center" textRotation="0" wrapText="false" indent="0" shrinkToFit="true"/>
      <protection locked="true" hidden="true"/>
    </xf>
    <xf numFmtId="167" fontId="13" fillId="0" borderId="28" xfId="15" applyFont="true" applyBorder="true" applyAlignment="true" applyProtection="true">
      <alignment horizontal="right" vertical="center" textRotation="0" wrapText="false" indent="0" shrinkToFit="true"/>
      <protection locked="true" hidden="true"/>
    </xf>
    <xf numFmtId="164" fontId="0" fillId="10" borderId="0" xfId="0" applyFont="false" applyBorder="false" applyAlignment="true" applyProtection="true">
      <alignment horizontal="left" vertical="center" textRotation="0" wrapText="false" indent="0" shrinkToFit="false"/>
      <protection locked="true" hidden="true"/>
    </xf>
    <xf numFmtId="164" fontId="7" fillId="0" borderId="1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6" fillId="9" borderId="15" xfId="0" applyFont="true" applyBorder="true" applyAlignment="true" applyProtection="true">
      <alignment horizontal="center" vertical="center" textRotation="0" wrapText="false" indent="0" shrinkToFit="true"/>
      <protection locked="true" hidden="true"/>
    </xf>
    <xf numFmtId="164" fontId="16" fillId="9" borderId="17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7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12" fillId="9" borderId="15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13" fillId="9" borderId="15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13" fillId="9" borderId="15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0" fillId="11" borderId="0" xfId="0" applyFont="false" applyBorder="false" applyAlignment="true" applyProtection="true">
      <alignment horizontal="left" vertical="center" textRotation="0" wrapText="false" indent="0" shrinkToFit="false"/>
      <protection locked="true" hidden="true"/>
    </xf>
    <xf numFmtId="164" fontId="7" fillId="9" borderId="15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16" fillId="9" borderId="15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72" fontId="13" fillId="0" borderId="15" xfId="0" applyFont="true" applyBorder="true" applyAlignment="true" applyProtection="true">
      <alignment horizontal="center" vertical="center" textRotation="0" wrapText="false" indent="0" shrinkToFit="true"/>
      <protection locked="true" hidden="true"/>
    </xf>
    <xf numFmtId="171" fontId="13" fillId="0" borderId="15" xfId="0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13" fillId="0" borderId="15" xfId="0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13" fillId="0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3" fillId="0" borderId="15" xfId="15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12" fillId="9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3" fillId="0" borderId="30" xfId="0" applyFont="true" applyBorder="true" applyAlignment="true" applyProtection="true">
      <alignment horizontal="center" vertical="center" textRotation="0" wrapText="false" indent="0" shrinkToFit="true"/>
      <protection locked="true" hidden="true"/>
    </xf>
    <xf numFmtId="164" fontId="13" fillId="0" borderId="30" xfId="0" applyFont="true" applyBorder="true" applyAlignment="true" applyProtection="true">
      <alignment horizontal="center" vertical="center" textRotation="0" wrapText="false" indent="0" shrinkToFit="true"/>
      <protection locked="true" hidden="true"/>
    </xf>
    <xf numFmtId="164" fontId="13" fillId="0" borderId="30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7" fillId="0" borderId="3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13" fillId="0" borderId="30" xfId="15" applyFont="true" applyBorder="true" applyAlignment="true" applyProtection="true">
      <alignment horizontal="right" vertical="center" textRotation="0" wrapText="false" indent="0" shrinkToFit="true"/>
      <protection locked="true" hidden="true"/>
    </xf>
    <xf numFmtId="167" fontId="13" fillId="8" borderId="30" xfId="15" applyFont="true" applyBorder="true" applyAlignment="true" applyProtection="true">
      <alignment horizontal="right" vertical="center" textRotation="0" wrapText="false" indent="0" shrinkToFit="true"/>
      <protection locked="true" hidden="true"/>
    </xf>
    <xf numFmtId="167" fontId="13" fillId="0" borderId="31" xfId="15" applyFont="true" applyBorder="true" applyAlignment="true" applyProtection="true">
      <alignment horizontal="right" vertical="center" textRotation="0" wrapText="false" indent="0" shrinkToFit="true"/>
      <protection locked="true" hidden="true"/>
    </xf>
  </cellXfs>
  <cellStyles count="1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_Composicao BDI v2.1" xfId="20"/>
    <cellStyle name="Normal 2" xfId="21"/>
    <cellStyle name="Normal 2 2" xfId="22"/>
    <cellStyle name="Normal 3" xfId="23"/>
    <cellStyle name="Normal 3 2" xfId="24"/>
    <cellStyle name="Normal 4" xfId="25"/>
    <cellStyle name="Normal_FICHA DE VERIFICAÇÃO PRELIMINAR - Plano R" xfId="26"/>
    <cellStyle name="Porcentagem 2" xfId="27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9CDE5"/>
      <rgbColor rgb="FF808080"/>
      <rgbColor rgb="FF9999FF"/>
      <rgbColor rgb="FF993366"/>
      <rgbColor rgb="FFFFFFCC"/>
      <rgbColor rgb="FFC5D9F0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8EB4E3"/>
      <rgbColor rgb="FFFF99CC"/>
      <rgbColor rgb="FFCC99FF"/>
      <rgbColor rgb="FFF2DCDB"/>
      <rgbColor rgb="FF3366FF"/>
      <rgbColor rgb="FF33CCCC"/>
      <rgbColor rgb="FF99CC00"/>
      <rgbColor rgb="FFFFC000"/>
      <rgbColor rgb="FFFFBF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/E:/User/Documents/Rafael/Servi&#231;os%20em%20Execu&#231;&#227;o/Policl&#237;nica/Custo%20atualizado/Refer&#234;ncia%2002.2021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MARTE/Arquivos/SMPPU/Engenharia/Rafael/Quiosques%20Pra&#231;as%20Esportivas/Planilha%20or&#231;ament&#225;ria/PO_Oss&#225;rio_REV0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ferência BDI"/>
      <sheetName val="Composição BDI"/>
      <sheetName val="Planilha Orçamentária"/>
      <sheetName val="Cronograma Fisico-Financeiro"/>
      <sheetName val="Cronograma de Atividades"/>
      <sheetName val="Composiçõ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AG1048576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L5" activeCellId="0" sqref="L5"/>
    </sheetView>
  </sheetViews>
  <sheetFormatPr defaultColWidth="9.33203125" defaultRowHeight="12.75" zeroHeight="false" outlineLevelRow="0" outlineLevelCol="0"/>
  <cols>
    <col collapsed="false" customWidth="true" hidden="false" outlineLevel="0" max="1" min="1" style="1" width="3.11"/>
    <col collapsed="false" customWidth="true" hidden="false" outlineLevel="0" max="2" min="2" style="2" width="11.66"/>
    <col collapsed="false" customWidth="true" hidden="false" outlineLevel="0" max="4" min="3" style="1" width="11.66"/>
    <col collapsed="false" customWidth="true" hidden="false" outlineLevel="0" max="5" min="5" style="1" width="90.33"/>
    <col collapsed="false" customWidth="true" hidden="false" outlineLevel="0" max="6" min="6" style="1" width="6.78"/>
    <col collapsed="false" customWidth="true" hidden="false" outlineLevel="0" max="7" min="7" style="1" width="10.78"/>
    <col collapsed="false" customWidth="true" hidden="false" outlineLevel="0" max="8" min="8" style="1" width="12.44"/>
    <col collapsed="false" customWidth="true" hidden="false" outlineLevel="0" max="9" min="9" style="3" width="14.78"/>
    <col collapsed="false" customWidth="false" hidden="false" outlineLevel="0" max="13" min="10" style="1" width="9.33"/>
    <col collapsed="false" customWidth="false" hidden="false" outlineLevel="0" max="16374" min="34" style="1" width="9.33"/>
    <col collapsed="false" customWidth="true" hidden="false" outlineLevel="0" max="16384" min="16375" style="1" width="12.8"/>
  </cols>
  <sheetData>
    <row r="2" customFormat="false" ht="8.25" hidden="false" customHeight="true" outlineLevel="0" collapsed="false">
      <c r="B2" s="4"/>
      <c r="C2" s="5"/>
      <c r="D2" s="5"/>
      <c r="E2" s="5"/>
      <c r="F2" s="5"/>
      <c r="G2" s="5"/>
      <c r="H2" s="5"/>
      <c r="I2" s="6"/>
    </row>
    <row r="3" s="7" customFormat="true" ht="16.5" hidden="false" customHeight="true" outlineLevel="0" collapsed="false">
      <c r="B3" s="8"/>
      <c r="C3" s="9" t="s">
        <v>0</v>
      </c>
      <c r="D3" s="9"/>
      <c r="E3" s="9"/>
      <c r="F3" s="10"/>
      <c r="G3" s="11"/>
      <c r="H3" s="12"/>
      <c r="I3" s="13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</row>
    <row r="4" s="7" customFormat="true" ht="16.5" hidden="false" customHeight="true" outlineLevel="0" collapsed="false">
      <c r="B4" s="8"/>
      <c r="C4" s="9"/>
      <c r="D4" s="9"/>
      <c r="E4" s="9"/>
      <c r="F4" s="10"/>
      <c r="G4" s="11"/>
      <c r="H4" s="14"/>
      <c r="I4" s="15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</row>
    <row r="5" s="7" customFormat="true" ht="16.5" hidden="false" customHeight="true" outlineLevel="0" collapsed="false">
      <c r="B5" s="8"/>
      <c r="C5" s="9"/>
      <c r="D5" s="9"/>
      <c r="E5" s="9"/>
      <c r="F5" s="10"/>
      <c r="G5" s="16"/>
      <c r="H5" s="16"/>
      <c r="I5" s="17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</row>
    <row r="6" customFormat="false" ht="23.25" hidden="false" customHeight="true" outlineLevel="0" collapsed="false">
      <c r="B6" s="18"/>
      <c r="C6" s="9"/>
      <c r="D6" s="9"/>
      <c r="E6" s="9"/>
      <c r="F6" s="10"/>
      <c r="G6" s="11"/>
      <c r="H6" s="12"/>
      <c r="I6" s="13"/>
    </row>
    <row r="7" customFormat="false" ht="13.5" hidden="true" customHeight="true" outlineLevel="0" collapsed="false">
      <c r="B7" s="19"/>
      <c r="C7" s="19"/>
      <c r="D7" s="19"/>
      <c r="E7" s="19"/>
      <c r="F7" s="19"/>
      <c r="G7" s="19"/>
      <c r="H7" s="19"/>
      <c r="I7" s="19"/>
    </row>
    <row r="8" customFormat="false" ht="18.75" hidden="false" customHeight="true" outlineLevel="0" collapsed="false">
      <c r="B8" s="20" t="s">
        <v>1</v>
      </c>
      <c r="C8" s="21"/>
      <c r="D8" s="21" t="s">
        <v>2</v>
      </c>
      <c r="E8" s="21" t="s">
        <v>3</v>
      </c>
      <c r="F8" s="21" t="s">
        <v>4</v>
      </c>
      <c r="G8" s="22" t="s">
        <v>5</v>
      </c>
      <c r="H8" s="23" t="s">
        <v>6</v>
      </c>
      <c r="I8" s="24" t="s">
        <v>7</v>
      </c>
    </row>
    <row r="9" s="2" customFormat="true" ht="27.75" hidden="false" customHeight="true" outlineLevel="0" collapsed="false">
      <c r="B9" s="20"/>
      <c r="C9" s="21"/>
      <c r="D9" s="21"/>
      <c r="E9" s="21"/>
      <c r="F9" s="21"/>
      <c r="G9" s="22"/>
      <c r="H9" s="23"/>
      <c r="I9" s="24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</row>
    <row r="10" customFormat="false" ht="4.5" hidden="false" customHeight="true" outlineLevel="0" collapsed="false">
      <c r="B10" s="25"/>
      <c r="C10" s="26"/>
      <c r="D10" s="26"/>
      <c r="E10" s="27"/>
      <c r="F10" s="26"/>
      <c r="G10" s="28"/>
      <c r="H10" s="28"/>
      <c r="I10" s="29"/>
    </row>
    <row r="11" s="30" customFormat="true" ht="23.25" hidden="false" customHeight="true" outlineLevel="0" collapsed="false">
      <c r="B11" s="31" t="s">
        <v>8</v>
      </c>
      <c r="C11" s="31"/>
      <c r="D11" s="31"/>
      <c r="E11" s="31"/>
      <c r="F11" s="32"/>
      <c r="G11" s="33"/>
      <c r="H11" s="34"/>
      <c r="I11" s="35" t="n">
        <f aca="false">I13</f>
        <v>0</v>
      </c>
      <c r="J11" s="36"/>
      <c r="K11" s="37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</row>
    <row r="12" customFormat="false" ht="4.5" hidden="false" customHeight="true" outlineLevel="0" collapsed="false">
      <c r="B12" s="25"/>
      <c r="C12" s="26"/>
      <c r="D12" s="26"/>
      <c r="E12" s="27"/>
      <c r="F12" s="26"/>
      <c r="G12" s="28"/>
      <c r="H12" s="28"/>
      <c r="I12" s="29"/>
    </row>
    <row r="13" s="30" customFormat="true" ht="18.75" hidden="false" customHeight="true" outlineLevel="0" collapsed="false">
      <c r="B13" s="38" t="s">
        <v>9</v>
      </c>
      <c r="C13" s="39"/>
      <c r="D13" s="39"/>
      <c r="E13" s="40" t="s">
        <v>8</v>
      </c>
      <c r="F13" s="41"/>
      <c r="G13" s="42"/>
      <c r="H13" s="43" t="s">
        <v>10</v>
      </c>
      <c r="I13" s="44" t="n">
        <f aca="false">I14+I17+I34+I53+I57+I62+I70+I74+I82+I90+I100+I105+I125</f>
        <v>0</v>
      </c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</row>
    <row r="14" customFormat="false" ht="18.75" hidden="false" customHeight="true" outlineLevel="0" collapsed="false">
      <c r="B14" s="45" t="s">
        <v>11</v>
      </c>
      <c r="C14" s="46"/>
      <c r="D14" s="47"/>
      <c r="E14" s="48" t="s">
        <v>12</v>
      </c>
      <c r="F14" s="49"/>
      <c r="G14" s="50"/>
      <c r="H14" s="51"/>
      <c r="I14" s="52" t="n">
        <f aca="false">SUM(I15:I16)</f>
        <v>0</v>
      </c>
    </row>
    <row r="15" customFormat="false" ht="22.35" hidden="false" customHeight="false" outlineLevel="0" collapsed="false">
      <c r="B15" s="53" t="s">
        <v>13</v>
      </c>
      <c r="C15" s="54" t="s">
        <v>14</v>
      </c>
      <c r="D15" s="55" t="s">
        <v>15</v>
      </c>
      <c r="E15" s="56" t="s">
        <v>16</v>
      </c>
      <c r="F15" s="57" t="s">
        <v>17</v>
      </c>
      <c r="G15" s="58" t="n">
        <v>2.7</v>
      </c>
      <c r="H15" s="59"/>
      <c r="I15" s="60" t="n">
        <f aca="false">ROUND(H15*$G15,2)</f>
        <v>0</v>
      </c>
    </row>
    <row r="16" customFormat="false" ht="22.35" hidden="false" customHeight="false" outlineLevel="0" collapsed="false">
      <c r="B16" s="61" t="s">
        <v>18</v>
      </c>
      <c r="C16" s="62" t="s">
        <v>19</v>
      </c>
      <c r="D16" s="63" t="s">
        <v>20</v>
      </c>
      <c r="E16" s="64" t="s">
        <v>21</v>
      </c>
      <c r="F16" s="65" t="s">
        <v>17</v>
      </c>
      <c r="G16" s="66" t="n">
        <v>50.05</v>
      </c>
      <c r="H16" s="59"/>
      <c r="I16" s="67" t="n">
        <f aca="false">ROUND(H16*$G16,2)</f>
        <v>0</v>
      </c>
    </row>
    <row r="17" customFormat="false" ht="18.75" hidden="false" customHeight="true" outlineLevel="0" collapsed="false">
      <c r="B17" s="45" t="s">
        <v>22</v>
      </c>
      <c r="C17" s="46"/>
      <c r="D17" s="47"/>
      <c r="E17" s="48" t="s">
        <v>23</v>
      </c>
      <c r="F17" s="49"/>
      <c r="G17" s="50"/>
      <c r="H17" s="50"/>
      <c r="I17" s="52" t="n">
        <f aca="false">I18+I25</f>
        <v>0</v>
      </c>
    </row>
    <row r="18" s="68" customFormat="true" ht="18.75" hidden="false" customHeight="true" outlineLevel="0" collapsed="false">
      <c r="B18" s="69" t="s">
        <v>24</v>
      </c>
      <c r="C18" s="70"/>
      <c r="D18" s="71"/>
      <c r="E18" s="72" t="s">
        <v>25</v>
      </c>
      <c r="F18" s="73"/>
      <c r="G18" s="74"/>
      <c r="H18" s="74"/>
      <c r="I18" s="75" t="n">
        <f aca="false">SUM(I19:I24)</f>
        <v>0</v>
      </c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</row>
    <row r="19" customFormat="false" ht="12.75" hidden="false" customHeight="false" outlineLevel="0" collapsed="false">
      <c r="B19" s="53" t="s">
        <v>26</v>
      </c>
      <c r="C19" s="54" t="s">
        <v>14</v>
      </c>
      <c r="D19" s="76" t="s">
        <v>27</v>
      </c>
      <c r="E19" s="56" t="s">
        <v>28</v>
      </c>
      <c r="F19" s="57" t="s">
        <v>29</v>
      </c>
      <c r="G19" s="58" t="n">
        <v>3.6</v>
      </c>
      <c r="H19" s="59"/>
      <c r="I19" s="60" t="n">
        <f aca="false">ROUND(H19*$G19,2)</f>
        <v>0</v>
      </c>
    </row>
    <row r="20" customFormat="false" ht="12.75" hidden="false" customHeight="false" outlineLevel="0" collapsed="false">
      <c r="B20" s="53" t="s">
        <v>30</v>
      </c>
      <c r="C20" s="54" t="s">
        <v>14</v>
      </c>
      <c r="D20" s="76" t="s">
        <v>31</v>
      </c>
      <c r="E20" s="56" t="s">
        <v>32</v>
      </c>
      <c r="F20" s="57" t="s">
        <v>29</v>
      </c>
      <c r="G20" s="58" t="n">
        <v>2.64</v>
      </c>
      <c r="H20" s="59"/>
      <c r="I20" s="60" t="n">
        <f aca="false">ROUND(H20*$G20,2)</f>
        <v>0</v>
      </c>
    </row>
    <row r="21" customFormat="false" ht="24" hidden="false" customHeight="true" outlineLevel="0" collapsed="false">
      <c r="B21" s="53" t="s">
        <v>33</v>
      </c>
      <c r="C21" s="54" t="s">
        <v>14</v>
      </c>
      <c r="D21" s="76" t="s">
        <v>34</v>
      </c>
      <c r="E21" s="56" t="s">
        <v>35</v>
      </c>
      <c r="F21" s="57" t="s">
        <v>29</v>
      </c>
      <c r="G21" s="58" t="n">
        <v>0.18</v>
      </c>
      <c r="H21" s="59"/>
      <c r="I21" s="60" t="n">
        <f aca="false">ROUND(H21*$G21,2)</f>
        <v>0</v>
      </c>
    </row>
    <row r="22" customFormat="false" ht="22.35" hidden="false" customHeight="false" outlineLevel="0" collapsed="false">
      <c r="B22" s="53" t="s">
        <v>36</v>
      </c>
      <c r="C22" s="54" t="s">
        <v>14</v>
      </c>
      <c r="D22" s="76" t="s">
        <v>37</v>
      </c>
      <c r="E22" s="56" t="s">
        <v>38</v>
      </c>
      <c r="F22" s="57" t="s">
        <v>39</v>
      </c>
      <c r="G22" s="58" t="n">
        <v>2.4</v>
      </c>
      <c r="H22" s="59"/>
      <c r="I22" s="60" t="n">
        <f aca="false">ROUND(H22*$G22,2)</f>
        <v>0</v>
      </c>
    </row>
    <row r="23" customFormat="false" ht="22.35" hidden="false" customHeight="false" outlineLevel="0" collapsed="false">
      <c r="B23" s="61" t="s">
        <v>40</v>
      </c>
      <c r="C23" s="62" t="s">
        <v>14</v>
      </c>
      <c r="D23" s="77" t="n">
        <v>96544</v>
      </c>
      <c r="E23" s="64" t="s">
        <v>41</v>
      </c>
      <c r="F23" s="65" t="s">
        <v>42</v>
      </c>
      <c r="G23" s="66" t="n">
        <v>47.04</v>
      </c>
      <c r="H23" s="59"/>
      <c r="I23" s="67" t="n">
        <f aca="false">ROUND(H23*$G23,2)</f>
        <v>0</v>
      </c>
    </row>
    <row r="24" customFormat="false" ht="27.75" hidden="false" customHeight="true" outlineLevel="0" collapsed="false">
      <c r="B24" s="53" t="s">
        <v>43</v>
      </c>
      <c r="C24" s="54" t="s">
        <v>14</v>
      </c>
      <c r="D24" s="76" t="s">
        <v>44</v>
      </c>
      <c r="E24" s="56" t="s">
        <v>45</v>
      </c>
      <c r="F24" s="57" t="s">
        <v>29</v>
      </c>
      <c r="G24" s="58" t="n">
        <v>0.96</v>
      </c>
      <c r="H24" s="59"/>
      <c r="I24" s="60" t="n">
        <f aca="false">ROUND(H24*$G24,2)</f>
        <v>0</v>
      </c>
      <c r="J24" s="78"/>
    </row>
    <row r="25" customFormat="false" ht="18.75" hidden="false" customHeight="true" outlineLevel="0" collapsed="false">
      <c r="A25" s="68"/>
      <c r="B25" s="69" t="s">
        <v>46</v>
      </c>
      <c r="C25" s="70"/>
      <c r="D25" s="71"/>
      <c r="E25" s="72" t="s">
        <v>47</v>
      </c>
      <c r="F25" s="73"/>
      <c r="G25" s="74"/>
      <c r="H25" s="74"/>
      <c r="I25" s="75" t="n">
        <f aca="false">SUM(I26:I33)</f>
        <v>0</v>
      </c>
      <c r="J25" s="68"/>
      <c r="K25" s="68"/>
    </row>
    <row r="26" customFormat="false" ht="22.35" hidden="false" customHeight="false" outlineLevel="0" collapsed="false">
      <c r="B26" s="61" t="s">
        <v>48</v>
      </c>
      <c r="C26" s="62" t="s">
        <v>14</v>
      </c>
      <c r="D26" s="77" t="s">
        <v>49</v>
      </c>
      <c r="E26" s="64" t="s">
        <v>50</v>
      </c>
      <c r="F26" s="65" t="s">
        <v>29</v>
      </c>
      <c r="G26" s="58" t="n">
        <v>9.75</v>
      </c>
      <c r="H26" s="59"/>
      <c r="I26" s="67" t="n">
        <f aca="false">ROUND(H26*$G26,2)</f>
        <v>0</v>
      </c>
    </row>
    <row r="27" s="68" customFormat="true" ht="16.5" hidden="false" customHeight="true" outlineLevel="0" collapsed="false">
      <c r="A27" s="1"/>
      <c r="B27" s="61" t="s">
        <v>51</v>
      </c>
      <c r="C27" s="62" t="s">
        <v>14</v>
      </c>
      <c r="D27" s="77" t="s">
        <v>31</v>
      </c>
      <c r="E27" s="64" t="s">
        <v>52</v>
      </c>
      <c r="F27" s="65" t="s">
        <v>29</v>
      </c>
      <c r="G27" s="58" t="n">
        <v>8.43</v>
      </c>
      <c r="H27" s="59"/>
      <c r="I27" s="67" t="n">
        <f aca="false">ROUND(H27*$G27,2)</f>
        <v>0</v>
      </c>
      <c r="J27" s="1"/>
      <c r="K27" s="1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</row>
    <row r="28" customFormat="false" ht="22.35" hidden="false" customHeight="false" outlineLevel="0" collapsed="false">
      <c r="B28" s="61" t="s">
        <v>53</v>
      </c>
      <c r="C28" s="62" t="s">
        <v>14</v>
      </c>
      <c r="D28" s="77" t="s">
        <v>34</v>
      </c>
      <c r="E28" s="64" t="s">
        <v>54</v>
      </c>
      <c r="F28" s="65" t="s">
        <v>29</v>
      </c>
      <c r="G28" s="58" t="n">
        <v>0.29</v>
      </c>
      <c r="H28" s="59"/>
      <c r="I28" s="67" t="n">
        <f aca="false">ROUND(H28*$G28,2)</f>
        <v>0</v>
      </c>
    </row>
    <row r="29" customFormat="false" ht="22.35" hidden="false" customHeight="false" outlineLevel="0" collapsed="false">
      <c r="B29" s="61" t="s">
        <v>55</v>
      </c>
      <c r="C29" s="62" t="s">
        <v>14</v>
      </c>
      <c r="D29" s="77" t="s">
        <v>56</v>
      </c>
      <c r="E29" s="64" t="s">
        <v>57</v>
      </c>
      <c r="F29" s="65" t="s">
        <v>39</v>
      </c>
      <c r="G29" s="58" t="n">
        <v>6.87</v>
      </c>
      <c r="H29" s="59"/>
      <c r="I29" s="67" t="n">
        <f aca="false">ROUND(H29*$G29,2)</f>
        <v>0</v>
      </c>
    </row>
    <row r="30" customFormat="false" ht="22.35" hidden="false" customHeight="false" outlineLevel="0" collapsed="false">
      <c r="B30" s="61" t="s">
        <v>58</v>
      </c>
      <c r="C30" s="79" t="s">
        <v>14</v>
      </c>
      <c r="D30" s="80" t="n">
        <v>92759</v>
      </c>
      <c r="E30" s="81" t="s">
        <v>59</v>
      </c>
      <c r="F30" s="82" t="s">
        <v>42</v>
      </c>
      <c r="G30" s="83" t="n">
        <v>17.33</v>
      </c>
      <c r="H30" s="84"/>
      <c r="I30" s="85" t="n">
        <f aca="false">ROUND(H30*$G30,2)</f>
        <v>0</v>
      </c>
    </row>
    <row r="31" customFormat="false" ht="12.75" hidden="false" customHeight="false" outlineLevel="0" collapsed="false">
      <c r="B31" s="61" t="s">
        <v>60</v>
      </c>
      <c r="C31" s="79" t="s">
        <v>14</v>
      </c>
      <c r="D31" s="80" t="s">
        <v>61</v>
      </c>
      <c r="E31" s="81" t="s">
        <v>62</v>
      </c>
      <c r="F31" s="82" t="s">
        <v>42</v>
      </c>
      <c r="G31" s="83" t="n">
        <v>39.5</v>
      </c>
      <c r="H31" s="84"/>
      <c r="I31" s="85" t="n">
        <f aca="false">ROUND(H31*$G31,2)</f>
        <v>0</v>
      </c>
    </row>
    <row r="32" customFormat="false" ht="22.35" hidden="false" customHeight="false" outlineLevel="0" collapsed="false">
      <c r="B32" s="61" t="s">
        <v>63</v>
      </c>
      <c r="C32" s="62" t="s">
        <v>14</v>
      </c>
      <c r="D32" s="77" t="s">
        <v>44</v>
      </c>
      <c r="E32" s="64" t="s">
        <v>45</v>
      </c>
      <c r="F32" s="65" t="s">
        <v>29</v>
      </c>
      <c r="G32" s="58" t="n">
        <v>1.03</v>
      </c>
      <c r="H32" s="59"/>
      <c r="I32" s="67" t="n">
        <f aca="false">ROUND(H32*$G32,2)</f>
        <v>0</v>
      </c>
      <c r="M32" s="1" t="n">
        <f aca="false">5.1-3.87</f>
        <v>1.23</v>
      </c>
    </row>
    <row r="33" customFormat="false" ht="12.75" hidden="false" customHeight="false" outlineLevel="0" collapsed="false">
      <c r="B33" s="61" t="s">
        <v>64</v>
      </c>
      <c r="C33" s="54" t="s">
        <v>14</v>
      </c>
      <c r="D33" s="76" t="s">
        <v>65</v>
      </c>
      <c r="E33" s="56" t="s">
        <v>66</v>
      </c>
      <c r="F33" s="57" t="s">
        <v>39</v>
      </c>
      <c r="G33" s="58" t="n">
        <v>17.18</v>
      </c>
      <c r="H33" s="59"/>
      <c r="I33" s="60" t="n">
        <f aca="false">ROUND(H33*$G33,2)</f>
        <v>0</v>
      </c>
      <c r="J33" s="78"/>
      <c r="M33" s="1" t="n">
        <f aca="false">M32/4.37</f>
        <v>0.281464530892448</v>
      </c>
    </row>
    <row r="34" customFormat="false" ht="18.75" hidden="false" customHeight="true" outlineLevel="0" collapsed="false">
      <c r="B34" s="45" t="s">
        <v>67</v>
      </c>
      <c r="C34" s="46"/>
      <c r="D34" s="47"/>
      <c r="E34" s="48" t="s">
        <v>68</v>
      </c>
      <c r="F34" s="49"/>
      <c r="G34" s="50"/>
      <c r="H34" s="50"/>
      <c r="I34" s="52" t="n">
        <f aca="false">I35+I40+I46+I48</f>
        <v>0</v>
      </c>
      <c r="M34" s="1" t="n">
        <f aca="false">M33*1.63</f>
        <v>0.458787185354691</v>
      </c>
    </row>
    <row r="35" customFormat="false" ht="18.75" hidden="false" customHeight="true" outlineLevel="0" collapsed="false">
      <c r="A35" s="68"/>
      <c r="B35" s="69" t="s">
        <v>69</v>
      </c>
      <c r="C35" s="70"/>
      <c r="D35" s="71"/>
      <c r="E35" s="72" t="s">
        <v>70</v>
      </c>
      <c r="F35" s="73"/>
      <c r="G35" s="74"/>
      <c r="H35" s="74"/>
      <c r="I35" s="75" t="n">
        <f aca="false">SUM(I36:I39)</f>
        <v>0</v>
      </c>
      <c r="J35" s="68"/>
      <c r="K35" s="68"/>
      <c r="M35" s="1" t="n">
        <f aca="false">M34+5.1</f>
        <v>5.55878718535469</v>
      </c>
    </row>
    <row r="36" customFormat="false" ht="32.8" hidden="false" customHeight="false" outlineLevel="0" collapsed="false">
      <c r="B36" s="61" t="s">
        <v>71</v>
      </c>
      <c r="C36" s="62" t="s">
        <v>14</v>
      </c>
      <c r="D36" s="77" t="s">
        <v>72</v>
      </c>
      <c r="E36" s="64" t="s">
        <v>73</v>
      </c>
      <c r="F36" s="65" t="s">
        <v>39</v>
      </c>
      <c r="G36" s="58" t="n">
        <v>8.18</v>
      </c>
      <c r="H36" s="59"/>
      <c r="I36" s="67" t="n">
        <f aca="false">ROUND(H36*$G36,2)</f>
        <v>0</v>
      </c>
      <c r="M36" s="1" t="n">
        <f aca="false">M35+0.75</f>
        <v>6.30878718535469</v>
      </c>
    </row>
    <row r="37" s="68" customFormat="true" ht="22.35" hidden="false" customHeight="false" outlineLevel="0" collapsed="false">
      <c r="A37" s="1"/>
      <c r="B37" s="61" t="s">
        <v>74</v>
      </c>
      <c r="C37" s="62" t="s">
        <v>14</v>
      </c>
      <c r="D37" s="77" t="n">
        <v>92759</v>
      </c>
      <c r="E37" s="64" t="s">
        <v>59</v>
      </c>
      <c r="F37" s="65" t="s">
        <v>42</v>
      </c>
      <c r="G37" s="66" t="n">
        <v>20.14</v>
      </c>
      <c r="H37" s="59"/>
      <c r="I37" s="67" t="n">
        <f aca="false">ROUND(H37*$G37,2)</f>
        <v>0</v>
      </c>
      <c r="J37" s="1"/>
      <c r="K37" s="1"/>
      <c r="N37" s="0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</row>
    <row r="38" customFormat="false" ht="22.35" hidden="false" customHeight="false" outlineLevel="0" collapsed="false">
      <c r="B38" s="61" t="s">
        <v>75</v>
      </c>
      <c r="C38" s="62" t="s">
        <v>14</v>
      </c>
      <c r="D38" s="77" t="n">
        <v>92762</v>
      </c>
      <c r="E38" s="64" t="s">
        <v>76</v>
      </c>
      <c r="F38" s="65" t="s">
        <v>42</v>
      </c>
      <c r="G38" s="66" t="n">
        <v>83.67</v>
      </c>
      <c r="H38" s="59"/>
      <c r="I38" s="67" t="n">
        <f aca="false">ROUND(H38*$G38,2)</f>
        <v>0</v>
      </c>
    </row>
    <row r="39" customFormat="false" ht="22.35" hidden="false" customHeight="false" outlineLevel="0" collapsed="false">
      <c r="B39" s="61" t="s">
        <v>77</v>
      </c>
      <c r="C39" s="62" t="s">
        <v>14</v>
      </c>
      <c r="D39" s="77" t="s">
        <v>44</v>
      </c>
      <c r="E39" s="64" t="s">
        <v>45</v>
      </c>
      <c r="F39" s="65" t="s">
        <v>29</v>
      </c>
      <c r="G39" s="58" t="n">
        <v>1.23</v>
      </c>
      <c r="H39" s="59"/>
      <c r="I39" s="67" t="n">
        <f aca="false">ROUND(H39*$G39,2)</f>
        <v>0</v>
      </c>
      <c r="J39" s="78"/>
    </row>
    <row r="40" customFormat="false" ht="18.75" hidden="false" customHeight="true" outlineLevel="0" collapsed="false">
      <c r="A40" s="68"/>
      <c r="B40" s="69" t="s">
        <v>78</v>
      </c>
      <c r="C40" s="70"/>
      <c r="D40" s="71"/>
      <c r="E40" s="72" t="s">
        <v>79</v>
      </c>
      <c r="F40" s="73"/>
      <c r="G40" s="74"/>
      <c r="H40" s="74"/>
      <c r="I40" s="75" t="n">
        <f aca="false">SUM(I41:I45)</f>
        <v>0</v>
      </c>
      <c r="J40" s="68"/>
      <c r="K40" s="68"/>
    </row>
    <row r="41" customFormat="false" ht="22.35" hidden="false" customHeight="false" outlineLevel="0" collapsed="false">
      <c r="B41" s="61" t="s">
        <v>80</v>
      </c>
      <c r="C41" s="62" t="s">
        <v>14</v>
      </c>
      <c r="D41" s="77" t="n">
        <v>92265</v>
      </c>
      <c r="E41" s="64" t="s">
        <v>81</v>
      </c>
      <c r="F41" s="65" t="s">
        <v>39</v>
      </c>
      <c r="G41" s="58" t="n">
        <v>22.26</v>
      </c>
      <c r="H41" s="59"/>
      <c r="I41" s="67" t="n">
        <f aca="false">ROUND(H41*$G41,2)</f>
        <v>0</v>
      </c>
    </row>
    <row r="42" s="68" customFormat="true" ht="22.35" hidden="false" customHeight="false" outlineLevel="0" collapsed="false">
      <c r="A42" s="1"/>
      <c r="B42" s="61" t="s">
        <v>82</v>
      </c>
      <c r="C42" s="79" t="s">
        <v>14</v>
      </c>
      <c r="D42" s="80" t="n">
        <v>92759</v>
      </c>
      <c r="E42" s="81" t="s">
        <v>59</v>
      </c>
      <c r="F42" s="86" t="s">
        <v>42</v>
      </c>
      <c r="G42" s="87" t="n">
        <v>27.72</v>
      </c>
      <c r="H42" s="88"/>
      <c r="I42" s="89" t="n">
        <f aca="false">ROUND(H42*$G42,2)</f>
        <v>0</v>
      </c>
      <c r="J42" s="1"/>
      <c r="K42" s="1"/>
      <c r="N42" s="0"/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  <c r="AG42" s="0"/>
    </row>
    <row r="43" customFormat="false" ht="22.35" hidden="false" customHeight="false" outlineLevel="0" collapsed="false">
      <c r="B43" s="61" t="s">
        <v>83</v>
      </c>
      <c r="C43" s="79" t="s">
        <v>14</v>
      </c>
      <c r="D43" s="80" t="n">
        <v>92761</v>
      </c>
      <c r="E43" s="81" t="s">
        <v>84</v>
      </c>
      <c r="F43" s="90" t="s">
        <v>42</v>
      </c>
      <c r="G43" s="91" t="n">
        <v>24.49</v>
      </c>
      <c r="H43" s="92"/>
      <c r="I43" s="93" t="n">
        <f aca="false">ROUND(H43*$G43,2)</f>
        <v>0</v>
      </c>
    </row>
    <row r="44" customFormat="false" ht="22.35" hidden="false" customHeight="false" outlineLevel="0" collapsed="false">
      <c r="B44" s="61" t="s">
        <v>85</v>
      </c>
      <c r="C44" s="62" t="s">
        <v>14</v>
      </c>
      <c r="D44" s="77" t="n">
        <v>92762</v>
      </c>
      <c r="E44" s="64" t="s">
        <v>76</v>
      </c>
      <c r="F44" s="65" t="s">
        <v>42</v>
      </c>
      <c r="G44" s="66" t="n">
        <v>41.96</v>
      </c>
      <c r="H44" s="94"/>
      <c r="I44" s="95" t="n">
        <f aca="false">ROUND(H44*$G44,2)</f>
        <v>0</v>
      </c>
    </row>
    <row r="45" customFormat="false" ht="22.35" hidden="false" customHeight="false" outlineLevel="0" collapsed="false">
      <c r="B45" s="61" t="s">
        <v>86</v>
      </c>
      <c r="C45" s="62" t="s">
        <v>14</v>
      </c>
      <c r="D45" s="77" t="s">
        <v>44</v>
      </c>
      <c r="E45" s="64" t="s">
        <v>45</v>
      </c>
      <c r="F45" s="65" t="s">
        <v>29</v>
      </c>
      <c r="G45" s="66" t="n">
        <v>2.4</v>
      </c>
      <c r="H45" s="59"/>
      <c r="I45" s="67" t="n">
        <f aca="false">ROUND(H45*$G45,2)</f>
        <v>0</v>
      </c>
    </row>
    <row r="46" customFormat="false" ht="18.75" hidden="false" customHeight="true" outlineLevel="0" collapsed="false">
      <c r="A46" s="68"/>
      <c r="B46" s="69" t="s">
        <v>87</v>
      </c>
      <c r="C46" s="70"/>
      <c r="D46" s="71"/>
      <c r="E46" s="72" t="s">
        <v>88</v>
      </c>
      <c r="F46" s="73"/>
      <c r="G46" s="74"/>
      <c r="H46" s="74"/>
      <c r="I46" s="75" t="n">
        <f aca="false">SUM(I47:I47)</f>
        <v>0</v>
      </c>
      <c r="J46" s="68"/>
      <c r="K46" s="68"/>
    </row>
    <row r="47" customFormat="false" ht="32.8" hidden="false" customHeight="false" outlineLevel="0" collapsed="false">
      <c r="B47" s="61" t="s">
        <v>89</v>
      </c>
      <c r="C47" s="62" t="s">
        <v>19</v>
      </c>
      <c r="D47" s="77" t="n">
        <v>7393</v>
      </c>
      <c r="E47" s="64" t="s">
        <v>90</v>
      </c>
      <c r="F47" s="65" t="s">
        <v>39</v>
      </c>
      <c r="G47" s="66" t="n">
        <v>39</v>
      </c>
      <c r="H47" s="59"/>
      <c r="I47" s="67" t="n">
        <f aca="false">ROUND(H47*$G47,2)</f>
        <v>0</v>
      </c>
      <c r="J47" s="78"/>
    </row>
    <row r="48" customFormat="false" ht="12.75" hidden="false" customHeight="false" outlineLevel="0" collapsed="false">
      <c r="B48" s="69" t="s">
        <v>91</v>
      </c>
      <c r="C48" s="70"/>
      <c r="D48" s="71"/>
      <c r="E48" s="72" t="s">
        <v>92</v>
      </c>
      <c r="F48" s="73"/>
      <c r="G48" s="74"/>
      <c r="H48" s="74"/>
      <c r="I48" s="75" t="n">
        <f aca="false">SUM(I49:I52)</f>
        <v>0</v>
      </c>
      <c r="J48" s="78"/>
    </row>
    <row r="49" customFormat="false" ht="12.75" hidden="false" customHeight="false" outlineLevel="0" collapsed="false">
      <c r="B49" s="61" t="s">
        <v>93</v>
      </c>
      <c r="C49" s="62" t="s">
        <v>94</v>
      </c>
      <c r="D49" s="77" t="n">
        <v>9836</v>
      </c>
      <c r="E49" s="64" t="s">
        <v>95</v>
      </c>
      <c r="F49" s="65" t="s">
        <v>96</v>
      </c>
      <c r="G49" s="58" t="n">
        <v>9</v>
      </c>
      <c r="H49" s="59"/>
      <c r="I49" s="67" t="n">
        <f aca="false">ROUND(H49*$G49,2)</f>
        <v>0</v>
      </c>
      <c r="J49" s="78"/>
    </row>
    <row r="50" customFormat="false" ht="22.35" hidden="false" customHeight="false" outlineLevel="0" collapsed="false">
      <c r="B50" s="61" t="s">
        <v>97</v>
      </c>
      <c r="C50" s="79" t="s">
        <v>14</v>
      </c>
      <c r="D50" s="80" t="n">
        <v>92761</v>
      </c>
      <c r="E50" s="81" t="s">
        <v>84</v>
      </c>
      <c r="F50" s="82" t="s">
        <v>42</v>
      </c>
      <c r="G50" s="83" t="n">
        <v>7.11</v>
      </c>
      <c r="H50" s="59"/>
      <c r="I50" s="67" t="n">
        <f aca="false">ROUND(H50*$G50,2)</f>
        <v>0</v>
      </c>
      <c r="J50" s="78"/>
    </row>
    <row r="51" customFormat="false" ht="12.75" hidden="false" customHeight="false" outlineLevel="0" collapsed="false">
      <c r="B51" s="61" t="s">
        <v>98</v>
      </c>
      <c r="C51" s="54" t="s">
        <v>14</v>
      </c>
      <c r="D51" s="76" t="s">
        <v>27</v>
      </c>
      <c r="E51" s="56" t="s">
        <v>28</v>
      </c>
      <c r="F51" s="57" t="s">
        <v>29</v>
      </c>
      <c r="G51" s="58" t="n">
        <v>0.08</v>
      </c>
      <c r="H51" s="59"/>
      <c r="I51" s="67" t="n">
        <f aca="false">ROUND(H51*$G51,2)</f>
        <v>0</v>
      </c>
      <c r="J51" s="78"/>
    </row>
    <row r="52" customFormat="false" ht="22.35" hidden="false" customHeight="false" outlineLevel="0" collapsed="false">
      <c r="B52" s="61" t="s">
        <v>99</v>
      </c>
      <c r="C52" s="62" t="s">
        <v>14</v>
      </c>
      <c r="D52" s="77" t="s">
        <v>44</v>
      </c>
      <c r="E52" s="64" t="s">
        <v>45</v>
      </c>
      <c r="F52" s="65" t="s">
        <v>29</v>
      </c>
      <c r="G52" s="58" t="n">
        <v>0.09</v>
      </c>
      <c r="H52" s="59"/>
      <c r="I52" s="67" t="n">
        <f aca="false">ROUND(H52*$G52,2)</f>
        <v>0</v>
      </c>
      <c r="J52" s="78"/>
      <c r="L52" s="1" t="n">
        <f aca="false">5.55-3.87</f>
        <v>1.68</v>
      </c>
    </row>
    <row r="53" s="68" customFormat="true" ht="18.75" hidden="false" customHeight="true" outlineLevel="0" collapsed="false">
      <c r="A53" s="1"/>
      <c r="B53" s="45" t="s">
        <v>100</v>
      </c>
      <c r="C53" s="46"/>
      <c r="D53" s="47"/>
      <c r="E53" s="48" t="s">
        <v>101</v>
      </c>
      <c r="F53" s="49"/>
      <c r="G53" s="50"/>
      <c r="H53" s="50"/>
      <c r="I53" s="52" t="n">
        <f aca="false">SUM(I54:I56)</f>
        <v>0</v>
      </c>
      <c r="J53" s="1"/>
      <c r="K53" s="1"/>
      <c r="L53" s="68" t="n">
        <v>6</v>
      </c>
      <c r="N53" s="0"/>
      <c r="O53" s="0"/>
      <c r="P53" s="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AB53" s="0"/>
      <c r="AC53" s="0"/>
      <c r="AD53" s="0"/>
      <c r="AE53" s="0"/>
      <c r="AF53" s="0"/>
      <c r="AG53" s="0"/>
    </row>
    <row r="54" customFormat="false" ht="32.8" hidden="false" customHeight="false" outlineLevel="0" collapsed="false">
      <c r="B54" s="61" t="s">
        <v>102</v>
      </c>
      <c r="C54" s="62" t="s">
        <v>14</v>
      </c>
      <c r="D54" s="77" t="s">
        <v>103</v>
      </c>
      <c r="E54" s="64" t="s">
        <v>104</v>
      </c>
      <c r="F54" s="65" t="s">
        <v>39</v>
      </c>
      <c r="G54" s="66" t="n">
        <v>40.63</v>
      </c>
      <c r="H54" s="59"/>
      <c r="I54" s="67" t="n">
        <f aca="false">ROUND(H54*$G54,2)</f>
        <v>0</v>
      </c>
      <c r="L54" s="1" t="n">
        <f aca="false">SQRT(L53^2+L52^2)</f>
        <v>6.23076239315864</v>
      </c>
    </row>
    <row r="55" customFormat="false" ht="32.8" hidden="false" customHeight="false" outlineLevel="0" collapsed="false">
      <c r="B55" s="61" t="s">
        <v>105</v>
      </c>
      <c r="C55" s="79" t="s">
        <v>14</v>
      </c>
      <c r="D55" s="80" t="s">
        <v>106</v>
      </c>
      <c r="E55" s="81" t="s">
        <v>107</v>
      </c>
      <c r="F55" s="82" t="s">
        <v>39</v>
      </c>
      <c r="G55" s="83" t="n">
        <v>55.25</v>
      </c>
      <c r="H55" s="59"/>
      <c r="I55" s="85" t="n">
        <f aca="false">ROUND(H55*$G55,2)</f>
        <v>0</v>
      </c>
    </row>
    <row r="56" customFormat="false" ht="32.8" hidden="false" customHeight="false" outlineLevel="0" collapsed="false">
      <c r="B56" s="61" t="s">
        <v>108</v>
      </c>
      <c r="C56" s="96" t="s">
        <v>14</v>
      </c>
      <c r="D56" s="97" t="n">
        <v>94207</v>
      </c>
      <c r="E56" s="98" t="s">
        <v>109</v>
      </c>
      <c r="F56" s="99" t="s">
        <v>39</v>
      </c>
      <c r="G56" s="100" t="n">
        <v>59.52</v>
      </c>
      <c r="H56" s="101"/>
      <c r="I56" s="102" t="n">
        <f aca="false">ROUND(H56*$G56,2)</f>
        <v>0</v>
      </c>
    </row>
    <row r="57" customFormat="false" ht="18.75" hidden="false" customHeight="true" outlineLevel="0" collapsed="false">
      <c r="B57" s="45" t="s">
        <v>110</v>
      </c>
      <c r="C57" s="46"/>
      <c r="D57" s="47"/>
      <c r="E57" s="48" t="s">
        <v>111</v>
      </c>
      <c r="F57" s="49"/>
      <c r="G57" s="50"/>
      <c r="H57" s="50"/>
      <c r="I57" s="52" t="n">
        <f aca="false">I58</f>
        <v>0</v>
      </c>
    </row>
    <row r="58" customFormat="false" ht="18.75" hidden="false" customHeight="true" outlineLevel="0" collapsed="false">
      <c r="A58" s="68"/>
      <c r="B58" s="69" t="s">
        <v>112</v>
      </c>
      <c r="C58" s="70"/>
      <c r="D58" s="71"/>
      <c r="E58" s="72" t="s">
        <v>113</v>
      </c>
      <c r="F58" s="73"/>
      <c r="G58" s="74"/>
      <c r="H58" s="74"/>
      <c r="I58" s="75" t="n">
        <f aca="false">SUM(I59:I61)</f>
        <v>0</v>
      </c>
      <c r="J58" s="68"/>
      <c r="K58" s="68"/>
    </row>
    <row r="59" s="103" customFormat="true" ht="22.35" hidden="false" customHeight="false" outlineLevel="0" collapsed="false">
      <c r="B59" s="61" t="s">
        <v>114</v>
      </c>
      <c r="C59" s="62" t="s">
        <v>14</v>
      </c>
      <c r="D59" s="77" t="n">
        <v>103324</v>
      </c>
      <c r="E59" s="64" t="s">
        <v>115</v>
      </c>
      <c r="F59" s="65" t="s">
        <v>39</v>
      </c>
      <c r="G59" s="66" t="n">
        <v>75.67</v>
      </c>
      <c r="H59" s="59"/>
      <c r="I59" s="67" t="n">
        <f aca="false">ROUND(H59*$G59,2)</f>
        <v>0</v>
      </c>
      <c r="N59" s="0"/>
      <c r="O59" s="0"/>
      <c r="P59" s="0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0"/>
      <c r="AC59" s="0"/>
      <c r="AD59" s="0"/>
      <c r="AE59" s="0"/>
      <c r="AF59" s="0"/>
      <c r="AG59" s="0"/>
    </row>
    <row r="60" s="68" customFormat="true" ht="12.8" hidden="false" customHeight="false" outlineLevel="0" collapsed="false">
      <c r="A60" s="1"/>
      <c r="B60" s="61" t="s">
        <v>116</v>
      </c>
      <c r="C60" s="62" t="s">
        <v>14</v>
      </c>
      <c r="D60" s="77" t="n">
        <v>93182</v>
      </c>
      <c r="E60" s="104" t="s">
        <v>117</v>
      </c>
      <c r="F60" s="65" t="s">
        <v>96</v>
      </c>
      <c r="G60" s="58" t="n">
        <v>8.4</v>
      </c>
      <c r="H60" s="59"/>
      <c r="I60" s="67" t="n">
        <f aca="false">ROUND(H60*$G60,2)</f>
        <v>0</v>
      </c>
      <c r="J60" s="1"/>
      <c r="K60" s="1"/>
      <c r="L60" s="1"/>
      <c r="M60" s="1"/>
      <c r="N60" s="0"/>
      <c r="O60" s="0"/>
      <c r="P60" s="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0"/>
      <c r="AC60" s="0"/>
      <c r="AD60" s="0"/>
      <c r="AE60" s="0"/>
      <c r="AF60" s="0"/>
      <c r="AG60" s="0"/>
    </row>
    <row r="61" customFormat="false" ht="12.8" hidden="false" customHeight="false" outlineLevel="0" collapsed="false">
      <c r="B61" s="61" t="s">
        <v>118</v>
      </c>
      <c r="C61" s="62" t="s">
        <v>14</v>
      </c>
      <c r="D61" s="77" t="s">
        <v>119</v>
      </c>
      <c r="E61" s="64" t="s">
        <v>120</v>
      </c>
      <c r="F61" s="65" t="s">
        <v>96</v>
      </c>
      <c r="G61" s="58" t="n">
        <v>0.9</v>
      </c>
      <c r="H61" s="59"/>
      <c r="I61" s="67" t="n">
        <f aca="false">ROUND(H61*$G61,2)</f>
        <v>0</v>
      </c>
      <c r="J61" s="78"/>
    </row>
    <row r="62" customFormat="false" ht="18.75" hidden="false" customHeight="true" outlineLevel="0" collapsed="false">
      <c r="B62" s="45" t="s">
        <v>121</v>
      </c>
      <c r="C62" s="46"/>
      <c r="D62" s="47"/>
      <c r="E62" s="48" t="s">
        <v>122</v>
      </c>
      <c r="F62" s="49"/>
      <c r="G62" s="50"/>
      <c r="H62" s="50"/>
      <c r="I62" s="52" t="n">
        <f aca="false">I63+I67</f>
        <v>0</v>
      </c>
    </row>
    <row r="63" customFormat="false" ht="18.75" hidden="false" customHeight="true" outlineLevel="0" collapsed="false">
      <c r="A63" s="68"/>
      <c r="B63" s="69" t="s">
        <v>123</v>
      </c>
      <c r="C63" s="70"/>
      <c r="D63" s="71"/>
      <c r="E63" s="72" t="s">
        <v>124</v>
      </c>
      <c r="F63" s="73"/>
      <c r="G63" s="74"/>
      <c r="H63" s="74"/>
      <c r="I63" s="75" t="n">
        <f aca="false">SUM(I64:I66)</f>
        <v>0</v>
      </c>
      <c r="J63" s="68"/>
      <c r="K63" s="68"/>
    </row>
    <row r="64" customFormat="false" ht="22.35" hidden="false" customHeight="false" outlineLevel="0" collapsed="false">
      <c r="B64" s="61" t="s">
        <v>125</v>
      </c>
      <c r="C64" s="62" t="s">
        <v>14</v>
      </c>
      <c r="D64" s="77" t="n">
        <v>87884</v>
      </c>
      <c r="E64" s="64" t="s">
        <v>126</v>
      </c>
      <c r="F64" s="65" t="s">
        <v>39</v>
      </c>
      <c r="G64" s="66" t="n">
        <v>75.67</v>
      </c>
      <c r="H64" s="59"/>
      <c r="I64" s="67" t="n">
        <f aca="false">ROUND(H64*$G64,2)</f>
        <v>0</v>
      </c>
    </row>
    <row r="65" customFormat="false" ht="32.8" hidden="false" customHeight="false" outlineLevel="0" collapsed="false">
      <c r="B65" s="61" t="s">
        <v>127</v>
      </c>
      <c r="C65" s="62" t="s">
        <v>14</v>
      </c>
      <c r="D65" s="77" t="n">
        <v>87547</v>
      </c>
      <c r="E65" s="64" t="s">
        <v>128</v>
      </c>
      <c r="F65" s="65" t="s">
        <v>39</v>
      </c>
      <c r="G65" s="66" t="n">
        <v>47.95</v>
      </c>
      <c r="H65" s="59"/>
      <c r="I65" s="67" t="n">
        <f aca="false">ROUND(H65*$G65,2)</f>
        <v>0</v>
      </c>
      <c r="J65" s="78"/>
      <c r="L65" s="68"/>
      <c r="M65" s="68"/>
    </row>
    <row r="66" customFormat="false" ht="22.35" hidden="false" customHeight="false" outlineLevel="0" collapsed="false">
      <c r="B66" s="61" t="s">
        <v>129</v>
      </c>
      <c r="C66" s="62" t="s">
        <v>14</v>
      </c>
      <c r="D66" s="77" t="n">
        <v>87244</v>
      </c>
      <c r="E66" s="64" t="s">
        <v>130</v>
      </c>
      <c r="F66" s="65" t="s">
        <v>39</v>
      </c>
      <c r="G66" s="66" t="n">
        <v>27.6</v>
      </c>
      <c r="H66" s="59"/>
      <c r="I66" s="67" t="n">
        <f aca="false">ROUND(H66*$G66,2)</f>
        <v>0</v>
      </c>
      <c r="J66" s="78"/>
      <c r="L66" s="68"/>
      <c r="M66" s="68"/>
    </row>
    <row r="67" s="68" customFormat="true" ht="18.75" hidden="false" customHeight="true" outlineLevel="0" collapsed="false">
      <c r="A67" s="1"/>
      <c r="B67" s="69" t="s">
        <v>131</v>
      </c>
      <c r="C67" s="70"/>
      <c r="D67" s="71"/>
      <c r="E67" s="72" t="s">
        <v>132</v>
      </c>
      <c r="F67" s="73"/>
      <c r="G67" s="74"/>
      <c r="H67" s="74"/>
      <c r="I67" s="75" t="n">
        <f aca="false">SUM(I68:I69)</f>
        <v>0</v>
      </c>
      <c r="J67" s="1"/>
      <c r="K67" s="1"/>
      <c r="L67" s="1"/>
      <c r="M67" s="1"/>
      <c r="N67" s="0"/>
      <c r="O67" s="0"/>
      <c r="P67" s="0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0"/>
      <c r="AC67" s="0"/>
      <c r="AD67" s="0"/>
      <c r="AE67" s="0"/>
      <c r="AF67" s="0"/>
      <c r="AG67" s="0"/>
    </row>
    <row r="68" customFormat="false" ht="22.35" hidden="false" customHeight="false" outlineLevel="0" collapsed="false">
      <c r="A68" s="68"/>
      <c r="B68" s="61" t="s">
        <v>133</v>
      </c>
      <c r="C68" s="62" t="s">
        <v>14</v>
      </c>
      <c r="D68" s="77" t="s">
        <v>134</v>
      </c>
      <c r="E68" s="64" t="s">
        <v>135</v>
      </c>
      <c r="F68" s="65" t="s">
        <v>39</v>
      </c>
      <c r="G68" s="58" t="n">
        <v>39</v>
      </c>
      <c r="H68" s="59"/>
      <c r="I68" s="67" t="n">
        <f aca="false">ROUND(H68*$G68,2)</f>
        <v>0</v>
      </c>
      <c r="J68" s="68"/>
      <c r="K68" s="68"/>
    </row>
    <row r="69" customFormat="false" ht="32.8" hidden="false" customHeight="false" outlineLevel="0" collapsed="false">
      <c r="B69" s="61" t="s">
        <v>136</v>
      </c>
      <c r="C69" s="62" t="s">
        <v>14</v>
      </c>
      <c r="D69" s="77" t="s">
        <v>137</v>
      </c>
      <c r="E69" s="64" t="s">
        <v>138</v>
      </c>
      <c r="F69" s="65" t="s">
        <v>39</v>
      </c>
      <c r="G69" s="58" t="n">
        <v>39</v>
      </c>
      <c r="H69" s="59"/>
      <c r="I69" s="67" t="n">
        <f aca="false">ROUND(H69*$G69,2)</f>
        <v>0</v>
      </c>
      <c r="J69" s="78"/>
    </row>
    <row r="70" customFormat="false" ht="18.75" hidden="false" customHeight="true" outlineLevel="0" collapsed="false">
      <c r="B70" s="45" t="s">
        <v>139</v>
      </c>
      <c r="C70" s="46"/>
      <c r="D70" s="47"/>
      <c r="E70" s="48" t="s">
        <v>140</v>
      </c>
      <c r="F70" s="49"/>
      <c r="G70" s="50"/>
      <c r="H70" s="50"/>
      <c r="I70" s="52" t="n">
        <f aca="false">SUM(I71:I73)</f>
        <v>0</v>
      </c>
    </row>
    <row r="71" customFormat="false" ht="22.35" hidden="false" customHeight="false" outlineLevel="0" collapsed="false">
      <c r="B71" s="61" t="s">
        <v>141</v>
      </c>
      <c r="C71" s="62" t="s">
        <v>14</v>
      </c>
      <c r="D71" s="77" t="n">
        <v>87884</v>
      </c>
      <c r="E71" s="64" t="s">
        <v>142</v>
      </c>
      <c r="F71" s="65" t="s">
        <v>39</v>
      </c>
      <c r="G71" s="66" t="n">
        <v>75.67</v>
      </c>
      <c r="H71" s="59"/>
      <c r="I71" s="67" t="n">
        <f aca="false">ROUND(H71*$G71,2)</f>
        <v>0</v>
      </c>
      <c r="L71" s="68"/>
      <c r="M71" s="68"/>
    </row>
    <row r="72" s="68" customFormat="true" ht="32.8" hidden="false" customHeight="false" outlineLevel="0" collapsed="false">
      <c r="A72" s="1"/>
      <c r="B72" s="61" t="s">
        <v>143</v>
      </c>
      <c r="C72" s="62" t="s">
        <v>14</v>
      </c>
      <c r="D72" s="77" t="s">
        <v>144</v>
      </c>
      <c r="E72" s="64" t="s">
        <v>145</v>
      </c>
      <c r="F72" s="65" t="s">
        <v>39</v>
      </c>
      <c r="G72" s="66" t="n">
        <v>51.87</v>
      </c>
      <c r="H72" s="59"/>
      <c r="I72" s="67" t="n">
        <f aca="false">ROUND(H72*$G72,2)</f>
        <v>0</v>
      </c>
      <c r="J72" s="78"/>
      <c r="K72" s="1"/>
      <c r="L72" s="1"/>
      <c r="M72" s="1"/>
      <c r="N72" s="0"/>
      <c r="O72" s="0"/>
      <c r="P72" s="0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0"/>
      <c r="AC72" s="0"/>
      <c r="AD72" s="0"/>
      <c r="AE72" s="0"/>
      <c r="AF72" s="0"/>
      <c r="AG72" s="0"/>
    </row>
    <row r="73" customFormat="false" ht="22.35" hidden="false" customHeight="false" outlineLevel="0" collapsed="false">
      <c r="B73" s="61" t="s">
        <v>146</v>
      </c>
      <c r="C73" s="62" t="s">
        <v>14</v>
      </c>
      <c r="D73" s="77" t="n">
        <v>87244</v>
      </c>
      <c r="E73" s="64" t="s">
        <v>130</v>
      </c>
      <c r="F73" s="65" t="s">
        <v>39</v>
      </c>
      <c r="G73" s="66" t="n">
        <v>23.8</v>
      </c>
      <c r="H73" s="59"/>
      <c r="I73" s="67" t="n">
        <f aca="false">ROUND(H73*$G73,2)</f>
        <v>0</v>
      </c>
      <c r="J73" s="78"/>
    </row>
    <row r="74" customFormat="false" ht="18.75" hidden="false" customHeight="true" outlineLevel="0" collapsed="false">
      <c r="B74" s="45" t="s">
        <v>147</v>
      </c>
      <c r="C74" s="46"/>
      <c r="D74" s="47"/>
      <c r="E74" s="48" t="s">
        <v>148</v>
      </c>
      <c r="F74" s="49"/>
      <c r="G74" s="50"/>
      <c r="H74" s="50"/>
      <c r="I74" s="52" t="n">
        <f aca="false">I75+I79</f>
        <v>0</v>
      </c>
    </row>
    <row r="75" customFormat="false" ht="18.75" hidden="false" customHeight="true" outlineLevel="0" collapsed="false">
      <c r="B75" s="69" t="s">
        <v>149</v>
      </c>
      <c r="C75" s="70"/>
      <c r="D75" s="71"/>
      <c r="E75" s="72" t="s">
        <v>150</v>
      </c>
      <c r="F75" s="73"/>
      <c r="G75" s="74"/>
      <c r="H75" s="74"/>
      <c r="I75" s="75" t="n">
        <f aca="false">SUM(I76:I78)</f>
        <v>0</v>
      </c>
    </row>
    <row r="76" customFormat="false" ht="22.35" hidden="false" customHeight="false" outlineLevel="0" collapsed="false">
      <c r="B76" s="61" t="s">
        <v>151</v>
      </c>
      <c r="C76" s="62" t="s">
        <v>14</v>
      </c>
      <c r="D76" s="77" t="s">
        <v>152</v>
      </c>
      <c r="E76" s="64" t="s">
        <v>153</v>
      </c>
      <c r="F76" s="65" t="s">
        <v>29</v>
      </c>
      <c r="G76" s="58" t="n">
        <v>1.77</v>
      </c>
      <c r="H76" s="59"/>
      <c r="I76" s="67" t="n">
        <f aca="false">ROUND(H76*$G76,2)</f>
        <v>0</v>
      </c>
    </row>
    <row r="77" customFormat="false" ht="22.35" hidden="false" customHeight="false" outlineLevel="0" collapsed="false">
      <c r="B77" s="61" t="s">
        <v>154</v>
      </c>
      <c r="C77" s="62" t="s">
        <v>14</v>
      </c>
      <c r="D77" s="77" t="s">
        <v>155</v>
      </c>
      <c r="E77" s="64" t="s">
        <v>156</v>
      </c>
      <c r="F77" s="65" t="s">
        <v>29</v>
      </c>
      <c r="G77" s="58" t="n">
        <v>2.47</v>
      </c>
      <c r="H77" s="59"/>
      <c r="I77" s="67" t="n">
        <f aca="false">ROUND(H77*$G77,2)</f>
        <v>0</v>
      </c>
    </row>
    <row r="78" customFormat="false" ht="22.35" hidden="false" customHeight="false" outlineLevel="0" collapsed="false">
      <c r="B78" s="61" t="s">
        <v>157</v>
      </c>
      <c r="C78" s="62" t="s">
        <v>14</v>
      </c>
      <c r="D78" s="77" t="s">
        <v>158</v>
      </c>
      <c r="E78" s="64" t="s">
        <v>159</v>
      </c>
      <c r="F78" s="65" t="s">
        <v>39</v>
      </c>
      <c r="G78" s="66" t="n">
        <v>35.34</v>
      </c>
      <c r="H78" s="59"/>
      <c r="I78" s="67" t="n">
        <f aca="false">ROUND(H78*$G78,2)</f>
        <v>0</v>
      </c>
      <c r="L78" s="68"/>
      <c r="M78" s="68"/>
    </row>
    <row r="79" customFormat="false" ht="12.8" hidden="false" customHeight="false" outlineLevel="0" collapsed="false">
      <c r="B79" s="69" t="s">
        <v>160</v>
      </c>
      <c r="C79" s="70"/>
      <c r="D79" s="71"/>
      <c r="E79" s="72" t="s">
        <v>161</v>
      </c>
      <c r="F79" s="73"/>
      <c r="G79" s="74"/>
      <c r="H79" s="74"/>
      <c r="I79" s="75" t="n">
        <f aca="false">SUM(I80:I81)</f>
        <v>0</v>
      </c>
      <c r="L79" s="68"/>
      <c r="M79" s="68"/>
    </row>
    <row r="80" customFormat="false" ht="22.35" hidden="false" customHeight="false" outlineLevel="0" collapsed="false">
      <c r="B80" s="61" t="s">
        <v>151</v>
      </c>
      <c r="C80" s="62" t="s">
        <v>14</v>
      </c>
      <c r="D80" s="77" t="s">
        <v>152</v>
      </c>
      <c r="E80" s="64" t="s">
        <v>153</v>
      </c>
      <c r="F80" s="65" t="s">
        <v>29</v>
      </c>
      <c r="G80" s="58" t="n">
        <v>0.55</v>
      </c>
      <c r="H80" s="59"/>
      <c r="I80" s="67" t="n">
        <f aca="false">ROUND(H80*$G80,2)</f>
        <v>0</v>
      </c>
      <c r="L80" s="68"/>
      <c r="M80" s="68"/>
    </row>
    <row r="81" customFormat="false" ht="22.35" hidden="false" customHeight="false" outlineLevel="0" collapsed="false">
      <c r="B81" s="61" t="s">
        <v>154</v>
      </c>
      <c r="C81" s="62" t="s">
        <v>14</v>
      </c>
      <c r="D81" s="77" t="s">
        <v>155</v>
      </c>
      <c r="E81" s="64" t="s">
        <v>156</v>
      </c>
      <c r="F81" s="65" t="s">
        <v>29</v>
      </c>
      <c r="G81" s="58" t="n">
        <v>0.77</v>
      </c>
      <c r="H81" s="59"/>
      <c r="I81" s="67" t="n">
        <f aca="false">ROUND(H81*$G81,2)</f>
        <v>0</v>
      </c>
      <c r="L81" s="68"/>
      <c r="M81" s="68"/>
    </row>
    <row r="82" s="68" customFormat="true" ht="18.75" hidden="false" customHeight="true" outlineLevel="0" collapsed="false">
      <c r="A82" s="1"/>
      <c r="B82" s="69" t="s">
        <v>162</v>
      </c>
      <c r="C82" s="105"/>
      <c r="D82" s="47"/>
      <c r="E82" s="48" t="s">
        <v>163</v>
      </c>
      <c r="F82" s="49"/>
      <c r="G82" s="50"/>
      <c r="H82" s="50"/>
      <c r="I82" s="52" t="n">
        <f aca="false">I83+I85+I87</f>
        <v>0</v>
      </c>
      <c r="J82" s="1"/>
      <c r="K82" s="1"/>
      <c r="L82" s="1"/>
      <c r="M82" s="1"/>
      <c r="N82" s="0"/>
      <c r="O82" s="0"/>
      <c r="P82" s="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0"/>
      <c r="AC82" s="0"/>
      <c r="AD82" s="0"/>
      <c r="AE82" s="0"/>
      <c r="AF82" s="0"/>
      <c r="AG82" s="0"/>
    </row>
    <row r="83" customFormat="false" ht="18.75" hidden="false" customHeight="true" outlineLevel="0" collapsed="false">
      <c r="A83" s="68"/>
      <c r="B83" s="69" t="s">
        <v>164</v>
      </c>
      <c r="C83" s="70"/>
      <c r="D83" s="71"/>
      <c r="E83" s="72" t="s">
        <v>165</v>
      </c>
      <c r="F83" s="73"/>
      <c r="G83" s="74"/>
      <c r="H83" s="74"/>
      <c r="I83" s="75" t="n">
        <f aca="false">SUM(I84:I84)</f>
        <v>0</v>
      </c>
      <c r="J83" s="68"/>
      <c r="K83" s="68"/>
    </row>
    <row r="84" customFormat="false" ht="43.25" hidden="false" customHeight="false" outlineLevel="0" collapsed="false">
      <c r="B84" s="61" t="s">
        <v>166</v>
      </c>
      <c r="C84" s="62" t="s">
        <v>14</v>
      </c>
      <c r="D84" s="77" t="n">
        <v>91316</v>
      </c>
      <c r="E84" s="64" t="s">
        <v>167</v>
      </c>
      <c r="F84" s="65" t="s">
        <v>168</v>
      </c>
      <c r="G84" s="66" t="n">
        <v>1</v>
      </c>
      <c r="H84" s="59"/>
      <c r="I84" s="67" t="n">
        <f aca="false">ROUND(H84*$G84,2)</f>
        <v>0</v>
      </c>
    </row>
    <row r="85" customFormat="false" ht="18.75" hidden="false" customHeight="true" outlineLevel="0" collapsed="false">
      <c r="B85" s="106" t="s">
        <v>169</v>
      </c>
      <c r="C85" s="70"/>
      <c r="D85" s="71"/>
      <c r="E85" s="72" t="s">
        <v>170</v>
      </c>
      <c r="F85" s="73"/>
      <c r="G85" s="74"/>
      <c r="H85" s="74"/>
      <c r="I85" s="75" t="n">
        <f aca="false">SUM(I86:I86)</f>
        <v>0</v>
      </c>
    </row>
    <row r="86" customFormat="false" ht="22.35" hidden="false" customHeight="false" outlineLevel="0" collapsed="false">
      <c r="B86" s="61" t="s">
        <v>171</v>
      </c>
      <c r="C86" s="62" t="s">
        <v>14</v>
      </c>
      <c r="D86" s="77" t="s">
        <v>172</v>
      </c>
      <c r="E86" s="107" t="s">
        <v>173</v>
      </c>
      <c r="F86" s="65" t="s">
        <v>17</v>
      </c>
      <c r="G86" s="66" t="n">
        <v>6.62</v>
      </c>
      <c r="H86" s="59"/>
      <c r="I86" s="67" t="n">
        <f aca="false">ROUND(H86*$G86,2)</f>
        <v>0</v>
      </c>
      <c r="L86" s="68"/>
      <c r="M86" s="68"/>
    </row>
    <row r="87" customFormat="false" ht="12.75" hidden="false" customHeight="false" outlineLevel="0" collapsed="false">
      <c r="A87" s="68"/>
      <c r="B87" s="69" t="s">
        <v>174</v>
      </c>
      <c r="C87" s="70"/>
      <c r="D87" s="71"/>
      <c r="E87" s="72" t="s">
        <v>175</v>
      </c>
      <c r="F87" s="73"/>
      <c r="G87" s="74"/>
      <c r="H87" s="74"/>
      <c r="I87" s="75" t="n">
        <f aca="false">SUM(I88:I89)</f>
        <v>0</v>
      </c>
      <c r="J87" s="108"/>
      <c r="K87" s="68"/>
    </row>
    <row r="88" customFormat="false" ht="12.75" hidden="false" customHeight="false" outlineLevel="0" collapsed="false">
      <c r="A88" s="68"/>
      <c r="B88" s="61" t="s">
        <v>176</v>
      </c>
      <c r="C88" s="62" t="s">
        <v>19</v>
      </c>
      <c r="D88" s="77" t="n">
        <v>1988</v>
      </c>
      <c r="E88" s="64" t="s">
        <v>177</v>
      </c>
      <c r="F88" s="65" t="s">
        <v>96</v>
      </c>
      <c r="G88" s="66" t="n">
        <v>8.4</v>
      </c>
      <c r="H88" s="59"/>
      <c r="I88" s="67" t="n">
        <f aca="false">ROUND(H88*$G88,2)</f>
        <v>0</v>
      </c>
      <c r="J88" s="68"/>
      <c r="K88" s="68"/>
    </row>
    <row r="89" customFormat="false" ht="12.75" hidden="false" customHeight="false" outlineLevel="0" collapsed="false">
      <c r="A89" s="68"/>
      <c r="B89" s="61" t="s">
        <v>178</v>
      </c>
      <c r="C89" s="62" t="s">
        <v>19</v>
      </c>
      <c r="D89" s="77" t="n">
        <v>4638</v>
      </c>
      <c r="E89" s="64" t="s">
        <v>179</v>
      </c>
      <c r="F89" s="65" t="s">
        <v>96</v>
      </c>
      <c r="G89" s="66" t="n">
        <v>0.8</v>
      </c>
      <c r="H89" s="59"/>
      <c r="I89" s="67" t="n">
        <f aca="false">ROUND(H89*$G89,2)</f>
        <v>0</v>
      </c>
      <c r="J89" s="68"/>
      <c r="K89" s="68"/>
    </row>
    <row r="90" s="68" customFormat="true" ht="18.75" hidden="false" customHeight="true" outlineLevel="0" collapsed="false">
      <c r="A90" s="1"/>
      <c r="B90" s="69" t="s">
        <v>180</v>
      </c>
      <c r="C90" s="105"/>
      <c r="D90" s="71"/>
      <c r="E90" s="109" t="s">
        <v>181</v>
      </c>
      <c r="F90" s="110"/>
      <c r="G90" s="111"/>
      <c r="H90" s="111"/>
      <c r="I90" s="75" t="n">
        <f aca="false">I91+I96+I98+I94</f>
        <v>0</v>
      </c>
      <c r="J90" s="1"/>
      <c r="K90" s="1"/>
      <c r="L90" s="1"/>
      <c r="M90" s="1"/>
      <c r="N90" s="0"/>
      <c r="O90" s="0"/>
      <c r="P90" s="0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0"/>
      <c r="AC90" s="0"/>
      <c r="AD90" s="0"/>
      <c r="AE90" s="0"/>
      <c r="AF90" s="0"/>
      <c r="AG90" s="0"/>
    </row>
    <row r="91" customFormat="false" ht="18.75" hidden="false" customHeight="true" outlineLevel="0" collapsed="false">
      <c r="B91" s="69" t="s">
        <v>182</v>
      </c>
      <c r="C91" s="70"/>
      <c r="D91" s="71"/>
      <c r="E91" s="72" t="s">
        <v>183</v>
      </c>
      <c r="F91" s="73"/>
      <c r="G91" s="74"/>
      <c r="H91" s="74"/>
      <c r="I91" s="75" t="n">
        <f aca="false">SUM(I92:I93)</f>
        <v>0</v>
      </c>
    </row>
    <row r="92" customFormat="false" ht="12.75" hidden="false" customHeight="false" outlineLevel="0" collapsed="false">
      <c r="A92" s="68"/>
      <c r="B92" s="61" t="s">
        <v>184</v>
      </c>
      <c r="C92" s="54" t="s">
        <v>14</v>
      </c>
      <c r="D92" s="76" t="s">
        <v>185</v>
      </c>
      <c r="E92" s="56" t="s">
        <v>186</v>
      </c>
      <c r="F92" s="57" t="s">
        <v>39</v>
      </c>
      <c r="G92" s="58" t="n">
        <v>39</v>
      </c>
      <c r="H92" s="59"/>
      <c r="I92" s="60" t="n">
        <f aca="false">ROUND(H92*$G92,2)</f>
        <v>0</v>
      </c>
      <c r="J92" s="68"/>
      <c r="K92" s="68"/>
      <c r="L92" s="68"/>
      <c r="M92" s="68"/>
    </row>
    <row r="93" customFormat="false" ht="12.75" hidden="false" customHeight="false" outlineLevel="0" collapsed="false">
      <c r="B93" s="61" t="s">
        <v>187</v>
      </c>
      <c r="C93" s="54" t="s">
        <v>14</v>
      </c>
      <c r="D93" s="76" t="n">
        <v>104640</v>
      </c>
      <c r="E93" s="56" t="s">
        <v>188</v>
      </c>
      <c r="F93" s="57" t="s">
        <v>39</v>
      </c>
      <c r="G93" s="58" t="n">
        <v>39</v>
      </c>
      <c r="H93" s="59"/>
      <c r="I93" s="60" t="n">
        <f aca="false">ROUND(H93*$G93,2)</f>
        <v>0</v>
      </c>
    </row>
    <row r="94" customFormat="false" ht="18.75" hidden="false" customHeight="true" outlineLevel="0" collapsed="false">
      <c r="B94" s="106" t="s">
        <v>189</v>
      </c>
      <c r="C94" s="70"/>
      <c r="D94" s="71"/>
      <c r="E94" s="72" t="s">
        <v>190</v>
      </c>
      <c r="F94" s="73"/>
      <c r="G94" s="74"/>
      <c r="H94" s="74"/>
      <c r="I94" s="75" t="n">
        <f aca="false">SUM(I95:I95)</f>
        <v>0</v>
      </c>
    </row>
    <row r="95" customFormat="false" ht="12.75" hidden="false" customHeight="false" outlineLevel="0" collapsed="false">
      <c r="B95" s="53" t="s">
        <v>191</v>
      </c>
      <c r="C95" s="62" t="s">
        <v>14</v>
      </c>
      <c r="D95" s="77" t="n">
        <v>95305</v>
      </c>
      <c r="E95" s="98" t="s">
        <v>192</v>
      </c>
      <c r="F95" s="65" t="s">
        <v>39</v>
      </c>
      <c r="G95" s="66" t="n">
        <v>46.79</v>
      </c>
      <c r="H95" s="59"/>
      <c r="I95" s="67" t="n">
        <f aca="false">ROUND(H95*$G95,2)</f>
        <v>0</v>
      </c>
      <c r="J95" s="78"/>
    </row>
    <row r="96" customFormat="false" ht="18.75" hidden="false" customHeight="true" outlineLevel="0" collapsed="false">
      <c r="B96" s="69" t="s">
        <v>193</v>
      </c>
      <c r="C96" s="70"/>
      <c r="D96" s="71"/>
      <c r="E96" s="72" t="s">
        <v>194</v>
      </c>
      <c r="F96" s="73"/>
      <c r="G96" s="74"/>
      <c r="H96" s="74"/>
      <c r="I96" s="75" t="n">
        <f aca="false">SUM(I97:I97)</f>
        <v>0</v>
      </c>
    </row>
    <row r="97" customFormat="false" ht="12.75" hidden="false" customHeight="false" outlineLevel="0" collapsed="false">
      <c r="A97" s="68"/>
      <c r="B97" s="61" t="s">
        <v>195</v>
      </c>
      <c r="C97" s="62" t="s">
        <v>14</v>
      </c>
      <c r="D97" s="77" t="n">
        <v>95305</v>
      </c>
      <c r="E97" s="98" t="s">
        <v>192</v>
      </c>
      <c r="F97" s="65" t="s">
        <v>39</v>
      </c>
      <c r="G97" s="66" t="n">
        <v>50.88</v>
      </c>
      <c r="H97" s="59"/>
      <c r="I97" s="67" t="n">
        <f aca="false">ROUND(H97*$G97,2)</f>
        <v>0</v>
      </c>
      <c r="J97" s="68"/>
      <c r="K97" s="68"/>
    </row>
    <row r="98" s="68" customFormat="true" ht="18.75" hidden="false" customHeight="true" outlineLevel="0" collapsed="false">
      <c r="A98" s="112"/>
      <c r="B98" s="69" t="s">
        <v>196</v>
      </c>
      <c r="C98" s="70"/>
      <c r="D98" s="71"/>
      <c r="E98" s="72" t="s">
        <v>197</v>
      </c>
      <c r="F98" s="113"/>
      <c r="G98" s="74"/>
      <c r="H98" s="74"/>
      <c r="I98" s="75" t="n">
        <f aca="false">I99</f>
        <v>0</v>
      </c>
      <c r="J98" s="112"/>
      <c r="K98" s="112"/>
      <c r="L98" s="1"/>
      <c r="M98" s="1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  <c r="AF98" s="0"/>
      <c r="AG98" s="0"/>
    </row>
    <row r="99" customFormat="false" ht="22.35" hidden="false" customHeight="false" outlineLevel="0" collapsed="false">
      <c r="A99" s="112"/>
      <c r="B99" s="61" t="s">
        <v>198</v>
      </c>
      <c r="C99" s="62" t="s">
        <v>14</v>
      </c>
      <c r="D99" s="77" t="s">
        <v>199</v>
      </c>
      <c r="E99" s="64" t="s">
        <v>200</v>
      </c>
      <c r="F99" s="65" t="s">
        <v>39</v>
      </c>
      <c r="G99" s="66" t="n">
        <v>4.05</v>
      </c>
      <c r="H99" s="59"/>
      <c r="I99" s="67" t="n">
        <f aca="false">ROUND(H99*$G99,2)</f>
        <v>0</v>
      </c>
      <c r="J99" s="112"/>
      <c r="K99" s="112"/>
    </row>
    <row r="100" customFormat="false" ht="17.25" hidden="false" customHeight="true" outlineLevel="0" collapsed="false">
      <c r="A100" s="112"/>
      <c r="B100" s="69" t="s">
        <v>201</v>
      </c>
      <c r="C100" s="105"/>
      <c r="D100" s="71"/>
      <c r="E100" s="109" t="s">
        <v>202</v>
      </c>
      <c r="F100" s="72"/>
      <c r="G100" s="114"/>
      <c r="H100" s="114"/>
      <c r="I100" s="75" t="n">
        <f aca="false">SUM(I101:I104)</f>
        <v>0</v>
      </c>
      <c r="J100" s="112"/>
      <c r="K100" s="112"/>
      <c r="L100" s="68"/>
      <c r="M100" s="68"/>
    </row>
    <row r="101" s="68" customFormat="true" ht="22.35" hidden="false" customHeight="false" outlineLevel="0" collapsed="false">
      <c r="A101" s="112"/>
      <c r="B101" s="61" t="s">
        <v>203</v>
      </c>
      <c r="C101" s="62" t="s">
        <v>14</v>
      </c>
      <c r="D101" s="115" t="s">
        <v>204</v>
      </c>
      <c r="E101" s="64" t="s">
        <v>205</v>
      </c>
      <c r="F101" s="65" t="s">
        <v>96</v>
      </c>
      <c r="G101" s="66" t="n">
        <v>6.5</v>
      </c>
      <c r="H101" s="59"/>
      <c r="I101" s="67" t="n">
        <f aca="false">ROUND(H101*$G101,2)</f>
        <v>0</v>
      </c>
      <c r="J101" s="112"/>
      <c r="K101" s="112"/>
      <c r="L101" s="112"/>
      <c r="M101" s="112"/>
      <c r="N101" s="0"/>
      <c r="O101" s="0"/>
      <c r="P101" s="0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0"/>
      <c r="AC101" s="0"/>
      <c r="AD101" s="0"/>
      <c r="AE101" s="0"/>
      <c r="AF101" s="0"/>
      <c r="AG101" s="0"/>
    </row>
    <row r="102" customFormat="false" ht="22.35" hidden="false" customHeight="false" outlineLevel="0" collapsed="false">
      <c r="A102" s="112"/>
      <c r="B102" s="61" t="s">
        <v>206</v>
      </c>
      <c r="C102" s="62" t="s">
        <v>14</v>
      </c>
      <c r="D102" s="77" t="s">
        <v>207</v>
      </c>
      <c r="E102" s="64" t="s">
        <v>208</v>
      </c>
      <c r="F102" s="65" t="s">
        <v>96</v>
      </c>
      <c r="G102" s="66" t="n">
        <v>3.9</v>
      </c>
      <c r="H102" s="59"/>
      <c r="I102" s="67" t="n">
        <f aca="false">ROUND(H102*$G102,2)</f>
        <v>0</v>
      </c>
      <c r="J102" s="112"/>
      <c r="K102" s="112"/>
      <c r="L102" s="112"/>
      <c r="M102" s="112"/>
    </row>
    <row r="103" customFormat="false" ht="22.35" hidden="false" customHeight="false" outlineLevel="0" collapsed="false">
      <c r="A103" s="68"/>
      <c r="B103" s="61" t="s">
        <v>209</v>
      </c>
      <c r="C103" s="62" t="s">
        <v>14</v>
      </c>
      <c r="D103" s="77" t="s">
        <v>210</v>
      </c>
      <c r="E103" s="64" t="s">
        <v>211</v>
      </c>
      <c r="F103" s="65" t="s">
        <v>168</v>
      </c>
      <c r="G103" s="66" t="n">
        <v>1</v>
      </c>
      <c r="H103" s="59"/>
      <c r="I103" s="67" t="n">
        <f aca="false">ROUND(H103*$G103,2)</f>
        <v>0</v>
      </c>
      <c r="J103" s="68"/>
      <c r="K103" s="68"/>
      <c r="L103" s="112"/>
      <c r="M103" s="112"/>
    </row>
    <row r="104" customFormat="false" ht="12.75" hidden="false" customHeight="false" outlineLevel="0" collapsed="false">
      <c r="A104" s="68"/>
      <c r="B104" s="61" t="s">
        <v>212</v>
      </c>
      <c r="C104" s="62" t="s">
        <v>19</v>
      </c>
      <c r="D104" s="77" t="n">
        <v>9434</v>
      </c>
      <c r="E104" s="64" t="s">
        <v>213</v>
      </c>
      <c r="F104" s="65" t="s">
        <v>168</v>
      </c>
      <c r="G104" s="66" t="n">
        <v>14.13</v>
      </c>
      <c r="H104" s="59"/>
      <c r="I104" s="67" t="n">
        <f aca="false">ROUND(H104*$G104,2)</f>
        <v>0</v>
      </c>
      <c r="J104" s="68"/>
      <c r="K104" s="68"/>
      <c r="L104" s="112"/>
      <c r="M104" s="112"/>
    </row>
    <row r="105" s="68" customFormat="true" ht="18.75" hidden="false" customHeight="true" outlineLevel="0" collapsed="false">
      <c r="A105" s="1"/>
      <c r="B105" s="45" t="s">
        <v>214</v>
      </c>
      <c r="C105" s="46"/>
      <c r="D105" s="47"/>
      <c r="E105" s="48" t="s">
        <v>215</v>
      </c>
      <c r="F105" s="49"/>
      <c r="G105" s="50"/>
      <c r="H105" s="50"/>
      <c r="I105" s="52" t="n">
        <f aca="false">I106+I110+I118</f>
        <v>0</v>
      </c>
      <c r="J105" s="1"/>
      <c r="K105" s="1"/>
      <c r="L105" s="112"/>
      <c r="M105" s="112"/>
      <c r="N105" s="0"/>
      <c r="O105" s="0"/>
      <c r="P105" s="0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0"/>
      <c r="AC105" s="0"/>
      <c r="AD105" s="0"/>
      <c r="AE105" s="0"/>
      <c r="AF105" s="0"/>
      <c r="AG105" s="0"/>
    </row>
    <row r="106" customFormat="false" ht="18.75" hidden="false" customHeight="true" outlineLevel="0" collapsed="false">
      <c r="B106" s="69" t="s">
        <v>216</v>
      </c>
      <c r="C106" s="70"/>
      <c r="D106" s="71"/>
      <c r="E106" s="72" t="s">
        <v>217</v>
      </c>
      <c r="F106" s="73"/>
      <c r="G106" s="74"/>
      <c r="H106" s="74"/>
      <c r="I106" s="75" t="n">
        <f aca="false">SUM(I107:I109)</f>
        <v>0</v>
      </c>
      <c r="L106" s="112"/>
      <c r="M106" s="112"/>
    </row>
    <row r="107" customFormat="false" ht="22.35" hidden="false" customHeight="false" outlineLevel="0" collapsed="false">
      <c r="B107" s="53" t="s">
        <v>218</v>
      </c>
      <c r="C107" s="54" t="s">
        <v>14</v>
      </c>
      <c r="D107" s="76" t="n">
        <v>101877</v>
      </c>
      <c r="E107" s="56" t="s">
        <v>219</v>
      </c>
      <c r="F107" s="57" t="s">
        <v>168</v>
      </c>
      <c r="G107" s="58" t="n">
        <v>1</v>
      </c>
      <c r="H107" s="59"/>
      <c r="I107" s="60" t="n">
        <f aca="false">ROUND(H107*$G107,2)</f>
        <v>0</v>
      </c>
      <c r="L107" s="112"/>
      <c r="M107" s="112"/>
    </row>
    <row r="108" customFormat="false" ht="12.75" hidden="false" customHeight="false" outlineLevel="0" collapsed="false">
      <c r="B108" s="53" t="s">
        <v>220</v>
      </c>
      <c r="C108" s="54" t="s">
        <v>14</v>
      </c>
      <c r="D108" s="76" t="n">
        <v>93664</v>
      </c>
      <c r="E108" s="56" t="s">
        <v>221</v>
      </c>
      <c r="F108" s="57" t="s">
        <v>168</v>
      </c>
      <c r="G108" s="58" t="n">
        <v>1</v>
      </c>
      <c r="H108" s="59"/>
      <c r="I108" s="60" t="n">
        <f aca="false">ROUND(H108*$G108,2)</f>
        <v>0</v>
      </c>
      <c r="L108" s="112"/>
      <c r="M108" s="112"/>
    </row>
    <row r="109" s="68" customFormat="true" ht="12.75" hidden="false" customHeight="false" outlineLevel="0" collapsed="false">
      <c r="A109" s="1"/>
      <c r="B109" s="53" t="s">
        <v>222</v>
      </c>
      <c r="C109" s="54" t="s">
        <v>14</v>
      </c>
      <c r="D109" s="76" t="n">
        <v>93653</v>
      </c>
      <c r="E109" s="56" t="s">
        <v>223</v>
      </c>
      <c r="F109" s="57" t="s">
        <v>168</v>
      </c>
      <c r="G109" s="58" t="n">
        <v>2</v>
      </c>
      <c r="H109" s="59"/>
      <c r="I109" s="60" t="n">
        <f aca="false">ROUND(H109*$G109,2)</f>
        <v>0</v>
      </c>
      <c r="J109" s="1"/>
      <c r="K109" s="1"/>
      <c r="L109" s="112"/>
      <c r="M109" s="112"/>
      <c r="N109" s="0"/>
      <c r="O109" s="0"/>
      <c r="P109" s="0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0"/>
      <c r="AC109" s="0"/>
      <c r="AD109" s="0"/>
      <c r="AE109" s="0"/>
      <c r="AF109" s="0"/>
      <c r="AG109" s="0"/>
    </row>
    <row r="110" s="112" customFormat="true" ht="18.75" hidden="false" customHeight="true" outlineLevel="0" collapsed="false">
      <c r="A110" s="1"/>
      <c r="B110" s="69" t="s">
        <v>224</v>
      </c>
      <c r="C110" s="70"/>
      <c r="D110" s="71"/>
      <c r="E110" s="72" t="s">
        <v>225</v>
      </c>
      <c r="F110" s="73"/>
      <c r="G110" s="74"/>
      <c r="H110" s="74"/>
      <c r="I110" s="75" t="n">
        <f aca="false">SUM(I111:I117)</f>
        <v>0</v>
      </c>
      <c r="J110" s="1"/>
      <c r="K110" s="1"/>
      <c r="N110" s="0"/>
      <c r="O110" s="0"/>
      <c r="P110" s="0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AB110" s="0"/>
      <c r="AC110" s="0"/>
      <c r="AD110" s="0"/>
      <c r="AE110" s="0"/>
      <c r="AF110" s="0"/>
      <c r="AG110" s="0"/>
    </row>
    <row r="111" s="112" customFormat="true" ht="22.35" hidden="false" customHeight="false" outlineLevel="0" collapsed="false">
      <c r="A111" s="1"/>
      <c r="B111" s="53" t="s">
        <v>226</v>
      </c>
      <c r="C111" s="54" t="s">
        <v>14</v>
      </c>
      <c r="D111" s="76" t="n">
        <v>103782</v>
      </c>
      <c r="E111" s="56" t="s">
        <v>227</v>
      </c>
      <c r="F111" s="57" t="s">
        <v>168</v>
      </c>
      <c r="G111" s="58" t="n">
        <v>6</v>
      </c>
      <c r="H111" s="59"/>
      <c r="I111" s="60" t="n">
        <f aca="false">ROUND(H111*$G111,2)</f>
        <v>0</v>
      </c>
      <c r="J111" s="1"/>
      <c r="K111" s="1"/>
      <c r="L111" s="68"/>
      <c r="M111" s="68"/>
      <c r="N111" s="0"/>
      <c r="O111" s="0"/>
      <c r="P111" s="0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0"/>
      <c r="AC111" s="0"/>
      <c r="AD111" s="0"/>
      <c r="AE111" s="0"/>
      <c r="AF111" s="0"/>
      <c r="AG111" s="0"/>
    </row>
    <row r="112" s="112" customFormat="true" ht="22.35" hidden="false" customHeight="false" outlineLevel="0" collapsed="false">
      <c r="A112" s="68"/>
      <c r="B112" s="53" t="s">
        <v>228</v>
      </c>
      <c r="C112" s="54" t="s">
        <v>14</v>
      </c>
      <c r="D112" s="76" t="n">
        <v>91959</v>
      </c>
      <c r="E112" s="56" t="s">
        <v>229</v>
      </c>
      <c r="F112" s="57" t="s">
        <v>168</v>
      </c>
      <c r="G112" s="58" t="n">
        <v>1</v>
      </c>
      <c r="H112" s="59"/>
      <c r="I112" s="60" t="n">
        <f aca="false">ROUND(H112*$G112,2)</f>
        <v>0</v>
      </c>
      <c r="J112" s="68"/>
      <c r="K112" s="68"/>
      <c r="L112" s="1"/>
      <c r="M112" s="1"/>
      <c r="N112" s="0"/>
      <c r="O112" s="0"/>
      <c r="P112" s="0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0"/>
      <c r="AC112" s="0"/>
      <c r="AD112" s="0"/>
      <c r="AE112" s="0"/>
      <c r="AF112" s="0"/>
      <c r="AG112" s="0"/>
    </row>
    <row r="113" s="112" customFormat="true" ht="22.35" hidden="false" customHeight="false" outlineLevel="0" collapsed="false">
      <c r="A113" s="1"/>
      <c r="B113" s="53" t="s">
        <v>230</v>
      </c>
      <c r="C113" s="54" t="s">
        <v>14</v>
      </c>
      <c r="D113" s="76" t="n">
        <v>91996</v>
      </c>
      <c r="E113" s="56" t="s">
        <v>231</v>
      </c>
      <c r="F113" s="57" t="s">
        <v>168</v>
      </c>
      <c r="G113" s="58" t="n">
        <v>2</v>
      </c>
      <c r="H113" s="59"/>
      <c r="I113" s="60" t="n">
        <f aca="false">ROUND(H113*$G113,2)</f>
        <v>0</v>
      </c>
      <c r="J113" s="1"/>
      <c r="K113" s="1"/>
      <c r="L113" s="1"/>
      <c r="M113" s="1"/>
      <c r="N113" s="0"/>
      <c r="O113" s="0"/>
      <c r="P113" s="0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0"/>
      <c r="AC113" s="0"/>
      <c r="AD113" s="0"/>
      <c r="AE113" s="0"/>
      <c r="AF113" s="0"/>
      <c r="AG113" s="0"/>
    </row>
    <row r="114" s="112" customFormat="true" ht="22.35" hidden="false" customHeight="false" outlineLevel="0" collapsed="false">
      <c r="A114" s="1"/>
      <c r="B114" s="53" t="s">
        <v>232</v>
      </c>
      <c r="C114" s="54" t="s">
        <v>14</v>
      </c>
      <c r="D114" s="76" t="n">
        <v>91998</v>
      </c>
      <c r="E114" s="56" t="s">
        <v>233</v>
      </c>
      <c r="F114" s="57" t="s">
        <v>168</v>
      </c>
      <c r="G114" s="58" t="n">
        <v>2</v>
      </c>
      <c r="H114" s="59"/>
      <c r="I114" s="60" t="n">
        <f aca="false">ROUND(H114*$G114,2)</f>
        <v>0</v>
      </c>
      <c r="J114" s="1"/>
      <c r="K114" s="1"/>
      <c r="L114" s="1"/>
      <c r="M114" s="1"/>
      <c r="N114" s="0"/>
      <c r="O114" s="0"/>
      <c r="P114" s="0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0"/>
      <c r="AC114" s="0"/>
      <c r="AD114" s="0"/>
      <c r="AE114" s="0"/>
      <c r="AF114" s="0"/>
      <c r="AG114" s="0"/>
    </row>
    <row r="115" s="112" customFormat="true" ht="22.35" hidden="false" customHeight="false" outlineLevel="0" collapsed="false">
      <c r="A115" s="1"/>
      <c r="B115" s="53" t="s">
        <v>234</v>
      </c>
      <c r="C115" s="54" t="s">
        <v>14</v>
      </c>
      <c r="D115" s="76" t="n">
        <v>91993</v>
      </c>
      <c r="E115" s="104" t="s">
        <v>235</v>
      </c>
      <c r="F115" s="57" t="s">
        <v>168</v>
      </c>
      <c r="G115" s="58" t="n">
        <v>2</v>
      </c>
      <c r="H115" s="59"/>
      <c r="I115" s="60" t="n">
        <f aca="false">ROUND(H115*$G115,2)</f>
        <v>0</v>
      </c>
      <c r="J115" s="1"/>
      <c r="K115" s="1"/>
      <c r="L115" s="68"/>
      <c r="M115" s="68"/>
      <c r="N115" s="0"/>
      <c r="O115" s="0"/>
      <c r="P115" s="0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AB115" s="0"/>
      <c r="AC115" s="0"/>
      <c r="AD115" s="0"/>
      <c r="AE115" s="0"/>
      <c r="AF115" s="0"/>
      <c r="AG115" s="0"/>
    </row>
    <row r="116" s="112" customFormat="true" ht="22.35" hidden="false" customHeight="false" outlineLevel="0" collapsed="false">
      <c r="A116" s="1"/>
      <c r="B116" s="53" t="s">
        <v>236</v>
      </c>
      <c r="C116" s="54" t="s">
        <v>14</v>
      </c>
      <c r="D116" s="76" t="n">
        <v>91940</v>
      </c>
      <c r="E116" s="56" t="s">
        <v>237</v>
      </c>
      <c r="F116" s="57" t="s">
        <v>168</v>
      </c>
      <c r="G116" s="58" t="n">
        <v>5</v>
      </c>
      <c r="H116" s="59"/>
      <c r="I116" s="60" t="n">
        <f aca="false">ROUND(H116*$G116,2)</f>
        <v>0</v>
      </c>
      <c r="J116" s="1"/>
      <c r="K116" s="1"/>
      <c r="L116" s="1"/>
      <c r="M116" s="1"/>
      <c r="N116" s="0"/>
      <c r="O116" s="0"/>
      <c r="P116" s="0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0"/>
      <c r="AC116" s="0"/>
      <c r="AD116" s="0"/>
      <c r="AE116" s="0"/>
      <c r="AF116" s="0"/>
      <c r="AG116" s="0"/>
    </row>
    <row r="117" s="112" customFormat="true" ht="22.35" hidden="false" customHeight="false" outlineLevel="0" collapsed="false">
      <c r="A117" s="1"/>
      <c r="B117" s="53" t="s">
        <v>238</v>
      </c>
      <c r="C117" s="54" t="s">
        <v>14</v>
      </c>
      <c r="D117" s="76" t="s">
        <v>239</v>
      </c>
      <c r="E117" s="56" t="s">
        <v>240</v>
      </c>
      <c r="F117" s="57" t="s">
        <v>168</v>
      </c>
      <c r="G117" s="58" t="n">
        <v>2</v>
      </c>
      <c r="H117" s="59"/>
      <c r="I117" s="60" t="n">
        <f aca="false">ROUND(H117*$G117,2)</f>
        <v>0</v>
      </c>
      <c r="J117" s="1"/>
      <c r="K117" s="1"/>
      <c r="L117" s="1"/>
      <c r="M117" s="1"/>
      <c r="N117" s="0"/>
      <c r="O117" s="0"/>
      <c r="P117" s="0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0"/>
      <c r="AC117" s="0"/>
      <c r="AD117" s="0"/>
      <c r="AE117" s="0"/>
      <c r="AF117" s="0"/>
      <c r="AG117" s="0"/>
    </row>
    <row r="118" s="112" customFormat="true" ht="18.75" hidden="false" customHeight="true" outlineLevel="0" collapsed="false">
      <c r="A118" s="1"/>
      <c r="B118" s="69" t="s">
        <v>241</v>
      </c>
      <c r="C118" s="70"/>
      <c r="D118" s="71"/>
      <c r="E118" s="72" t="s">
        <v>242</v>
      </c>
      <c r="F118" s="73"/>
      <c r="G118" s="74"/>
      <c r="H118" s="74"/>
      <c r="I118" s="75" t="n">
        <f aca="false">SUM(I119:I124)</f>
        <v>0</v>
      </c>
      <c r="J118" s="1"/>
      <c r="K118" s="1"/>
      <c r="L118" s="1"/>
      <c r="M118" s="1"/>
      <c r="N118" s="0"/>
      <c r="O118" s="0"/>
      <c r="P118" s="0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AB118" s="0"/>
      <c r="AC118" s="0"/>
      <c r="AD118" s="0"/>
      <c r="AE118" s="0"/>
      <c r="AF118" s="0"/>
      <c r="AG118" s="0"/>
    </row>
    <row r="119" s="68" customFormat="true" ht="22.35" hidden="false" customHeight="false" outlineLevel="0" collapsed="false">
      <c r="A119" s="1"/>
      <c r="B119" s="53" t="s">
        <v>243</v>
      </c>
      <c r="C119" s="116" t="s">
        <v>14</v>
      </c>
      <c r="D119" s="117" t="n">
        <v>92980</v>
      </c>
      <c r="E119" s="118" t="s">
        <v>244</v>
      </c>
      <c r="F119" s="86" t="s">
        <v>96</v>
      </c>
      <c r="G119" s="119" t="n">
        <v>50</v>
      </c>
      <c r="H119" s="59"/>
      <c r="I119" s="89" t="n">
        <f aca="false">ROUND(H119*$G119,2)</f>
        <v>0</v>
      </c>
      <c r="J119" s="1"/>
      <c r="K119" s="1"/>
      <c r="N119" s="0"/>
      <c r="O119" s="0"/>
      <c r="P119" s="0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0"/>
      <c r="AC119" s="0"/>
      <c r="AD119" s="0"/>
      <c r="AE119" s="0"/>
      <c r="AF119" s="0"/>
      <c r="AG119" s="0"/>
    </row>
    <row r="120" customFormat="false" ht="22.35" hidden="false" customHeight="false" outlineLevel="0" collapsed="false">
      <c r="B120" s="53" t="s">
        <v>245</v>
      </c>
      <c r="C120" s="116" t="s">
        <v>14</v>
      </c>
      <c r="D120" s="117" t="n">
        <v>91844</v>
      </c>
      <c r="E120" s="118" t="s">
        <v>246</v>
      </c>
      <c r="F120" s="86" t="s">
        <v>96</v>
      </c>
      <c r="G120" s="119" t="n">
        <v>100</v>
      </c>
      <c r="H120" s="59"/>
      <c r="I120" s="89" t="n">
        <f aca="false">ROUND(H120*$G120,2)</f>
        <v>0</v>
      </c>
    </row>
    <row r="121" customFormat="false" ht="22.35" hidden="false" customHeight="false" outlineLevel="0" collapsed="false">
      <c r="B121" s="53" t="s">
        <v>247</v>
      </c>
      <c r="C121" s="116" t="s">
        <v>14</v>
      </c>
      <c r="D121" s="117" t="s">
        <v>248</v>
      </c>
      <c r="E121" s="118" t="s">
        <v>249</v>
      </c>
      <c r="F121" s="86" t="s">
        <v>96</v>
      </c>
      <c r="G121" s="119" t="n">
        <v>10</v>
      </c>
      <c r="H121" s="59"/>
      <c r="I121" s="89" t="n">
        <f aca="false">ROUND(H121*$G121,2)</f>
        <v>0</v>
      </c>
    </row>
    <row r="122" customFormat="false" ht="18.75" hidden="false" customHeight="true" outlineLevel="0" collapsed="false">
      <c r="B122" s="53" t="s">
        <v>250</v>
      </c>
      <c r="C122" s="116" t="s">
        <v>14</v>
      </c>
      <c r="D122" s="117" t="s">
        <v>251</v>
      </c>
      <c r="E122" s="118" t="s">
        <v>252</v>
      </c>
      <c r="F122" s="86" t="s">
        <v>168</v>
      </c>
      <c r="G122" s="119" t="n">
        <v>6</v>
      </c>
      <c r="H122" s="59"/>
      <c r="I122" s="89" t="n">
        <f aca="false">ROUND(H122*$G122,2)</f>
        <v>0</v>
      </c>
    </row>
    <row r="123" s="68" customFormat="true" ht="22.35" hidden="false" customHeight="false" outlineLevel="0" collapsed="false">
      <c r="A123" s="1"/>
      <c r="B123" s="53" t="s">
        <v>253</v>
      </c>
      <c r="C123" s="116" t="s">
        <v>14</v>
      </c>
      <c r="D123" s="117" t="n">
        <v>91924</v>
      </c>
      <c r="E123" s="118" t="s">
        <v>254</v>
      </c>
      <c r="F123" s="86" t="s">
        <v>96</v>
      </c>
      <c r="G123" s="119" t="n">
        <v>100</v>
      </c>
      <c r="H123" s="59"/>
      <c r="I123" s="89" t="n">
        <f aca="false">ROUND(H123*$G123,2)</f>
        <v>0</v>
      </c>
      <c r="J123" s="1"/>
      <c r="K123" s="1"/>
      <c r="L123" s="1"/>
      <c r="M123" s="1"/>
      <c r="N123" s="0"/>
      <c r="O123" s="0"/>
      <c r="P123" s="0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AB123" s="0"/>
      <c r="AC123" s="0"/>
      <c r="AD123" s="0"/>
      <c r="AE123" s="0"/>
      <c r="AF123" s="0"/>
      <c r="AG123" s="0"/>
    </row>
    <row r="124" customFormat="false" ht="22.35" hidden="false" customHeight="false" outlineLevel="0" collapsed="false">
      <c r="B124" s="53" t="s">
        <v>255</v>
      </c>
      <c r="C124" s="116" t="s">
        <v>14</v>
      </c>
      <c r="D124" s="117" t="n">
        <v>91926</v>
      </c>
      <c r="E124" s="118" t="s">
        <v>256</v>
      </c>
      <c r="F124" s="86" t="s">
        <v>96</v>
      </c>
      <c r="G124" s="119" t="n">
        <v>100</v>
      </c>
      <c r="H124" s="59"/>
      <c r="I124" s="89" t="n">
        <f aca="false">ROUND(H124*$G124,2)</f>
        <v>0</v>
      </c>
    </row>
    <row r="125" customFormat="false" ht="18.75" hidden="false" customHeight="true" outlineLevel="0" collapsed="false">
      <c r="B125" s="120" t="s">
        <v>257</v>
      </c>
      <c r="C125" s="46"/>
      <c r="D125" s="47"/>
      <c r="E125" s="48" t="s">
        <v>258</v>
      </c>
      <c r="F125" s="49"/>
      <c r="G125" s="50"/>
      <c r="H125" s="50"/>
      <c r="I125" s="52" t="n">
        <f aca="false">I126</f>
        <v>0</v>
      </c>
    </row>
    <row r="126" customFormat="false" ht="18.75" hidden="false" customHeight="true" outlineLevel="0" collapsed="false">
      <c r="B126" s="120" t="s">
        <v>259</v>
      </c>
      <c r="C126" s="70"/>
      <c r="D126" s="71"/>
      <c r="E126" s="72" t="s">
        <v>260</v>
      </c>
      <c r="F126" s="73"/>
      <c r="G126" s="74"/>
      <c r="H126" s="74"/>
      <c r="I126" s="75" t="n">
        <f aca="false">I127</f>
        <v>0</v>
      </c>
    </row>
    <row r="127" s="68" customFormat="true" ht="17.25" hidden="false" customHeight="true" outlineLevel="0" collapsed="false">
      <c r="B127" s="121" t="s">
        <v>261</v>
      </c>
      <c r="C127" s="122" t="s">
        <v>14</v>
      </c>
      <c r="D127" s="123" t="s">
        <v>262</v>
      </c>
      <c r="E127" s="124" t="s">
        <v>263</v>
      </c>
      <c r="F127" s="125" t="s">
        <v>39</v>
      </c>
      <c r="G127" s="126" t="n">
        <v>50.05</v>
      </c>
      <c r="H127" s="127"/>
      <c r="I127" s="128" t="n">
        <f aca="false">ROUND(H127*$G127,2)</f>
        <v>0</v>
      </c>
      <c r="L127" s="1"/>
      <c r="M127" s="1"/>
      <c r="N127" s="0"/>
      <c r="O127" s="0"/>
      <c r="P127" s="0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0"/>
      <c r="AC127" s="0"/>
      <c r="AD127" s="0"/>
      <c r="AE127" s="0"/>
      <c r="AF127" s="0"/>
      <c r="AG127" s="0"/>
    </row>
    <row r="139" s="68" customFormat="true" ht="12.75" hidden="false" customHeight="false" outlineLevel="0" collapsed="false">
      <c r="A139" s="1"/>
      <c r="B139" s="2"/>
      <c r="C139" s="1"/>
      <c r="D139" s="1"/>
      <c r="E139" s="1"/>
      <c r="F139" s="1"/>
      <c r="G139" s="1"/>
      <c r="H139" s="1"/>
      <c r="I139" s="3"/>
      <c r="J139" s="1"/>
      <c r="K139" s="1"/>
      <c r="L139" s="1"/>
      <c r="M139" s="1"/>
      <c r="N139" s="0"/>
      <c r="O139" s="0"/>
      <c r="P139" s="0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0"/>
      <c r="AC139" s="0"/>
      <c r="AD139" s="0"/>
      <c r="AE139" s="0"/>
      <c r="AF139" s="0"/>
      <c r="AG139" s="0"/>
    </row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1">
    <mergeCell ref="C3:E6"/>
    <mergeCell ref="B7:I7"/>
    <mergeCell ref="B8:B9"/>
    <mergeCell ref="C8:C9"/>
    <mergeCell ref="D8:D9"/>
    <mergeCell ref="E8:E9"/>
    <mergeCell ref="F8:F9"/>
    <mergeCell ref="G8:G9"/>
    <mergeCell ref="H8:H9"/>
    <mergeCell ref="I8:I9"/>
    <mergeCell ref="B11:E11"/>
  </mergeCells>
  <printOptions headings="false" gridLines="false" gridLinesSet="true" horizontalCentered="true" verticalCentered="false"/>
  <pageMargins left="0.236111111111111" right="0.236111111111111" top="0.747916666666667" bottom="0.747916666666667" header="0.511811023622047" footer="0.315277777777778"/>
  <pageSetup paperSize="9" scale="77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&amp;CPágina &amp;P de &amp;N</oddFooter>
  </headerFooter>
  <rowBreaks count="4" manualBreakCount="4">
    <brk id="33" man="true" max="16383" min="0"/>
    <brk id="56" man="true" max="16383" min="0"/>
    <brk id="78" man="true" max="16383" min="0"/>
    <brk id="10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482</TotalTime>
  <Application>LibreOffice/7.4.3.2$Windows_X86_64 LibreOffice_project/1048a8393ae2eeec98dff31b5c133c5f1d08b890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2017-10-20T14:22:10Z</dcterms:created>
  <dc:creator>Wondershare_PDF_Convertor</dc:creator>
  <dc:description/>
  <dc:language>pt-BR</dc:language>
  <cp:lastModifiedBy/>
  <dcterms:modified xsi:type="dcterms:W3CDTF">2024-02-06T14:27:31Z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