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5997aa5504cba135/1-TRABALHO/2025/2 - PARECER JURÍDICO/P6382_2025 SMOSP ESCOLA EM TEMPO INTEGRAL/"/>
    </mc:Choice>
  </mc:AlternateContent>
  <xr:revisionPtr revIDLastSave="4" documentId="11_6800AA84B43D3BE42DBA0BDD06FF1F36539B2EFC" xr6:coauthVersionLast="47" xr6:coauthVersionMax="47" xr10:uidLastSave="{DAB588CF-FF7F-41AD-A599-85B0FF302B7F}"/>
  <bookViews>
    <workbookView xWindow="-108" yWindow="-108" windowWidth="23256" windowHeight="12456" activeTab="1" xr2:uid="{00000000-000D-0000-FFFF-FFFF00000000}"/>
  </bookViews>
  <sheets>
    <sheet name="Planilha1" sheetId="1" r:id="rId1"/>
    <sheet name="CRONOGRAMA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2" i="2" l="1"/>
  <c r="E102" i="2"/>
  <c r="F102" i="2"/>
  <c r="G102" i="2"/>
  <c r="H102" i="2"/>
  <c r="I102" i="2"/>
  <c r="J102" i="2"/>
  <c r="K102" i="2"/>
  <c r="D101" i="2"/>
  <c r="E101" i="2"/>
  <c r="F101" i="2"/>
  <c r="G101" i="2"/>
  <c r="H101" i="2"/>
  <c r="I101" i="2"/>
  <c r="J101" i="2"/>
  <c r="K101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A3" i="2"/>
  <c r="B3" i="2"/>
  <c r="C100" i="2"/>
  <c r="C101" i="2"/>
  <c r="C102" i="2"/>
  <c r="C4" i="2"/>
  <c r="C5" i="2"/>
  <c r="C6" i="2"/>
  <c r="C7" i="2"/>
  <c r="D7" i="2" s="1"/>
  <c r="C8" i="2"/>
  <c r="E8" i="2" s="1"/>
  <c r="C9" i="2"/>
  <c r="C10" i="2"/>
  <c r="C11" i="2"/>
  <c r="D11" i="2" s="1"/>
  <c r="E11" i="2" s="1"/>
  <c r="C12" i="2"/>
  <c r="D12" i="2" s="1"/>
  <c r="C13" i="2"/>
  <c r="C14" i="2"/>
  <c r="C15" i="2"/>
  <c r="E15" i="2" s="1"/>
  <c r="F15" i="2" s="1"/>
  <c r="C16" i="2"/>
  <c r="E16" i="2" s="1"/>
  <c r="C17" i="2"/>
  <c r="C18" i="2"/>
  <c r="C19" i="2"/>
  <c r="F19" i="2" s="1"/>
  <c r="C20" i="2"/>
  <c r="C21" i="2"/>
  <c r="E21" i="2" s="1"/>
  <c r="F21" i="2" s="1"/>
  <c r="C22" i="2"/>
  <c r="C23" i="2"/>
  <c r="F23" i="2" s="1"/>
  <c r="C24" i="2"/>
  <c r="C25" i="2"/>
  <c r="C26" i="2"/>
  <c r="F26" i="2" s="1"/>
  <c r="G26" i="2" s="1"/>
  <c r="C27" i="2"/>
  <c r="H27" i="2" s="1"/>
  <c r="C28" i="2"/>
  <c r="H28" i="2" s="1"/>
  <c r="C29" i="2"/>
  <c r="C30" i="2"/>
  <c r="C31" i="2"/>
  <c r="F31" i="2" s="1"/>
  <c r="C32" i="2"/>
  <c r="C33" i="2"/>
  <c r="C34" i="2"/>
  <c r="C35" i="2"/>
  <c r="C36" i="2"/>
  <c r="I36" i="2" s="1"/>
  <c r="C37" i="2"/>
  <c r="C38" i="2"/>
  <c r="C39" i="2"/>
  <c r="I39" i="2" s="1"/>
  <c r="C40" i="2"/>
  <c r="I40" i="2" s="1"/>
  <c r="C41" i="2"/>
  <c r="C42" i="2"/>
  <c r="C43" i="2"/>
  <c r="K43" i="2" s="1"/>
  <c r="C44" i="2"/>
  <c r="H44" i="2" s="1"/>
  <c r="C45" i="2"/>
  <c r="G45" i="2" s="1"/>
  <c r="C46" i="2"/>
  <c r="C47" i="2"/>
  <c r="C48" i="2"/>
  <c r="C49" i="2"/>
  <c r="C50" i="2"/>
  <c r="C51" i="2"/>
  <c r="J51" i="2" s="1"/>
  <c r="C52" i="2"/>
  <c r="C53" i="2"/>
  <c r="C54" i="2"/>
  <c r="C55" i="2"/>
  <c r="C56" i="2"/>
  <c r="I56" i="2" s="1"/>
  <c r="J56" i="2" s="1"/>
  <c r="C57" i="2"/>
  <c r="C58" i="2"/>
  <c r="C59" i="2"/>
  <c r="C60" i="2"/>
  <c r="G60" i="2" s="1"/>
  <c r="C61" i="2"/>
  <c r="C62" i="2"/>
  <c r="C63" i="2"/>
  <c r="H63" i="2" s="1"/>
  <c r="C64" i="2"/>
  <c r="G64" i="2" s="1"/>
  <c r="H64" i="2" s="1"/>
  <c r="C65" i="2"/>
  <c r="C66" i="2"/>
  <c r="C67" i="2"/>
  <c r="I67" i="2" s="1"/>
  <c r="C68" i="2"/>
  <c r="C69" i="2"/>
  <c r="G69" i="2" s="1"/>
  <c r="C70" i="2"/>
  <c r="C71" i="2"/>
  <c r="I71" i="2" s="1"/>
  <c r="C72" i="2"/>
  <c r="H72" i="2" s="1"/>
  <c r="C73" i="2"/>
  <c r="C74" i="2"/>
  <c r="C75" i="2"/>
  <c r="K75" i="2" s="1"/>
  <c r="C76" i="2"/>
  <c r="J76" i="2" s="1"/>
  <c r="C77" i="2"/>
  <c r="C78" i="2"/>
  <c r="C79" i="2"/>
  <c r="K79" i="2" s="1"/>
  <c r="C80" i="2"/>
  <c r="C81" i="2"/>
  <c r="G81" i="2" s="1"/>
  <c r="C82" i="2"/>
  <c r="C83" i="2"/>
  <c r="C84" i="2"/>
  <c r="C85" i="2"/>
  <c r="C86" i="2"/>
  <c r="C87" i="2"/>
  <c r="C88" i="2"/>
  <c r="E88" i="2" s="1"/>
  <c r="C89" i="2"/>
  <c r="C90" i="2"/>
  <c r="C91" i="2"/>
  <c r="C92" i="2"/>
  <c r="H92" i="2" s="1"/>
  <c r="C93" i="2"/>
  <c r="H93" i="2" s="1"/>
  <c r="C94" i="2"/>
  <c r="C95" i="2"/>
  <c r="J95" i="2" s="1"/>
  <c r="C96" i="2"/>
  <c r="C97" i="2"/>
  <c r="C98" i="2"/>
  <c r="I98" i="2" s="1"/>
  <c r="K98" i="2" s="1"/>
  <c r="C99" i="2"/>
  <c r="K99" i="2" s="1"/>
  <c r="J98" i="2"/>
  <c r="K97" i="2"/>
  <c r="J96" i="2"/>
  <c r="I94" i="2"/>
  <c r="J94" i="2" s="1"/>
  <c r="F89" i="2"/>
  <c r="J85" i="2"/>
  <c r="G82" i="2"/>
  <c r="I78" i="2"/>
  <c r="J77" i="2"/>
  <c r="J73" i="2"/>
  <c r="G70" i="2"/>
  <c r="H70" i="2" s="1"/>
  <c r="G62" i="2"/>
  <c r="G61" i="2"/>
  <c r="J58" i="2"/>
  <c r="J57" i="2"/>
  <c r="J54" i="2"/>
  <c r="I53" i="2"/>
  <c r="E48" i="2"/>
  <c r="J42" i="2"/>
  <c r="J41" i="2"/>
  <c r="I37" i="2"/>
  <c r="H34" i="2"/>
  <c r="H30" i="2"/>
  <c r="H29" i="2"/>
  <c r="E25" i="2"/>
  <c r="E24" i="2"/>
  <c r="E22" i="2"/>
  <c r="F22" i="2" s="1"/>
  <c r="F18" i="2"/>
  <c r="E17" i="2"/>
  <c r="D14" i="2"/>
  <c r="D13" i="2"/>
  <c r="D10" i="2"/>
  <c r="E10" i="2" s="1"/>
  <c r="D6" i="2"/>
  <c r="D5" i="2"/>
  <c r="F3" i="2"/>
  <c r="G3" i="2" s="1"/>
  <c r="G44" i="2" l="1"/>
  <c r="H45" i="2"/>
  <c r="E100" i="2"/>
  <c r="E103" i="2" s="1"/>
  <c r="I44" i="2"/>
  <c r="I45" i="2"/>
  <c r="F100" i="2"/>
  <c r="F103" i="2" s="1"/>
  <c r="H35" i="2"/>
  <c r="G35" i="2"/>
  <c r="H50" i="2"/>
  <c r="G50" i="2"/>
  <c r="I50" i="2" s="1"/>
  <c r="H84" i="2"/>
  <c r="I84" i="2"/>
  <c r="J91" i="2"/>
  <c r="K91" i="2" s="1"/>
  <c r="G15" i="2"/>
  <c r="J86" i="2"/>
  <c r="K86" i="2"/>
  <c r="H3" i="2"/>
  <c r="G31" i="2"/>
  <c r="H31" i="2" s="1"/>
  <c r="G46" i="2"/>
  <c r="I46" i="2" s="1"/>
  <c r="F66" i="2"/>
  <c r="G66" i="2"/>
  <c r="G83" i="2"/>
  <c r="H83" i="2" s="1"/>
  <c r="G32" i="2"/>
  <c r="H32" i="2" s="1"/>
  <c r="H47" i="2"/>
  <c r="I47" i="2" s="1"/>
  <c r="F60" i="2"/>
  <c r="H60" i="2" s="1"/>
  <c r="F69" i="2"/>
  <c r="H69" i="2" s="1"/>
  <c r="G72" i="2"/>
  <c r="I72" i="2" s="1"/>
  <c r="H53" i="2"/>
  <c r="J53" i="2" s="1"/>
  <c r="J84" i="2" l="1"/>
  <c r="G100" i="2"/>
  <c r="G103" i="2" s="1"/>
  <c r="H66" i="2"/>
  <c r="H100" i="2" s="1"/>
  <c r="H103" i="2" s="1"/>
  <c r="I35" i="2"/>
  <c r="I3" i="2"/>
  <c r="I100" i="2" l="1"/>
  <c r="I103" i="2" s="1"/>
  <c r="J3" i="2"/>
  <c r="J100" i="2" s="1"/>
  <c r="J103" i="2" s="1"/>
  <c r="K3" i="2" l="1"/>
  <c r="K100" i="2" s="1"/>
  <c r="K103" i="2" s="1"/>
  <c r="W13" i="1"/>
  <c r="W14" i="1"/>
  <c r="W20" i="1"/>
  <c r="W25" i="1"/>
  <c r="W29" i="1"/>
  <c r="W35" i="1"/>
  <c r="W36" i="1"/>
  <c r="W41" i="1"/>
  <c r="W52" i="1"/>
  <c r="W60" i="1"/>
  <c r="W66" i="1"/>
  <c r="W73" i="1"/>
  <c r="W84" i="1"/>
  <c r="W91" i="1"/>
  <c r="W100" i="1"/>
  <c r="W104" i="1"/>
  <c r="W110" i="1"/>
  <c r="W111" i="1"/>
  <c r="W120" i="1"/>
  <c r="W125" i="1"/>
  <c r="W130" i="1"/>
  <c r="W141" i="1"/>
  <c r="W148" i="1"/>
  <c r="W150" i="1"/>
  <c r="W156" i="1"/>
  <c r="W161" i="1"/>
  <c r="W165" i="1"/>
  <c r="W169" i="1"/>
  <c r="W171" i="1"/>
  <c r="W172" i="1"/>
  <c r="W177" i="1"/>
  <c r="W182" i="1"/>
  <c r="W183" i="1"/>
  <c r="W185" i="1"/>
  <c r="W191" i="1"/>
  <c r="W197" i="1"/>
  <c r="W202" i="1"/>
  <c r="W203" i="1"/>
  <c r="W208" i="1"/>
  <c r="W212" i="1"/>
  <c r="W224" i="1"/>
  <c r="W241" i="1"/>
  <c r="W243" i="1"/>
  <c r="W251" i="1"/>
  <c r="W252" i="1"/>
  <c r="W266" i="1"/>
  <c r="W270" i="1"/>
  <c r="W277" i="1"/>
  <c r="W278" i="1"/>
  <c r="W290" i="1"/>
  <c r="W293" i="1"/>
  <c r="W294" i="1"/>
  <c r="W303" i="1"/>
  <c r="W314" i="1"/>
  <c r="W315" i="1"/>
  <c r="W331" i="1"/>
  <c r="W334" i="1"/>
  <c r="W335" i="1"/>
  <c r="W337" i="1"/>
  <c r="W339" i="1"/>
  <c r="W340" i="1"/>
  <c r="W380" i="1"/>
  <c r="W389" i="1"/>
  <c r="W393" i="1"/>
  <c r="W398" i="1"/>
  <c r="W400" i="1"/>
  <c r="W401" i="1"/>
  <c r="W419" i="1"/>
  <c r="W423" i="1"/>
  <c r="W424" i="1"/>
  <c r="W451" i="1"/>
  <c r="W455" i="1"/>
  <c r="W473" i="1"/>
  <c r="W508" i="1"/>
  <c r="W518" i="1"/>
  <c r="W519" i="1"/>
  <c r="W522" i="1"/>
  <c r="W530" i="1"/>
  <c r="W541" i="1"/>
  <c r="W546" i="1"/>
  <c r="W550" i="1"/>
  <c r="W551" i="1"/>
  <c r="W558" i="1"/>
  <c r="W583" i="1"/>
  <c r="W606" i="1"/>
  <c r="W622" i="1"/>
  <c r="W628" i="1"/>
  <c r="W646" i="1"/>
  <c r="W647" i="1"/>
  <c r="W654" i="1"/>
  <c r="W662" i="1"/>
  <c r="W663" i="1"/>
  <c r="W669" i="1"/>
  <c r="W672" i="1"/>
  <c r="W685" i="1"/>
  <c r="W690" i="1"/>
  <c r="W700" i="1"/>
  <c r="W703" i="1"/>
  <c r="W719" i="1"/>
  <c r="W733" i="1"/>
  <c r="D3" i="2" l="1"/>
  <c r="D100" i="2" s="1"/>
  <c r="D103" i="2" s="1"/>
  <c r="Q196" i="1"/>
  <c r="Q532" i="1" l="1"/>
  <c r="Q4" i="1"/>
  <c r="Q5" i="1"/>
  <c r="Q6" i="1"/>
  <c r="Q7" i="1"/>
  <c r="Q8" i="1"/>
  <c r="Q9" i="1"/>
  <c r="Q10" i="1"/>
  <c r="Q11" i="1"/>
  <c r="Q12" i="1"/>
  <c r="Q15" i="1"/>
  <c r="Q16" i="1"/>
  <c r="Q17" i="1"/>
  <c r="Q18" i="1"/>
  <c r="Q19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7" i="1"/>
  <c r="Q38" i="1"/>
  <c r="Q39" i="1"/>
  <c r="Q40" i="1"/>
  <c r="Q42" i="1"/>
  <c r="Q43" i="1"/>
  <c r="Q44" i="1"/>
  <c r="Q45" i="1"/>
  <c r="Q46" i="1"/>
  <c r="Q47" i="1"/>
  <c r="Q48" i="1"/>
  <c r="Q49" i="1"/>
  <c r="Q50" i="1"/>
  <c r="Q51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7" i="1"/>
  <c r="Q68" i="1"/>
  <c r="Q69" i="1"/>
  <c r="Q70" i="1"/>
  <c r="Q71" i="1"/>
  <c r="Q72" i="1"/>
  <c r="Q74" i="1"/>
  <c r="Q75" i="1"/>
  <c r="Q76" i="1"/>
  <c r="Q77" i="1"/>
  <c r="Q78" i="1"/>
  <c r="Q79" i="1"/>
  <c r="Q80" i="1"/>
  <c r="Q81" i="1"/>
  <c r="Q82" i="1"/>
  <c r="Q83" i="1"/>
  <c r="Q85" i="1"/>
  <c r="Q86" i="1"/>
  <c r="Q87" i="1"/>
  <c r="Q88" i="1"/>
  <c r="Q89" i="1"/>
  <c r="Q90" i="1"/>
  <c r="Q92" i="1"/>
  <c r="Q93" i="1"/>
  <c r="Q94" i="1"/>
  <c r="Q95" i="1"/>
  <c r="Q96" i="1"/>
  <c r="Q97" i="1"/>
  <c r="Q98" i="1"/>
  <c r="Q99" i="1"/>
  <c r="Q101" i="1"/>
  <c r="Q102" i="1"/>
  <c r="Q103" i="1"/>
  <c r="Q105" i="1"/>
  <c r="Q106" i="1"/>
  <c r="Q107" i="1"/>
  <c r="Q108" i="1"/>
  <c r="Q109" i="1"/>
  <c r="Q112" i="1"/>
  <c r="Q113" i="1"/>
  <c r="Q114" i="1"/>
  <c r="Q115" i="1"/>
  <c r="Q116" i="1"/>
  <c r="Q117" i="1"/>
  <c r="Q118" i="1"/>
  <c r="Q119" i="1"/>
  <c r="Q121" i="1"/>
  <c r="Q122" i="1"/>
  <c r="Q123" i="1"/>
  <c r="Q124" i="1"/>
  <c r="Q126" i="1"/>
  <c r="Q127" i="1"/>
  <c r="Q128" i="1"/>
  <c r="Q129" i="1"/>
  <c r="Q131" i="1"/>
  <c r="Q132" i="1"/>
  <c r="Q133" i="1"/>
  <c r="Q134" i="1"/>
  <c r="Q135" i="1"/>
  <c r="Q136" i="1"/>
  <c r="Q137" i="1"/>
  <c r="Q138" i="1"/>
  <c r="Q139" i="1"/>
  <c r="Q140" i="1"/>
  <c r="Q142" i="1"/>
  <c r="Q143" i="1"/>
  <c r="Q144" i="1"/>
  <c r="Q145" i="1"/>
  <c r="Q146" i="1"/>
  <c r="Q147" i="1"/>
  <c r="Q149" i="1"/>
  <c r="Q151" i="1"/>
  <c r="Q152" i="1"/>
  <c r="Q153" i="1"/>
  <c r="Q154" i="1"/>
  <c r="Q155" i="1"/>
  <c r="Q157" i="1"/>
  <c r="Q158" i="1"/>
  <c r="Q159" i="1"/>
  <c r="Q160" i="1"/>
  <c r="Q162" i="1"/>
  <c r="Q163" i="1"/>
  <c r="Q164" i="1"/>
  <c r="Q166" i="1"/>
  <c r="Q167" i="1"/>
  <c r="Q168" i="1"/>
  <c r="Q170" i="1"/>
  <c r="Q173" i="1"/>
  <c r="Q174" i="1"/>
  <c r="Q175" i="1"/>
  <c r="Q176" i="1"/>
  <c r="Q178" i="1"/>
  <c r="Q179" i="1"/>
  <c r="Q180" i="1"/>
  <c r="Q181" i="1"/>
  <c r="Q184" i="1"/>
  <c r="Q186" i="1"/>
  <c r="Q187" i="1"/>
  <c r="Q188" i="1"/>
  <c r="Q189" i="1"/>
  <c r="Q190" i="1"/>
  <c r="Q192" i="1"/>
  <c r="Q193" i="1"/>
  <c r="Q194" i="1"/>
  <c r="Q195" i="1"/>
  <c r="Q198" i="1"/>
  <c r="Q199" i="1"/>
  <c r="Q200" i="1"/>
  <c r="Q201" i="1"/>
  <c r="Q204" i="1"/>
  <c r="Q205" i="1"/>
  <c r="Q206" i="1"/>
  <c r="Q207" i="1"/>
  <c r="Q210" i="1"/>
  <c r="Q211" i="1"/>
  <c r="Q213" i="1"/>
  <c r="Q214" i="1"/>
  <c r="Q215" i="1"/>
  <c r="Q216" i="1"/>
  <c r="Q217" i="1"/>
  <c r="Q218" i="1"/>
  <c r="Q219" i="1"/>
  <c r="Q220" i="1"/>
  <c r="Q221" i="1"/>
  <c r="Q222" i="1"/>
  <c r="Q223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2" i="1"/>
  <c r="Q243" i="1"/>
  <c r="Q244" i="1"/>
  <c r="Q245" i="1"/>
  <c r="Q246" i="1"/>
  <c r="Q247" i="1"/>
  <c r="Q248" i="1"/>
  <c r="Q249" i="1"/>
  <c r="Q250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7" i="1"/>
  <c r="Q268" i="1"/>
  <c r="Q269" i="1"/>
  <c r="Q271" i="1"/>
  <c r="Q272" i="1"/>
  <c r="Q273" i="1"/>
  <c r="Q274" i="1"/>
  <c r="Q275" i="1"/>
  <c r="Q276" i="1"/>
  <c r="Q279" i="1"/>
  <c r="Q280" i="1"/>
  <c r="Q281" i="1"/>
  <c r="Q282" i="1"/>
  <c r="Q283" i="1"/>
  <c r="Q284" i="1"/>
  <c r="Q285" i="1"/>
  <c r="Q286" i="1"/>
  <c r="Q287" i="1"/>
  <c r="Q288" i="1"/>
  <c r="Q289" i="1"/>
  <c r="Q291" i="1"/>
  <c r="Q292" i="1"/>
  <c r="Q295" i="1"/>
  <c r="Q296" i="1"/>
  <c r="Q297" i="1"/>
  <c r="Q298" i="1"/>
  <c r="Q299" i="1"/>
  <c r="Q300" i="1"/>
  <c r="Q301" i="1"/>
  <c r="Q302" i="1"/>
  <c r="Q304" i="1"/>
  <c r="Q305" i="1"/>
  <c r="Q306" i="1"/>
  <c r="Q307" i="1"/>
  <c r="Q308" i="1"/>
  <c r="Q309" i="1"/>
  <c r="Q310" i="1"/>
  <c r="Q311" i="1"/>
  <c r="Q312" i="1"/>
  <c r="Q313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6" i="1"/>
  <c r="Q338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1" i="1"/>
  <c r="Q382" i="1"/>
  <c r="Q383" i="1"/>
  <c r="Q384" i="1"/>
  <c r="Q385" i="1"/>
  <c r="Q386" i="1"/>
  <c r="Q387" i="1"/>
  <c r="Q388" i="1"/>
  <c r="Q390" i="1"/>
  <c r="Q391" i="1"/>
  <c r="Q392" i="1"/>
  <c r="Q394" i="1"/>
  <c r="Q395" i="1"/>
  <c r="Q396" i="1"/>
  <c r="Q397" i="1"/>
  <c r="Q399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20" i="1"/>
  <c r="Q421" i="1"/>
  <c r="Q422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20" i="1"/>
  <c r="Q521" i="1"/>
  <c r="Q523" i="1"/>
  <c r="Q524" i="1"/>
  <c r="Q525" i="1"/>
  <c r="Q526" i="1"/>
  <c r="Q527" i="1"/>
  <c r="Q528" i="1"/>
  <c r="Q529" i="1"/>
  <c r="Q531" i="1"/>
  <c r="Q533" i="1"/>
  <c r="Q534" i="1"/>
  <c r="Q535" i="1"/>
  <c r="Q536" i="1"/>
  <c r="Q537" i="1"/>
  <c r="Q538" i="1"/>
  <c r="Q539" i="1"/>
  <c r="Q540" i="1"/>
  <c r="Q542" i="1"/>
  <c r="Q543" i="1"/>
  <c r="Q544" i="1"/>
  <c r="Q545" i="1"/>
  <c r="Q547" i="1"/>
  <c r="Q548" i="1"/>
  <c r="Q549" i="1"/>
  <c r="Q552" i="1"/>
  <c r="Q553" i="1"/>
  <c r="Q554" i="1"/>
  <c r="Q555" i="1"/>
  <c r="Q556" i="1"/>
  <c r="Q557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8" i="1"/>
  <c r="Q649" i="1"/>
  <c r="Q650" i="1"/>
  <c r="Q651" i="1"/>
  <c r="Q652" i="1"/>
  <c r="Q653" i="1"/>
  <c r="Q655" i="1"/>
  <c r="Q656" i="1"/>
  <c r="Q657" i="1"/>
  <c r="Q658" i="1"/>
  <c r="Q659" i="1"/>
  <c r="Q660" i="1"/>
  <c r="Q661" i="1"/>
  <c r="Q664" i="1"/>
  <c r="Q665" i="1"/>
  <c r="Q666" i="1"/>
  <c r="Q667" i="1"/>
  <c r="Q668" i="1"/>
  <c r="Q670" i="1"/>
  <c r="Q671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6" i="1"/>
  <c r="Q687" i="1"/>
  <c r="Q688" i="1"/>
  <c r="Q689" i="1"/>
  <c r="Q691" i="1"/>
  <c r="Q692" i="1"/>
  <c r="Q693" i="1"/>
  <c r="Q694" i="1"/>
  <c r="Q695" i="1"/>
  <c r="Q696" i="1"/>
  <c r="Q697" i="1"/>
  <c r="Q698" i="1"/>
  <c r="Q699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4" i="1"/>
  <c r="Q735" i="1"/>
  <c r="Q3" i="1"/>
  <c r="S4" i="1" l="1"/>
  <c r="T4" i="1" s="1"/>
  <c r="W4" i="1" s="1"/>
  <c r="S5" i="1"/>
  <c r="T5" i="1" s="1"/>
  <c r="W5" i="1" s="1"/>
  <c r="S6" i="1"/>
  <c r="T6" i="1" s="1"/>
  <c r="W6" i="1" s="1"/>
  <c r="S7" i="1"/>
  <c r="T7" i="1" s="1"/>
  <c r="W7" i="1" s="1"/>
  <c r="S8" i="1"/>
  <c r="T8" i="1" s="1"/>
  <c r="W8" i="1" s="1"/>
  <c r="S9" i="1"/>
  <c r="T9" i="1" s="1"/>
  <c r="W9" i="1" s="1"/>
  <c r="S10" i="1"/>
  <c r="T10" i="1" s="1"/>
  <c r="W10" i="1" s="1"/>
  <c r="S11" i="1"/>
  <c r="T11" i="1" s="1"/>
  <c r="W11" i="1" s="1"/>
  <c r="S12" i="1"/>
  <c r="T12" i="1" s="1"/>
  <c r="W12" i="1" s="1"/>
  <c r="S15" i="1"/>
  <c r="T15" i="1" s="1"/>
  <c r="W15" i="1" s="1"/>
  <c r="S16" i="1"/>
  <c r="T16" i="1" s="1"/>
  <c r="W16" i="1" s="1"/>
  <c r="S17" i="1"/>
  <c r="T17" i="1" s="1"/>
  <c r="W17" i="1" s="1"/>
  <c r="S18" i="1"/>
  <c r="T18" i="1" s="1"/>
  <c r="W18" i="1" s="1"/>
  <c r="S19" i="1"/>
  <c r="T19" i="1" s="1"/>
  <c r="W19" i="1" s="1"/>
  <c r="S21" i="1"/>
  <c r="T21" i="1" s="1"/>
  <c r="W21" i="1" s="1"/>
  <c r="S22" i="1"/>
  <c r="T22" i="1" s="1"/>
  <c r="W22" i="1" s="1"/>
  <c r="S23" i="1"/>
  <c r="T23" i="1" s="1"/>
  <c r="W23" i="1" s="1"/>
  <c r="S24" i="1"/>
  <c r="T24" i="1" s="1"/>
  <c r="W24" i="1" s="1"/>
  <c r="S26" i="1"/>
  <c r="T26" i="1" s="1"/>
  <c r="W26" i="1" s="1"/>
  <c r="S27" i="1"/>
  <c r="T27" i="1" s="1"/>
  <c r="W27" i="1" s="1"/>
  <c r="S28" i="1"/>
  <c r="T28" i="1" s="1"/>
  <c r="W28" i="1" s="1"/>
  <c r="S30" i="1"/>
  <c r="T30" i="1" s="1"/>
  <c r="W30" i="1" s="1"/>
  <c r="S31" i="1"/>
  <c r="T31" i="1" s="1"/>
  <c r="W31" i="1" s="1"/>
  <c r="S32" i="1"/>
  <c r="T32" i="1" s="1"/>
  <c r="W32" i="1" s="1"/>
  <c r="S33" i="1"/>
  <c r="T33" i="1" s="1"/>
  <c r="W33" i="1" s="1"/>
  <c r="S34" i="1"/>
  <c r="T34" i="1" s="1"/>
  <c r="W34" i="1" s="1"/>
  <c r="S37" i="1"/>
  <c r="T37" i="1" s="1"/>
  <c r="W37" i="1" s="1"/>
  <c r="S38" i="1"/>
  <c r="T38" i="1" s="1"/>
  <c r="W38" i="1" s="1"/>
  <c r="S39" i="1"/>
  <c r="T39" i="1" s="1"/>
  <c r="W39" i="1" s="1"/>
  <c r="S40" i="1"/>
  <c r="T40" i="1" s="1"/>
  <c r="W40" i="1" s="1"/>
  <c r="S42" i="1"/>
  <c r="T42" i="1" s="1"/>
  <c r="W42" i="1" s="1"/>
  <c r="S43" i="1"/>
  <c r="T43" i="1" s="1"/>
  <c r="W43" i="1" s="1"/>
  <c r="S44" i="1"/>
  <c r="T44" i="1" s="1"/>
  <c r="W44" i="1" s="1"/>
  <c r="S45" i="1"/>
  <c r="T45" i="1" s="1"/>
  <c r="W45" i="1" s="1"/>
  <c r="S46" i="1"/>
  <c r="T46" i="1" s="1"/>
  <c r="W46" i="1" s="1"/>
  <c r="S47" i="1"/>
  <c r="T47" i="1" s="1"/>
  <c r="W47" i="1" s="1"/>
  <c r="S48" i="1"/>
  <c r="T48" i="1" s="1"/>
  <c r="W48" i="1" s="1"/>
  <c r="S49" i="1"/>
  <c r="T49" i="1" s="1"/>
  <c r="W49" i="1" s="1"/>
  <c r="S50" i="1"/>
  <c r="T50" i="1" s="1"/>
  <c r="W50" i="1" s="1"/>
  <c r="S51" i="1"/>
  <c r="T51" i="1" s="1"/>
  <c r="W51" i="1" s="1"/>
  <c r="S53" i="1"/>
  <c r="T53" i="1" s="1"/>
  <c r="W53" i="1" s="1"/>
  <c r="S54" i="1"/>
  <c r="T54" i="1" s="1"/>
  <c r="W54" i="1" s="1"/>
  <c r="S55" i="1"/>
  <c r="T55" i="1" s="1"/>
  <c r="W55" i="1" s="1"/>
  <c r="S56" i="1"/>
  <c r="T56" i="1" s="1"/>
  <c r="W56" i="1" s="1"/>
  <c r="S57" i="1"/>
  <c r="T57" i="1" s="1"/>
  <c r="W57" i="1" s="1"/>
  <c r="S58" i="1"/>
  <c r="T58" i="1" s="1"/>
  <c r="W58" i="1" s="1"/>
  <c r="S59" i="1"/>
  <c r="T59" i="1" s="1"/>
  <c r="W59" i="1" s="1"/>
  <c r="S61" i="1"/>
  <c r="T61" i="1" s="1"/>
  <c r="W61" i="1" s="1"/>
  <c r="S62" i="1"/>
  <c r="T62" i="1" s="1"/>
  <c r="W62" i="1" s="1"/>
  <c r="S63" i="1"/>
  <c r="T63" i="1" s="1"/>
  <c r="W63" i="1" s="1"/>
  <c r="S64" i="1"/>
  <c r="T64" i="1" s="1"/>
  <c r="W64" i="1" s="1"/>
  <c r="S65" i="1"/>
  <c r="T65" i="1" s="1"/>
  <c r="W65" i="1" s="1"/>
  <c r="S67" i="1"/>
  <c r="T67" i="1" s="1"/>
  <c r="W67" i="1" s="1"/>
  <c r="S68" i="1"/>
  <c r="T68" i="1" s="1"/>
  <c r="W68" i="1" s="1"/>
  <c r="S69" i="1"/>
  <c r="T69" i="1" s="1"/>
  <c r="W69" i="1" s="1"/>
  <c r="S70" i="1"/>
  <c r="T70" i="1" s="1"/>
  <c r="W70" i="1" s="1"/>
  <c r="S71" i="1"/>
  <c r="T71" i="1" s="1"/>
  <c r="W71" i="1" s="1"/>
  <c r="S72" i="1"/>
  <c r="T72" i="1" s="1"/>
  <c r="W72" i="1" s="1"/>
  <c r="S74" i="1"/>
  <c r="T74" i="1" s="1"/>
  <c r="W74" i="1" s="1"/>
  <c r="S75" i="1"/>
  <c r="T75" i="1" s="1"/>
  <c r="W75" i="1" s="1"/>
  <c r="S76" i="1"/>
  <c r="T76" i="1" s="1"/>
  <c r="W76" i="1" s="1"/>
  <c r="S77" i="1"/>
  <c r="T77" i="1" s="1"/>
  <c r="W77" i="1" s="1"/>
  <c r="S78" i="1"/>
  <c r="T78" i="1" s="1"/>
  <c r="W78" i="1" s="1"/>
  <c r="S79" i="1"/>
  <c r="T79" i="1" s="1"/>
  <c r="W79" i="1" s="1"/>
  <c r="S80" i="1"/>
  <c r="T80" i="1" s="1"/>
  <c r="W80" i="1" s="1"/>
  <c r="S81" i="1"/>
  <c r="T81" i="1" s="1"/>
  <c r="W81" i="1" s="1"/>
  <c r="S82" i="1"/>
  <c r="T82" i="1" s="1"/>
  <c r="W82" i="1" s="1"/>
  <c r="S83" i="1"/>
  <c r="T83" i="1" s="1"/>
  <c r="W83" i="1" s="1"/>
  <c r="S85" i="1"/>
  <c r="T85" i="1" s="1"/>
  <c r="W85" i="1" s="1"/>
  <c r="S86" i="1"/>
  <c r="T86" i="1" s="1"/>
  <c r="W86" i="1" s="1"/>
  <c r="S87" i="1"/>
  <c r="T87" i="1" s="1"/>
  <c r="W87" i="1" s="1"/>
  <c r="S88" i="1"/>
  <c r="T88" i="1" s="1"/>
  <c r="W88" i="1" s="1"/>
  <c r="S89" i="1"/>
  <c r="T89" i="1" s="1"/>
  <c r="W89" i="1" s="1"/>
  <c r="S90" i="1"/>
  <c r="T90" i="1" s="1"/>
  <c r="W90" i="1" s="1"/>
  <c r="S92" i="1"/>
  <c r="T92" i="1" s="1"/>
  <c r="W92" i="1" s="1"/>
  <c r="S93" i="1"/>
  <c r="T93" i="1" s="1"/>
  <c r="W93" i="1" s="1"/>
  <c r="S94" i="1"/>
  <c r="T94" i="1" s="1"/>
  <c r="W94" i="1" s="1"/>
  <c r="S95" i="1"/>
  <c r="T95" i="1" s="1"/>
  <c r="W95" i="1" s="1"/>
  <c r="S96" i="1"/>
  <c r="T96" i="1" s="1"/>
  <c r="W96" i="1" s="1"/>
  <c r="S97" i="1"/>
  <c r="T97" i="1" s="1"/>
  <c r="W97" i="1" s="1"/>
  <c r="S98" i="1"/>
  <c r="T98" i="1" s="1"/>
  <c r="W98" i="1" s="1"/>
  <c r="S99" i="1"/>
  <c r="T99" i="1" s="1"/>
  <c r="W99" i="1" s="1"/>
  <c r="S101" i="1"/>
  <c r="T101" i="1" s="1"/>
  <c r="W101" i="1" s="1"/>
  <c r="S102" i="1"/>
  <c r="T102" i="1" s="1"/>
  <c r="W102" i="1" s="1"/>
  <c r="S103" i="1"/>
  <c r="T103" i="1" s="1"/>
  <c r="W103" i="1" s="1"/>
  <c r="S105" i="1"/>
  <c r="T105" i="1" s="1"/>
  <c r="W105" i="1" s="1"/>
  <c r="S106" i="1"/>
  <c r="T106" i="1" s="1"/>
  <c r="W106" i="1" s="1"/>
  <c r="S107" i="1"/>
  <c r="T107" i="1" s="1"/>
  <c r="W107" i="1" s="1"/>
  <c r="S108" i="1"/>
  <c r="T108" i="1" s="1"/>
  <c r="W108" i="1" s="1"/>
  <c r="S109" i="1"/>
  <c r="T109" i="1" s="1"/>
  <c r="W109" i="1" s="1"/>
  <c r="S112" i="1"/>
  <c r="T112" i="1" s="1"/>
  <c r="W112" i="1" s="1"/>
  <c r="S113" i="1"/>
  <c r="T113" i="1" s="1"/>
  <c r="W113" i="1" s="1"/>
  <c r="S114" i="1"/>
  <c r="T114" i="1" s="1"/>
  <c r="W114" i="1" s="1"/>
  <c r="S115" i="1"/>
  <c r="T115" i="1" s="1"/>
  <c r="W115" i="1" s="1"/>
  <c r="S116" i="1"/>
  <c r="T116" i="1" s="1"/>
  <c r="W116" i="1" s="1"/>
  <c r="S117" i="1"/>
  <c r="T117" i="1" s="1"/>
  <c r="W117" i="1" s="1"/>
  <c r="S118" i="1"/>
  <c r="T118" i="1" s="1"/>
  <c r="W118" i="1" s="1"/>
  <c r="S119" i="1"/>
  <c r="T119" i="1" s="1"/>
  <c r="W119" i="1" s="1"/>
  <c r="S121" i="1"/>
  <c r="T121" i="1" s="1"/>
  <c r="W121" i="1" s="1"/>
  <c r="S122" i="1"/>
  <c r="T122" i="1" s="1"/>
  <c r="W122" i="1" s="1"/>
  <c r="S123" i="1"/>
  <c r="T123" i="1" s="1"/>
  <c r="W123" i="1" s="1"/>
  <c r="S124" i="1"/>
  <c r="T124" i="1" s="1"/>
  <c r="W124" i="1" s="1"/>
  <c r="S126" i="1"/>
  <c r="T126" i="1" s="1"/>
  <c r="W126" i="1" s="1"/>
  <c r="S127" i="1"/>
  <c r="T127" i="1" s="1"/>
  <c r="W127" i="1" s="1"/>
  <c r="S128" i="1"/>
  <c r="T128" i="1" s="1"/>
  <c r="W128" i="1" s="1"/>
  <c r="S129" i="1"/>
  <c r="T129" i="1" s="1"/>
  <c r="W129" i="1" s="1"/>
  <c r="S131" i="1"/>
  <c r="T131" i="1" s="1"/>
  <c r="W131" i="1" s="1"/>
  <c r="S132" i="1"/>
  <c r="T132" i="1" s="1"/>
  <c r="W132" i="1" s="1"/>
  <c r="S133" i="1"/>
  <c r="T133" i="1" s="1"/>
  <c r="W133" i="1" s="1"/>
  <c r="S134" i="1"/>
  <c r="T134" i="1" s="1"/>
  <c r="W134" i="1" s="1"/>
  <c r="S135" i="1"/>
  <c r="T135" i="1" s="1"/>
  <c r="W135" i="1" s="1"/>
  <c r="S136" i="1"/>
  <c r="T136" i="1" s="1"/>
  <c r="W136" i="1" s="1"/>
  <c r="S137" i="1"/>
  <c r="T137" i="1" s="1"/>
  <c r="W137" i="1" s="1"/>
  <c r="S138" i="1"/>
  <c r="T138" i="1" s="1"/>
  <c r="W138" i="1" s="1"/>
  <c r="S139" i="1"/>
  <c r="T139" i="1" s="1"/>
  <c r="W139" i="1" s="1"/>
  <c r="S140" i="1"/>
  <c r="T140" i="1" s="1"/>
  <c r="W140" i="1" s="1"/>
  <c r="S142" i="1"/>
  <c r="T142" i="1" s="1"/>
  <c r="W142" i="1" s="1"/>
  <c r="S143" i="1"/>
  <c r="T143" i="1" s="1"/>
  <c r="W143" i="1" s="1"/>
  <c r="S144" i="1"/>
  <c r="T144" i="1" s="1"/>
  <c r="W144" i="1" s="1"/>
  <c r="S145" i="1"/>
  <c r="T145" i="1" s="1"/>
  <c r="W145" i="1" s="1"/>
  <c r="S146" i="1"/>
  <c r="T146" i="1" s="1"/>
  <c r="W146" i="1" s="1"/>
  <c r="S147" i="1"/>
  <c r="T147" i="1" s="1"/>
  <c r="W147" i="1" s="1"/>
  <c r="S149" i="1"/>
  <c r="T149" i="1" s="1"/>
  <c r="W149" i="1" s="1"/>
  <c r="S151" i="1"/>
  <c r="T151" i="1" s="1"/>
  <c r="W151" i="1" s="1"/>
  <c r="S152" i="1"/>
  <c r="T152" i="1" s="1"/>
  <c r="W152" i="1" s="1"/>
  <c r="S153" i="1"/>
  <c r="T153" i="1" s="1"/>
  <c r="W153" i="1" s="1"/>
  <c r="S154" i="1"/>
  <c r="T154" i="1" s="1"/>
  <c r="W154" i="1" s="1"/>
  <c r="S155" i="1"/>
  <c r="T155" i="1" s="1"/>
  <c r="W155" i="1" s="1"/>
  <c r="S157" i="1"/>
  <c r="T157" i="1" s="1"/>
  <c r="W157" i="1" s="1"/>
  <c r="S158" i="1"/>
  <c r="T158" i="1" s="1"/>
  <c r="W158" i="1" s="1"/>
  <c r="S159" i="1"/>
  <c r="T159" i="1" s="1"/>
  <c r="W159" i="1" s="1"/>
  <c r="S160" i="1"/>
  <c r="T160" i="1" s="1"/>
  <c r="W160" i="1" s="1"/>
  <c r="S162" i="1"/>
  <c r="T162" i="1" s="1"/>
  <c r="W162" i="1" s="1"/>
  <c r="S163" i="1"/>
  <c r="T163" i="1" s="1"/>
  <c r="W163" i="1" s="1"/>
  <c r="S164" i="1"/>
  <c r="T164" i="1" s="1"/>
  <c r="W164" i="1" s="1"/>
  <c r="S166" i="1"/>
  <c r="T166" i="1" s="1"/>
  <c r="W166" i="1" s="1"/>
  <c r="S167" i="1"/>
  <c r="T167" i="1" s="1"/>
  <c r="W167" i="1" s="1"/>
  <c r="S168" i="1"/>
  <c r="T168" i="1" s="1"/>
  <c r="W168" i="1" s="1"/>
  <c r="S170" i="1"/>
  <c r="T170" i="1" s="1"/>
  <c r="W170" i="1" s="1"/>
  <c r="S173" i="1"/>
  <c r="T173" i="1" s="1"/>
  <c r="W173" i="1" s="1"/>
  <c r="S174" i="1"/>
  <c r="T174" i="1" s="1"/>
  <c r="W174" i="1" s="1"/>
  <c r="S175" i="1"/>
  <c r="T175" i="1" s="1"/>
  <c r="W175" i="1" s="1"/>
  <c r="S176" i="1"/>
  <c r="T176" i="1" s="1"/>
  <c r="W176" i="1" s="1"/>
  <c r="S178" i="1"/>
  <c r="T178" i="1" s="1"/>
  <c r="W178" i="1" s="1"/>
  <c r="S179" i="1"/>
  <c r="T179" i="1" s="1"/>
  <c r="W179" i="1" s="1"/>
  <c r="S180" i="1"/>
  <c r="T180" i="1" s="1"/>
  <c r="W180" i="1" s="1"/>
  <c r="S181" i="1"/>
  <c r="T181" i="1" s="1"/>
  <c r="W181" i="1" s="1"/>
  <c r="S184" i="1"/>
  <c r="T184" i="1" s="1"/>
  <c r="W184" i="1" s="1"/>
  <c r="S186" i="1"/>
  <c r="T186" i="1" s="1"/>
  <c r="W186" i="1" s="1"/>
  <c r="S187" i="1"/>
  <c r="T187" i="1" s="1"/>
  <c r="W187" i="1" s="1"/>
  <c r="S188" i="1"/>
  <c r="T188" i="1" s="1"/>
  <c r="W188" i="1" s="1"/>
  <c r="S189" i="1"/>
  <c r="T189" i="1" s="1"/>
  <c r="W189" i="1" s="1"/>
  <c r="S190" i="1"/>
  <c r="T190" i="1" s="1"/>
  <c r="W190" i="1" s="1"/>
  <c r="S192" i="1"/>
  <c r="T192" i="1" s="1"/>
  <c r="W192" i="1" s="1"/>
  <c r="S193" i="1"/>
  <c r="T193" i="1" s="1"/>
  <c r="W193" i="1" s="1"/>
  <c r="S194" i="1"/>
  <c r="T194" i="1" s="1"/>
  <c r="W194" i="1" s="1"/>
  <c r="S195" i="1"/>
  <c r="T195" i="1" s="1"/>
  <c r="W195" i="1" s="1"/>
  <c r="S196" i="1"/>
  <c r="T196" i="1" s="1"/>
  <c r="W196" i="1" s="1"/>
  <c r="S198" i="1"/>
  <c r="T198" i="1" s="1"/>
  <c r="W198" i="1" s="1"/>
  <c r="S199" i="1"/>
  <c r="T199" i="1" s="1"/>
  <c r="W199" i="1" s="1"/>
  <c r="S200" i="1"/>
  <c r="T200" i="1" s="1"/>
  <c r="W200" i="1" s="1"/>
  <c r="S201" i="1"/>
  <c r="T201" i="1" s="1"/>
  <c r="W201" i="1" s="1"/>
  <c r="S204" i="1"/>
  <c r="T204" i="1" s="1"/>
  <c r="W204" i="1" s="1"/>
  <c r="S205" i="1"/>
  <c r="T205" i="1" s="1"/>
  <c r="W205" i="1" s="1"/>
  <c r="S206" i="1"/>
  <c r="T206" i="1" s="1"/>
  <c r="W206" i="1" s="1"/>
  <c r="S207" i="1"/>
  <c r="T207" i="1" s="1"/>
  <c r="W207" i="1" s="1"/>
  <c r="S209" i="1"/>
  <c r="T209" i="1" s="1"/>
  <c r="W209" i="1" s="1"/>
  <c r="S210" i="1"/>
  <c r="T210" i="1" s="1"/>
  <c r="W210" i="1" s="1"/>
  <c r="S211" i="1"/>
  <c r="T211" i="1" s="1"/>
  <c r="W211" i="1" s="1"/>
  <c r="S213" i="1"/>
  <c r="T213" i="1" s="1"/>
  <c r="W213" i="1" s="1"/>
  <c r="S214" i="1"/>
  <c r="T214" i="1" s="1"/>
  <c r="W214" i="1" s="1"/>
  <c r="S215" i="1"/>
  <c r="T215" i="1" s="1"/>
  <c r="W215" i="1" s="1"/>
  <c r="S216" i="1"/>
  <c r="T216" i="1" s="1"/>
  <c r="W216" i="1" s="1"/>
  <c r="S217" i="1"/>
  <c r="T217" i="1" s="1"/>
  <c r="W217" i="1" s="1"/>
  <c r="S218" i="1"/>
  <c r="T218" i="1" s="1"/>
  <c r="W218" i="1" s="1"/>
  <c r="S219" i="1"/>
  <c r="T219" i="1" s="1"/>
  <c r="W219" i="1" s="1"/>
  <c r="S220" i="1"/>
  <c r="T220" i="1" s="1"/>
  <c r="W220" i="1" s="1"/>
  <c r="S221" i="1"/>
  <c r="T221" i="1" s="1"/>
  <c r="W221" i="1" s="1"/>
  <c r="S222" i="1"/>
  <c r="T222" i="1" s="1"/>
  <c r="W222" i="1" s="1"/>
  <c r="S223" i="1"/>
  <c r="T223" i="1" s="1"/>
  <c r="W223" i="1" s="1"/>
  <c r="S225" i="1"/>
  <c r="T225" i="1" s="1"/>
  <c r="W225" i="1" s="1"/>
  <c r="S226" i="1"/>
  <c r="T226" i="1" s="1"/>
  <c r="W226" i="1" s="1"/>
  <c r="S227" i="1"/>
  <c r="T227" i="1" s="1"/>
  <c r="W227" i="1" s="1"/>
  <c r="S228" i="1"/>
  <c r="T228" i="1" s="1"/>
  <c r="W228" i="1" s="1"/>
  <c r="S229" i="1"/>
  <c r="T229" i="1" s="1"/>
  <c r="W229" i="1" s="1"/>
  <c r="S230" i="1"/>
  <c r="T230" i="1" s="1"/>
  <c r="W230" i="1" s="1"/>
  <c r="S231" i="1"/>
  <c r="T231" i="1" s="1"/>
  <c r="W231" i="1" s="1"/>
  <c r="S232" i="1"/>
  <c r="T232" i="1" s="1"/>
  <c r="W232" i="1" s="1"/>
  <c r="S233" i="1"/>
  <c r="T233" i="1" s="1"/>
  <c r="W233" i="1" s="1"/>
  <c r="S234" i="1"/>
  <c r="T234" i="1" s="1"/>
  <c r="W234" i="1" s="1"/>
  <c r="S235" i="1"/>
  <c r="T235" i="1" s="1"/>
  <c r="W235" i="1" s="1"/>
  <c r="S236" i="1"/>
  <c r="T236" i="1" s="1"/>
  <c r="W236" i="1" s="1"/>
  <c r="S237" i="1"/>
  <c r="T237" i="1" s="1"/>
  <c r="W237" i="1" s="1"/>
  <c r="S238" i="1"/>
  <c r="T238" i="1" s="1"/>
  <c r="W238" i="1" s="1"/>
  <c r="S239" i="1"/>
  <c r="T239" i="1" s="1"/>
  <c r="W239" i="1" s="1"/>
  <c r="S240" i="1"/>
  <c r="T240" i="1" s="1"/>
  <c r="W240" i="1" s="1"/>
  <c r="S242" i="1"/>
  <c r="T242" i="1" s="1"/>
  <c r="W242" i="1" s="1"/>
  <c r="S244" i="1"/>
  <c r="T244" i="1" s="1"/>
  <c r="W244" i="1" s="1"/>
  <c r="S245" i="1"/>
  <c r="T245" i="1" s="1"/>
  <c r="W245" i="1" s="1"/>
  <c r="S246" i="1"/>
  <c r="T246" i="1" s="1"/>
  <c r="W246" i="1" s="1"/>
  <c r="S247" i="1"/>
  <c r="T247" i="1" s="1"/>
  <c r="W247" i="1" s="1"/>
  <c r="S248" i="1"/>
  <c r="T248" i="1" s="1"/>
  <c r="W248" i="1" s="1"/>
  <c r="S249" i="1"/>
  <c r="T249" i="1" s="1"/>
  <c r="W249" i="1" s="1"/>
  <c r="S250" i="1"/>
  <c r="T250" i="1" s="1"/>
  <c r="W250" i="1" s="1"/>
  <c r="S253" i="1"/>
  <c r="T253" i="1" s="1"/>
  <c r="W253" i="1" s="1"/>
  <c r="S254" i="1"/>
  <c r="T254" i="1" s="1"/>
  <c r="W254" i="1" s="1"/>
  <c r="S255" i="1"/>
  <c r="T255" i="1" s="1"/>
  <c r="W255" i="1" s="1"/>
  <c r="S256" i="1"/>
  <c r="T256" i="1" s="1"/>
  <c r="W256" i="1" s="1"/>
  <c r="S257" i="1"/>
  <c r="T257" i="1" s="1"/>
  <c r="W257" i="1" s="1"/>
  <c r="S258" i="1"/>
  <c r="T258" i="1" s="1"/>
  <c r="W258" i="1" s="1"/>
  <c r="S259" i="1"/>
  <c r="T259" i="1" s="1"/>
  <c r="W259" i="1" s="1"/>
  <c r="S260" i="1"/>
  <c r="T260" i="1" s="1"/>
  <c r="W260" i="1" s="1"/>
  <c r="S261" i="1"/>
  <c r="T261" i="1" s="1"/>
  <c r="W261" i="1" s="1"/>
  <c r="S262" i="1"/>
  <c r="T262" i="1" s="1"/>
  <c r="W262" i="1" s="1"/>
  <c r="S263" i="1"/>
  <c r="T263" i="1" s="1"/>
  <c r="W263" i="1" s="1"/>
  <c r="S264" i="1"/>
  <c r="T264" i="1" s="1"/>
  <c r="W264" i="1" s="1"/>
  <c r="S265" i="1"/>
  <c r="T265" i="1" s="1"/>
  <c r="W265" i="1" s="1"/>
  <c r="S267" i="1"/>
  <c r="T267" i="1" s="1"/>
  <c r="W267" i="1" s="1"/>
  <c r="S268" i="1"/>
  <c r="T268" i="1" s="1"/>
  <c r="W268" i="1" s="1"/>
  <c r="S269" i="1"/>
  <c r="T269" i="1" s="1"/>
  <c r="W269" i="1" s="1"/>
  <c r="S271" i="1"/>
  <c r="T271" i="1" s="1"/>
  <c r="W271" i="1" s="1"/>
  <c r="S272" i="1"/>
  <c r="T272" i="1" s="1"/>
  <c r="W272" i="1" s="1"/>
  <c r="S273" i="1"/>
  <c r="T273" i="1" s="1"/>
  <c r="W273" i="1" s="1"/>
  <c r="S274" i="1"/>
  <c r="T274" i="1" s="1"/>
  <c r="W274" i="1" s="1"/>
  <c r="S275" i="1"/>
  <c r="T275" i="1" s="1"/>
  <c r="W275" i="1" s="1"/>
  <c r="S276" i="1"/>
  <c r="T276" i="1" s="1"/>
  <c r="W276" i="1" s="1"/>
  <c r="S279" i="1"/>
  <c r="T279" i="1" s="1"/>
  <c r="W279" i="1" s="1"/>
  <c r="S280" i="1"/>
  <c r="T280" i="1" s="1"/>
  <c r="W280" i="1" s="1"/>
  <c r="S281" i="1"/>
  <c r="T281" i="1" s="1"/>
  <c r="W281" i="1" s="1"/>
  <c r="S282" i="1"/>
  <c r="T282" i="1" s="1"/>
  <c r="W282" i="1" s="1"/>
  <c r="S283" i="1"/>
  <c r="T283" i="1" s="1"/>
  <c r="W283" i="1" s="1"/>
  <c r="S284" i="1"/>
  <c r="T284" i="1" s="1"/>
  <c r="W284" i="1" s="1"/>
  <c r="S285" i="1"/>
  <c r="T285" i="1" s="1"/>
  <c r="W285" i="1" s="1"/>
  <c r="S286" i="1"/>
  <c r="T286" i="1" s="1"/>
  <c r="W286" i="1" s="1"/>
  <c r="S287" i="1"/>
  <c r="T287" i="1" s="1"/>
  <c r="W287" i="1" s="1"/>
  <c r="S288" i="1"/>
  <c r="T288" i="1" s="1"/>
  <c r="W288" i="1" s="1"/>
  <c r="S289" i="1"/>
  <c r="T289" i="1" s="1"/>
  <c r="W289" i="1" s="1"/>
  <c r="S291" i="1"/>
  <c r="T291" i="1" s="1"/>
  <c r="W291" i="1" s="1"/>
  <c r="S292" i="1"/>
  <c r="T292" i="1" s="1"/>
  <c r="S295" i="1"/>
  <c r="T295" i="1" s="1"/>
  <c r="W295" i="1" s="1"/>
  <c r="S296" i="1"/>
  <c r="T296" i="1" s="1"/>
  <c r="W296" i="1" s="1"/>
  <c r="S297" i="1"/>
  <c r="T297" i="1" s="1"/>
  <c r="W297" i="1" s="1"/>
  <c r="S298" i="1"/>
  <c r="T298" i="1" s="1"/>
  <c r="W298" i="1" s="1"/>
  <c r="S299" i="1"/>
  <c r="T299" i="1" s="1"/>
  <c r="W299" i="1" s="1"/>
  <c r="S300" i="1"/>
  <c r="T300" i="1" s="1"/>
  <c r="W300" i="1" s="1"/>
  <c r="S301" i="1"/>
  <c r="T301" i="1" s="1"/>
  <c r="W301" i="1" s="1"/>
  <c r="S302" i="1"/>
  <c r="T302" i="1" s="1"/>
  <c r="W302" i="1" s="1"/>
  <c r="S304" i="1"/>
  <c r="T304" i="1" s="1"/>
  <c r="W304" i="1" s="1"/>
  <c r="S305" i="1"/>
  <c r="T305" i="1" s="1"/>
  <c r="W305" i="1" s="1"/>
  <c r="S306" i="1"/>
  <c r="T306" i="1" s="1"/>
  <c r="W306" i="1" s="1"/>
  <c r="S307" i="1"/>
  <c r="T307" i="1" s="1"/>
  <c r="W307" i="1" s="1"/>
  <c r="S308" i="1"/>
  <c r="T308" i="1" s="1"/>
  <c r="W308" i="1" s="1"/>
  <c r="S309" i="1"/>
  <c r="T309" i="1" s="1"/>
  <c r="W309" i="1" s="1"/>
  <c r="S310" i="1"/>
  <c r="T310" i="1" s="1"/>
  <c r="W310" i="1" s="1"/>
  <c r="S311" i="1"/>
  <c r="T311" i="1" s="1"/>
  <c r="W311" i="1" s="1"/>
  <c r="S312" i="1"/>
  <c r="T312" i="1" s="1"/>
  <c r="W312" i="1" s="1"/>
  <c r="S313" i="1"/>
  <c r="T313" i="1" s="1"/>
  <c r="W313" i="1" s="1"/>
  <c r="S316" i="1"/>
  <c r="T316" i="1" s="1"/>
  <c r="W316" i="1" s="1"/>
  <c r="S317" i="1"/>
  <c r="T317" i="1" s="1"/>
  <c r="W317" i="1" s="1"/>
  <c r="S318" i="1"/>
  <c r="T318" i="1" s="1"/>
  <c r="W318" i="1" s="1"/>
  <c r="S319" i="1"/>
  <c r="T319" i="1" s="1"/>
  <c r="W319" i="1" s="1"/>
  <c r="S320" i="1"/>
  <c r="T320" i="1" s="1"/>
  <c r="W320" i="1" s="1"/>
  <c r="S321" i="1"/>
  <c r="T321" i="1" s="1"/>
  <c r="W321" i="1" s="1"/>
  <c r="S322" i="1"/>
  <c r="T322" i="1" s="1"/>
  <c r="W322" i="1" s="1"/>
  <c r="S323" i="1"/>
  <c r="T323" i="1" s="1"/>
  <c r="W323" i="1" s="1"/>
  <c r="S324" i="1"/>
  <c r="T324" i="1" s="1"/>
  <c r="W324" i="1" s="1"/>
  <c r="S325" i="1"/>
  <c r="T325" i="1" s="1"/>
  <c r="W325" i="1" s="1"/>
  <c r="S326" i="1"/>
  <c r="T326" i="1" s="1"/>
  <c r="W326" i="1" s="1"/>
  <c r="S327" i="1"/>
  <c r="T327" i="1" s="1"/>
  <c r="W327" i="1" s="1"/>
  <c r="S328" i="1"/>
  <c r="T328" i="1" s="1"/>
  <c r="W328" i="1" s="1"/>
  <c r="S329" i="1"/>
  <c r="T329" i="1" s="1"/>
  <c r="W329" i="1" s="1"/>
  <c r="S330" i="1"/>
  <c r="T330" i="1" s="1"/>
  <c r="W330" i="1" s="1"/>
  <c r="S332" i="1"/>
  <c r="T332" i="1" s="1"/>
  <c r="W332" i="1" s="1"/>
  <c r="S333" i="1"/>
  <c r="T333" i="1" s="1"/>
  <c r="W333" i="1" s="1"/>
  <c r="S336" i="1"/>
  <c r="T336" i="1" s="1"/>
  <c r="W336" i="1" s="1"/>
  <c r="S338" i="1"/>
  <c r="T338" i="1" s="1"/>
  <c r="W338" i="1" s="1"/>
  <c r="S341" i="1"/>
  <c r="T341" i="1" s="1"/>
  <c r="W341" i="1" s="1"/>
  <c r="S342" i="1"/>
  <c r="T342" i="1" s="1"/>
  <c r="W342" i="1" s="1"/>
  <c r="S343" i="1"/>
  <c r="T343" i="1" s="1"/>
  <c r="W343" i="1" s="1"/>
  <c r="S344" i="1"/>
  <c r="T344" i="1" s="1"/>
  <c r="W344" i="1" s="1"/>
  <c r="S345" i="1"/>
  <c r="T345" i="1" s="1"/>
  <c r="W345" i="1" s="1"/>
  <c r="S346" i="1"/>
  <c r="T346" i="1" s="1"/>
  <c r="W346" i="1" s="1"/>
  <c r="S347" i="1"/>
  <c r="T347" i="1" s="1"/>
  <c r="W347" i="1" s="1"/>
  <c r="S348" i="1"/>
  <c r="T348" i="1" s="1"/>
  <c r="W348" i="1" s="1"/>
  <c r="S349" i="1"/>
  <c r="T349" i="1" s="1"/>
  <c r="W349" i="1" s="1"/>
  <c r="S350" i="1"/>
  <c r="T350" i="1" s="1"/>
  <c r="W350" i="1" s="1"/>
  <c r="S351" i="1"/>
  <c r="T351" i="1" s="1"/>
  <c r="W351" i="1" s="1"/>
  <c r="S352" i="1"/>
  <c r="T352" i="1" s="1"/>
  <c r="W352" i="1" s="1"/>
  <c r="S353" i="1"/>
  <c r="T353" i="1" s="1"/>
  <c r="W353" i="1" s="1"/>
  <c r="S354" i="1"/>
  <c r="T354" i="1" s="1"/>
  <c r="W354" i="1" s="1"/>
  <c r="S355" i="1"/>
  <c r="T355" i="1" s="1"/>
  <c r="W355" i="1" s="1"/>
  <c r="S356" i="1"/>
  <c r="T356" i="1" s="1"/>
  <c r="W356" i="1" s="1"/>
  <c r="S357" i="1"/>
  <c r="T357" i="1" s="1"/>
  <c r="W357" i="1" s="1"/>
  <c r="S358" i="1"/>
  <c r="T358" i="1" s="1"/>
  <c r="W358" i="1" s="1"/>
  <c r="S359" i="1"/>
  <c r="T359" i="1" s="1"/>
  <c r="W359" i="1" s="1"/>
  <c r="S360" i="1"/>
  <c r="T360" i="1" s="1"/>
  <c r="W360" i="1" s="1"/>
  <c r="S361" i="1"/>
  <c r="T361" i="1" s="1"/>
  <c r="W361" i="1" s="1"/>
  <c r="S362" i="1"/>
  <c r="T362" i="1" s="1"/>
  <c r="W362" i="1" s="1"/>
  <c r="S363" i="1"/>
  <c r="T363" i="1" s="1"/>
  <c r="W363" i="1" s="1"/>
  <c r="S364" i="1"/>
  <c r="T364" i="1" s="1"/>
  <c r="W364" i="1" s="1"/>
  <c r="S365" i="1"/>
  <c r="T365" i="1" s="1"/>
  <c r="W365" i="1" s="1"/>
  <c r="S366" i="1"/>
  <c r="T366" i="1" s="1"/>
  <c r="W366" i="1" s="1"/>
  <c r="S367" i="1"/>
  <c r="T367" i="1" s="1"/>
  <c r="W367" i="1" s="1"/>
  <c r="S368" i="1"/>
  <c r="T368" i="1" s="1"/>
  <c r="W368" i="1" s="1"/>
  <c r="S369" i="1"/>
  <c r="T369" i="1" s="1"/>
  <c r="W369" i="1" s="1"/>
  <c r="S370" i="1"/>
  <c r="T370" i="1" s="1"/>
  <c r="W370" i="1" s="1"/>
  <c r="S371" i="1"/>
  <c r="T371" i="1" s="1"/>
  <c r="W371" i="1" s="1"/>
  <c r="S372" i="1"/>
  <c r="T372" i="1" s="1"/>
  <c r="W372" i="1" s="1"/>
  <c r="S373" i="1"/>
  <c r="T373" i="1" s="1"/>
  <c r="W373" i="1" s="1"/>
  <c r="S374" i="1"/>
  <c r="T374" i="1" s="1"/>
  <c r="W374" i="1" s="1"/>
  <c r="S375" i="1"/>
  <c r="T375" i="1" s="1"/>
  <c r="W375" i="1" s="1"/>
  <c r="S376" i="1"/>
  <c r="T376" i="1" s="1"/>
  <c r="W376" i="1" s="1"/>
  <c r="S377" i="1"/>
  <c r="T377" i="1" s="1"/>
  <c r="W377" i="1" s="1"/>
  <c r="S378" i="1"/>
  <c r="T378" i="1" s="1"/>
  <c r="W378" i="1" s="1"/>
  <c r="S379" i="1"/>
  <c r="T379" i="1" s="1"/>
  <c r="W379" i="1" s="1"/>
  <c r="S381" i="1"/>
  <c r="T381" i="1" s="1"/>
  <c r="W381" i="1" s="1"/>
  <c r="S382" i="1"/>
  <c r="T382" i="1" s="1"/>
  <c r="W382" i="1" s="1"/>
  <c r="S383" i="1"/>
  <c r="T383" i="1" s="1"/>
  <c r="W383" i="1" s="1"/>
  <c r="S384" i="1"/>
  <c r="T384" i="1" s="1"/>
  <c r="W384" i="1" s="1"/>
  <c r="S385" i="1"/>
  <c r="T385" i="1" s="1"/>
  <c r="W385" i="1" s="1"/>
  <c r="S386" i="1"/>
  <c r="T386" i="1" s="1"/>
  <c r="W386" i="1" s="1"/>
  <c r="S387" i="1"/>
  <c r="T387" i="1" s="1"/>
  <c r="W387" i="1" s="1"/>
  <c r="S388" i="1"/>
  <c r="T388" i="1" s="1"/>
  <c r="W388" i="1" s="1"/>
  <c r="S390" i="1"/>
  <c r="T390" i="1" s="1"/>
  <c r="W390" i="1" s="1"/>
  <c r="S391" i="1"/>
  <c r="T391" i="1" s="1"/>
  <c r="W391" i="1" s="1"/>
  <c r="S392" i="1"/>
  <c r="T392" i="1" s="1"/>
  <c r="W392" i="1" s="1"/>
  <c r="S394" i="1"/>
  <c r="T394" i="1" s="1"/>
  <c r="W394" i="1" s="1"/>
  <c r="S395" i="1"/>
  <c r="T395" i="1" s="1"/>
  <c r="W395" i="1" s="1"/>
  <c r="S396" i="1"/>
  <c r="T396" i="1" s="1"/>
  <c r="W396" i="1" s="1"/>
  <c r="S397" i="1"/>
  <c r="T397" i="1" s="1"/>
  <c r="W397" i="1" s="1"/>
  <c r="S399" i="1"/>
  <c r="T399" i="1" s="1"/>
  <c r="W399" i="1" s="1"/>
  <c r="S402" i="1"/>
  <c r="T402" i="1" s="1"/>
  <c r="W402" i="1" s="1"/>
  <c r="S403" i="1"/>
  <c r="T403" i="1" s="1"/>
  <c r="W403" i="1" s="1"/>
  <c r="S404" i="1"/>
  <c r="T404" i="1" s="1"/>
  <c r="W404" i="1" s="1"/>
  <c r="S405" i="1"/>
  <c r="T405" i="1" s="1"/>
  <c r="W405" i="1" s="1"/>
  <c r="S406" i="1"/>
  <c r="T406" i="1" s="1"/>
  <c r="W406" i="1" s="1"/>
  <c r="S407" i="1"/>
  <c r="T407" i="1" s="1"/>
  <c r="W407" i="1" s="1"/>
  <c r="S408" i="1"/>
  <c r="T408" i="1" s="1"/>
  <c r="W408" i="1" s="1"/>
  <c r="S409" i="1"/>
  <c r="T409" i="1" s="1"/>
  <c r="W409" i="1" s="1"/>
  <c r="S410" i="1"/>
  <c r="T410" i="1" s="1"/>
  <c r="W410" i="1" s="1"/>
  <c r="S411" i="1"/>
  <c r="T411" i="1" s="1"/>
  <c r="W411" i="1" s="1"/>
  <c r="S412" i="1"/>
  <c r="T412" i="1" s="1"/>
  <c r="W412" i="1" s="1"/>
  <c r="S413" i="1"/>
  <c r="T413" i="1" s="1"/>
  <c r="W413" i="1" s="1"/>
  <c r="S414" i="1"/>
  <c r="T414" i="1" s="1"/>
  <c r="W414" i="1" s="1"/>
  <c r="S415" i="1"/>
  <c r="T415" i="1" s="1"/>
  <c r="W415" i="1" s="1"/>
  <c r="S416" i="1"/>
  <c r="T416" i="1" s="1"/>
  <c r="W416" i="1" s="1"/>
  <c r="S417" i="1"/>
  <c r="T417" i="1" s="1"/>
  <c r="W417" i="1" s="1"/>
  <c r="S418" i="1"/>
  <c r="T418" i="1" s="1"/>
  <c r="W418" i="1" s="1"/>
  <c r="S420" i="1"/>
  <c r="T420" i="1" s="1"/>
  <c r="W420" i="1" s="1"/>
  <c r="S421" i="1"/>
  <c r="T421" i="1" s="1"/>
  <c r="W421" i="1" s="1"/>
  <c r="S422" i="1"/>
  <c r="T422" i="1" s="1"/>
  <c r="W422" i="1" s="1"/>
  <c r="S425" i="1"/>
  <c r="T425" i="1" s="1"/>
  <c r="W425" i="1" s="1"/>
  <c r="S426" i="1"/>
  <c r="T426" i="1" s="1"/>
  <c r="W426" i="1" s="1"/>
  <c r="S427" i="1"/>
  <c r="T427" i="1" s="1"/>
  <c r="W427" i="1" s="1"/>
  <c r="S428" i="1"/>
  <c r="T428" i="1" s="1"/>
  <c r="W428" i="1" s="1"/>
  <c r="S429" i="1"/>
  <c r="T429" i="1" s="1"/>
  <c r="W429" i="1" s="1"/>
  <c r="S430" i="1"/>
  <c r="T430" i="1" s="1"/>
  <c r="W430" i="1" s="1"/>
  <c r="S431" i="1"/>
  <c r="T431" i="1" s="1"/>
  <c r="W431" i="1" s="1"/>
  <c r="S432" i="1"/>
  <c r="T432" i="1" s="1"/>
  <c r="W432" i="1" s="1"/>
  <c r="S433" i="1"/>
  <c r="T433" i="1" s="1"/>
  <c r="W433" i="1" s="1"/>
  <c r="S434" i="1"/>
  <c r="T434" i="1" s="1"/>
  <c r="W434" i="1" s="1"/>
  <c r="S435" i="1"/>
  <c r="T435" i="1" s="1"/>
  <c r="W435" i="1" s="1"/>
  <c r="S436" i="1"/>
  <c r="T436" i="1" s="1"/>
  <c r="W436" i="1" s="1"/>
  <c r="S437" i="1"/>
  <c r="T437" i="1" s="1"/>
  <c r="W437" i="1" s="1"/>
  <c r="S438" i="1"/>
  <c r="T438" i="1" s="1"/>
  <c r="W438" i="1" s="1"/>
  <c r="S439" i="1"/>
  <c r="T439" i="1" s="1"/>
  <c r="W439" i="1" s="1"/>
  <c r="S440" i="1"/>
  <c r="T440" i="1" s="1"/>
  <c r="W440" i="1" s="1"/>
  <c r="S441" i="1"/>
  <c r="T441" i="1" s="1"/>
  <c r="W441" i="1" s="1"/>
  <c r="S442" i="1"/>
  <c r="T442" i="1" s="1"/>
  <c r="W442" i="1" s="1"/>
  <c r="S443" i="1"/>
  <c r="T443" i="1" s="1"/>
  <c r="W443" i="1" s="1"/>
  <c r="S444" i="1"/>
  <c r="T444" i="1" s="1"/>
  <c r="W444" i="1" s="1"/>
  <c r="S445" i="1"/>
  <c r="T445" i="1" s="1"/>
  <c r="W445" i="1" s="1"/>
  <c r="S446" i="1"/>
  <c r="T446" i="1" s="1"/>
  <c r="W446" i="1" s="1"/>
  <c r="S447" i="1"/>
  <c r="T447" i="1" s="1"/>
  <c r="W447" i="1" s="1"/>
  <c r="S448" i="1"/>
  <c r="T448" i="1" s="1"/>
  <c r="W448" i="1" s="1"/>
  <c r="S449" i="1"/>
  <c r="T449" i="1" s="1"/>
  <c r="W449" i="1" s="1"/>
  <c r="S450" i="1"/>
  <c r="T450" i="1" s="1"/>
  <c r="W450" i="1" s="1"/>
  <c r="S452" i="1"/>
  <c r="T452" i="1" s="1"/>
  <c r="W452" i="1" s="1"/>
  <c r="S453" i="1"/>
  <c r="T453" i="1" s="1"/>
  <c r="W453" i="1" s="1"/>
  <c r="S454" i="1"/>
  <c r="T454" i="1" s="1"/>
  <c r="W454" i="1" s="1"/>
  <c r="S456" i="1"/>
  <c r="T456" i="1" s="1"/>
  <c r="W456" i="1" s="1"/>
  <c r="S457" i="1"/>
  <c r="T457" i="1" s="1"/>
  <c r="W457" i="1" s="1"/>
  <c r="S458" i="1"/>
  <c r="T458" i="1" s="1"/>
  <c r="W458" i="1" s="1"/>
  <c r="S459" i="1"/>
  <c r="T459" i="1" s="1"/>
  <c r="W459" i="1" s="1"/>
  <c r="S460" i="1"/>
  <c r="T460" i="1" s="1"/>
  <c r="W460" i="1" s="1"/>
  <c r="S461" i="1"/>
  <c r="T461" i="1" s="1"/>
  <c r="W461" i="1" s="1"/>
  <c r="S462" i="1"/>
  <c r="T462" i="1" s="1"/>
  <c r="W462" i="1" s="1"/>
  <c r="S463" i="1"/>
  <c r="T463" i="1" s="1"/>
  <c r="W463" i="1" s="1"/>
  <c r="S464" i="1"/>
  <c r="T464" i="1" s="1"/>
  <c r="W464" i="1" s="1"/>
  <c r="S465" i="1"/>
  <c r="T465" i="1" s="1"/>
  <c r="W465" i="1" s="1"/>
  <c r="S466" i="1"/>
  <c r="T466" i="1" s="1"/>
  <c r="W466" i="1" s="1"/>
  <c r="S467" i="1"/>
  <c r="T467" i="1" s="1"/>
  <c r="W467" i="1" s="1"/>
  <c r="S468" i="1"/>
  <c r="T468" i="1" s="1"/>
  <c r="W468" i="1" s="1"/>
  <c r="S469" i="1"/>
  <c r="T469" i="1" s="1"/>
  <c r="W469" i="1" s="1"/>
  <c r="S470" i="1"/>
  <c r="T470" i="1" s="1"/>
  <c r="W470" i="1" s="1"/>
  <c r="S471" i="1"/>
  <c r="T471" i="1" s="1"/>
  <c r="W471" i="1" s="1"/>
  <c r="S472" i="1"/>
  <c r="T472" i="1" s="1"/>
  <c r="W472" i="1" s="1"/>
  <c r="S474" i="1"/>
  <c r="T474" i="1" s="1"/>
  <c r="W474" i="1" s="1"/>
  <c r="S475" i="1"/>
  <c r="T475" i="1" s="1"/>
  <c r="W475" i="1" s="1"/>
  <c r="S476" i="1"/>
  <c r="T476" i="1" s="1"/>
  <c r="W476" i="1" s="1"/>
  <c r="S477" i="1"/>
  <c r="T477" i="1" s="1"/>
  <c r="W477" i="1" s="1"/>
  <c r="S478" i="1"/>
  <c r="T478" i="1" s="1"/>
  <c r="W478" i="1" s="1"/>
  <c r="S479" i="1"/>
  <c r="T479" i="1" s="1"/>
  <c r="W479" i="1" s="1"/>
  <c r="S480" i="1"/>
  <c r="T480" i="1" s="1"/>
  <c r="W480" i="1" s="1"/>
  <c r="S481" i="1"/>
  <c r="T481" i="1" s="1"/>
  <c r="W481" i="1" s="1"/>
  <c r="S482" i="1"/>
  <c r="T482" i="1" s="1"/>
  <c r="W482" i="1" s="1"/>
  <c r="S483" i="1"/>
  <c r="T483" i="1" s="1"/>
  <c r="W483" i="1" s="1"/>
  <c r="S484" i="1"/>
  <c r="T484" i="1" s="1"/>
  <c r="W484" i="1" s="1"/>
  <c r="S485" i="1"/>
  <c r="T485" i="1" s="1"/>
  <c r="W485" i="1" s="1"/>
  <c r="S486" i="1"/>
  <c r="T486" i="1" s="1"/>
  <c r="W486" i="1" s="1"/>
  <c r="S487" i="1"/>
  <c r="T487" i="1" s="1"/>
  <c r="W487" i="1" s="1"/>
  <c r="S488" i="1"/>
  <c r="T488" i="1" s="1"/>
  <c r="W488" i="1" s="1"/>
  <c r="S489" i="1"/>
  <c r="T489" i="1" s="1"/>
  <c r="W489" i="1" s="1"/>
  <c r="S490" i="1"/>
  <c r="T490" i="1" s="1"/>
  <c r="W490" i="1" s="1"/>
  <c r="S491" i="1"/>
  <c r="T491" i="1" s="1"/>
  <c r="W491" i="1" s="1"/>
  <c r="S492" i="1"/>
  <c r="T492" i="1" s="1"/>
  <c r="W492" i="1" s="1"/>
  <c r="S493" i="1"/>
  <c r="T493" i="1" s="1"/>
  <c r="W493" i="1" s="1"/>
  <c r="S494" i="1"/>
  <c r="T494" i="1" s="1"/>
  <c r="W494" i="1" s="1"/>
  <c r="S495" i="1"/>
  <c r="T495" i="1" s="1"/>
  <c r="W495" i="1" s="1"/>
  <c r="S496" i="1"/>
  <c r="T496" i="1" s="1"/>
  <c r="W496" i="1" s="1"/>
  <c r="S497" i="1"/>
  <c r="T497" i="1" s="1"/>
  <c r="W497" i="1" s="1"/>
  <c r="S498" i="1"/>
  <c r="T498" i="1" s="1"/>
  <c r="W498" i="1" s="1"/>
  <c r="S499" i="1"/>
  <c r="T499" i="1" s="1"/>
  <c r="W499" i="1" s="1"/>
  <c r="S500" i="1"/>
  <c r="T500" i="1" s="1"/>
  <c r="W500" i="1" s="1"/>
  <c r="S501" i="1"/>
  <c r="T501" i="1" s="1"/>
  <c r="W501" i="1" s="1"/>
  <c r="S502" i="1"/>
  <c r="T502" i="1" s="1"/>
  <c r="W502" i="1" s="1"/>
  <c r="S503" i="1"/>
  <c r="T503" i="1" s="1"/>
  <c r="W503" i="1" s="1"/>
  <c r="S504" i="1"/>
  <c r="T504" i="1" s="1"/>
  <c r="W504" i="1" s="1"/>
  <c r="S505" i="1"/>
  <c r="T505" i="1" s="1"/>
  <c r="W505" i="1" s="1"/>
  <c r="S506" i="1"/>
  <c r="T506" i="1" s="1"/>
  <c r="W506" i="1" s="1"/>
  <c r="S507" i="1"/>
  <c r="T507" i="1" s="1"/>
  <c r="W507" i="1" s="1"/>
  <c r="S509" i="1"/>
  <c r="T509" i="1" s="1"/>
  <c r="W509" i="1" s="1"/>
  <c r="S510" i="1"/>
  <c r="T510" i="1" s="1"/>
  <c r="W510" i="1" s="1"/>
  <c r="S511" i="1"/>
  <c r="T511" i="1" s="1"/>
  <c r="W511" i="1" s="1"/>
  <c r="S512" i="1"/>
  <c r="T512" i="1" s="1"/>
  <c r="W512" i="1" s="1"/>
  <c r="S513" i="1"/>
  <c r="T513" i="1" s="1"/>
  <c r="W513" i="1" s="1"/>
  <c r="S514" i="1"/>
  <c r="T514" i="1" s="1"/>
  <c r="W514" i="1" s="1"/>
  <c r="S515" i="1"/>
  <c r="T515" i="1" s="1"/>
  <c r="W515" i="1" s="1"/>
  <c r="S516" i="1"/>
  <c r="T516" i="1" s="1"/>
  <c r="W516" i="1" s="1"/>
  <c r="S517" i="1"/>
  <c r="T517" i="1" s="1"/>
  <c r="W517" i="1" s="1"/>
  <c r="S520" i="1"/>
  <c r="T520" i="1" s="1"/>
  <c r="W520" i="1" s="1"/>
  <c r="S521" i="1"/>
  <c r="T521" i="1" s="1"/>
  <c r="W521" i="1" s="1"/>
  <c r="S523" i="1"/>
  <c r="T523" i="1" s="1"/>
  <c r="W523" i="1" s="1"/>
  <c r="S524" i="1"/>
  <c r="T524" i="1" s="1"/>
  <c r="W524" i="1" s="1"/>
  <c r="S525" i="1"/>
  <c r="T525" i="1" s="1"/>
  <c r="W525" i="1" s="1"/>
  <c r="S526" i="1"/>
  <c r="T526" i="1" s="1"/>
  <c r="W526" i="1" s="1"/>
  <c r="S527" i="1"/>
  <c r="T527" i="1" s="1"/>
  <c r="W527" i="1" s="1"/>
  <c r="S528" i="1"/>
  <c r="T528" i="1" s="1"/>
  <c r="W528" i="1" s="1"/>
  <c r="S529" i="1"/>
  <c r="T529" i="1" s="1"/>
  <c r="W529" i="1" s="1"/>
  <c r="S531" i="1"/>
  <c r="T531" i="1" s="1"/>
  <c r="W531" i="1" s="1"/>
  <c r="S532" i="1"/>
  <c r="T532" i="1" s="1"/>
  <c r="W532" i="1" s="1"/>
  <c r="S533" i="1"/>
  <c r="T533" i="1" s="1"/>
  <c r="W533" i="1" s="1"/>
  <c r="S534" i="1"/>
  <c r="T534" i="1" s="1"/>
  <c r="W534" i="1" s="1"/>
  <c r="S535" i="1"/>
  <c r="T535" i="1" s="1"/>
  <c r="W535" i="1" s="1"/>
  <c r="S536" i="1"/>
  <c r="T536" i="1" s="1"/>
  <c r="W536" i="1" s="1"/>
  <c r="S537" i="1"/>
  <c r="T537" i="1" s="1"/>
  <c r="W537" i="1" s="1"/>
  <c r="S538" i="1"/>
  <c r="T538" i="1" s="1"/>
  <c r="W538" i="1" s="1"/>
  <c r="S539" i="1"/>
  <c r="T539" i="1" s="1"/>
  <c r="W539" i="1" s="1"/>
  <c r="S540" i="1"/>
  <c r="T540" i="1" s="1"/>
  <c r="W540" i="1" s="1"/>
  <c r="S542" i="1"/>
  <c r="T542" i="1" s="1"/>
  <c r="W542" i="1" s="1"/>
  <c r="S543" i="1"/>
  <c r="T543" i="1" s="1"/>
  <c r="W543" i="1" s="1"/>
  <c r="S544" i="1"/>
  <c r="T544" i="1" s="1"/>
  <c r="W544" i="1" s="1"/>
  <c r="S545" i="1"/>
  <c r="T545" i="1" s="1"/>
  <c r="W545" i="1" s="1"/>
  <c r="S547" i="1"/>
  <c r="T547" i="1" s="1"/>
  <c r="W547" i="1" s="1"/>
  <c r="S548" i="1"/>
  <c r="T548" i="1" s="1"/>
  <c r="W548" i="1" s="1"/>
  <c r="S549" i="1"/>
  <c r="T549" i="1" s="1"/>
  <c r="W549" i="1" s="1"/>
  <c r="S552" i="1"/>
  <c r="T552" i="1" s="1"/>
  <c r="W552" i="1" s="1"/>
  <c r="S553" i="1"/>
  <c r="T553" i="1" s="1"/>
  <c r="W553" i="1" s="1"/>
  <c r="S554" i="1"/>
  <c r="T554" i="1" s="1"/>
  <c r="W554" i="1" s="1"/>
  <c r="S555" i="1"/>
  <c r="T555" i="1" s="1"/>
  <c r="W555" i="1" s="1"/>
  <c r="S556" i="1"/>
  <c r="T556" i="1" s="1"/>
  <c r="W556" i="1" s="1"/>
  <c r="S557" i="1"/>
  <c r="T557" i="1" s="1"/>
  <c r="W557" i="1" s="1"/>
  <c r="S559" i="1"/>
  <c r="T559" i="1" s="1"/>
  <c r="W559" i="1" s="1"/>
  <c r="S560" i="1"/>
  <c r="T560" i="1" s="1"/>
  <c r="W560" i="1" s="1"/>
  <c r="S561" i="1"/>
  <c r="T561" i="1" s="1"/>
  <c r="W561" i="1" s="1"/>
  <c r="S562" i="1"/>
  <c r="T562" i="1" s="1"/>
  <c r="W562" i="1" s="1"/>
  <c r="S563" i="1"/>
  <c r="T563" i="1" s="1"/>
  <c r="W563" i="1" s="1"/>
  <c r="S564" i="1"/>
  <c r="T564" i="1" s="1"/>
  <c r="W564" i="1" s="1"/>
  <c r="S565" i="1"/>
  <c r="T565" i="1" s="1"/>
  <c r="W565" i="1" s="1"/>
  <c r="S566" i="1"/>
  <c r="T566" i="1" s="1"/>
  <c r="W566" i="1" s="1"/>
  <c r="S567" i="1"/>
  <c r="T567" i="1" s="1"/>
  <c r="W567" i="1" s="1"/>
  <c r="S568" i="1"/>
  <c r="T568" i="1" s="1"/>
  <c r="W568" i="1" s="1"/>
  <c r="S569" i="1"/>
  <c r="T569" i="1" s="1"/>
  <c r="W569" i="1" s="1"/>
  <c r="S570" i="1"/>
  <c r="T570" i="1" s="1"/>
  <c r="W570" i="1" s="1"/>
  <c r="S571" i="1"/>
  <c r="T571" i="1" s="1"/>
  <c r="W571" i="1" s="1"/>
  <c r="S572" i="1"/>
  <c r="T572" i="1" s="1"/>
  <c r="W572" i="1" s="1"/>
  <c r="S573" i="1"/>
  <c r="T573" i="1" s="1"/>
  <c r="W573" i="1" s="1"/>
  <c r="S574" i="1"/>
  <c r="T574" i="1" s="1"/>
  <c r="W574" i="1" s="1"/>
  <c r="S575" i="1"/>
  <c r="T575" i="1" s="1"/>
  <c r="W575" i="1" s="1"/>
  <c r="S576" i="1"/>
  <c r="T576" i="1" s="1"/>
  <c r="W576" i="1" s="1"/>
  <c r="S577" i="1"/>
  <c r="T577" i="1" s="1"/>
  <c r="W577" i="1" s="1"/>
  <c r="S578" i="1"/>
  <c r="T578" i="1" s="1"/>
  <c r="W578" i="1" s="1"/>
  <c r="S579" i="1"/>
  <c r="T579" i="1" s="1"/>
  <c r="W579" i="1" s="1"/>
  <c r="S580" i="1"/>
  <c r="T580" i="1" s="1"/>
  <c r="W580" i="1" s="1"/>
  <c r="S581" i="1"/>
  <c r="T581" i="1" s="1"/>
  <c r="W581" i="1" s="1"/>
  <c r="S582" i="1"/>
  <c r="T582" i="1" s="1"/>
  <c r="W582" i="1" s="1"/>
  <c r="S584" i="1"/>
  <c r="T584" i="1" s="1"/>
  <c r="W584" i="1" s="1"/>
  <c r="S585" i="1"/>
  <c r="T585" i="1" s="1"/>
  <c r="W585" i="1" s="1"/>
  <c r="S586" i="1"/>
  <c r="T586" i="1" s="1"/>
  <c r="W586" i="1" s="1"/>
  <c r="S587" i="1"/>
  <c r="T587" i="1" s="1"/>
  <c r="W587" i="1" s="1"/>
  <c r="S588" i="1"/>
  <c r="T588" i="1" s="1"/>
  <c r="W588" i="1" s="1"/>
  <c r="S589" i="1"/>
  <c r="T589" i="1" s="1"/>
  <c r="W589" i="1" s="1"/>
  <c r="S590" i="1"/>
  <c r="T590" i="1" s="1"/>
  <c r="W590" i="1" s="1"/>
  <c r="S591" i="1"/>
  <c r="T591" i="1" s="1"/>
  <c r="W591" i="1" s="1"/>
  <c r="S592" i="1"/>
  <c r="T592" i="1" s="1"/>
  <c r="W592" i="1" s="1"/>
  <c r="S593" i="1"/>
  <c r="T593" i="1" s="1"/>
  <c r="W593" i="1" s="1"/>
  <c r="S594" i="1"/>
  <c r="T594" i="1" s="1"/>
  <c r="W594" i="1" s="1"/>
  <c r="S595" i="1"/>
  <c r="T595" i="1" s="1"/>
  <c r="W595" i="1" s="1"/>
  <c r="S596" i="1"/>
  <c r="T596" i="1" s="1"/>
  <c r="W596" i="1" s="1"/>
  <c r="S597" i="1"/>
  <c r="T597" i="1" s="1"/>
  <c r="W597" i="1" s="1"/>
  <c r="S598" i="1"/>
  <c r="T598" i="1" s="1"/>
  <c r="W598" i="1" s="1"/>
  <c r="S599" i="1"/>
  <c r="T599" i="1" s="1"/>
  <c r="W599" i="1" s="1"/>
  <c r="S600" i="1"/>
  <c r="T600" i="1" s="1"/>
  <c r="W600" i="1" s="1"/>
  <c r="S601" i="1"/>
  <c r="T601" i="1" s="1"/>
  <c r="W601" i="1" s="1"/>
  <c r="S602" i="1"/>
  <c r="T602" i="1" s="1"/>
  <c r="W602" i="1" s="1"/>
  <c r="S603" i="1"/>
  <c r="T603" i="1" s="1"/>
  <c r="W603" i="1" s="1"/>
  <c r="S604" i="1"/>
  <c r="T604" i="1" s="1"/>
  <c r="W604" i="1" s="1"/>
  <c r="S605" i="1"/>
  <c r="T605" i="1" s="1"/>
  <c r="W605" i="1" s="1"/>
  <c r="S607" i="1"/>
  <c r="T607" i="1" s="1"/>
  <c r="W607" i="1" s="1"/>
  <c r="S608" i="1"/>
  <c r="T608" i="1" s="1"/>
  <c r="W608" i="1" s="1"/>
  <c r="S609" i="1"/>
  <c r="T609" i="1" s="1"/>
  <c r="W609" i="1" s="1"/>
  <c r="S610" i="1"/>
  <c r="T610" i="1" s="1"/>
  <c r="W610" i="1" s="1"/>
  <c r="S611" i="1"/>
  <c r="T611" i="1" s="1"/>
  <c r="W611" i="1" s="1"/>
  <c r="S612" i="1"/>
  <c r="T612" i="1" s="1"/>
  <c r="W612" i="1" s="1"/>
  <c r="S613" i="1"/>
  <c r="T613" i="1" s="1"/>
  <c r="W613" i="1" s="1"/>
  <c r="S614" i="1"/>
  <c r="T614" i="1" s="1"/>
  <c r="W614" i="1" s="1"/>
  <c r="S615" i="1"/>
  <c r="T615" i="1" s="1"/>
  <c r="W615" i="1" s="1"/>
  <c r="S616" i="1"/>
  <c r="T616" i="1" s="1"/>
  <c r="W616" i="1" s="1"/>
  <c r="S617" i="1"/>
  <c r="T617" i="1" s="1"/>
  <c r="W617" i="1" s="1"/>
  <c r="S618" i="1"/>
  <c r="T618" i="1" s="1"/>
  <c r="W618" i="1" s="1"/>
  <c r="S619" i="1"/>
  <c r="T619" i="1" s="1"/>
  <c r="W619" i="1" s="1"/>
  <c r="S620" i="1"/>
  <c r="T620" i="1" s="1"/>
  <c r="W620" i="1" s="1"/>
  <c r="S621" i="1"/>
  <c r="T621" i="1" s="1"/>
  <c r="W621" i="1" s="1"/>
  <c r="S623" i="1"/>
  <c r="T623" i="1" s="1"/>
  <c r="W623" i="1" s="1"/>
  <c r="S624" i="1"/>
  <c r="T624" i="1" s="1"/>
  <c r="W624" i="1" s="1"/>
  <c r="S625" i="1"/>
  <c r="T625" i="1" s="1"/>
  <c r="W625" i="1" s="1"/>
  <c r="S626" i="1"/>
  <c r="T626" i="1" s="1"/>
  <c r="W626" i="1" s="1"/>
  <c r="S627" i="1"/>
  <c r="T627" i="1" s="1"/>
  <c r="W627" i="1" s="1"/>
  <c r="S629" i="1"/>
  <c r="T629" i="1" s="1"/>
  <c r="W629" i="1" s="1"/>
  <c r="S630" i="1"/>
  <c r="T630" i="1" s="1"/>
  <c r="W630" i="1" s="1"/>
  <c r="S631" i="1"/>
  <c r="T631" i="1" s="1"/>
  <c r="W631" i="1" s="1"/>
  <c r="S632" i="1"/>
  <c r="T632" i="1" s="1"/>
  <c r="W632" i="1" s="1"/>
  <c r="S633" i="1"/>
  <c r="T633" i="1" s="1"/>
  <c r="W633" i="1" s="1"/>
  <c r="S634" i="1"/>
  <c r="T634" i="1" s="1"/>
  <c r="W634" i="1" s="1"/>
  <c r="S635" i="1"/>
  <c r="T635" i="1" s="1"/>
  <c r="W635" i="1" s="1"/>
  <c r="S636" i="1"/>
  <c r="T636" i="1" s="1"/>
  <c r="W636" i="1" s="1"/>
  <c r="S637" i="1"/>
  <c r="T637" i="1" s="1"/>
  <c r="W637" i="1" s="1"/>
  <c r="S638" i="1"/>
  <c r="T638" i="1" s="1"/>
  <c r="W638" i="1" s="1"/>
  <c r="S639" i="1"/>
  <c r="T639" i="1" s="1"/>
  <c r="W639" i="1" s="1"/>
  <c r="S640" i="1"/>
  <c r="T640" i="1" s="1"/>
  <c r="W640" i="1" s="1"/>
  <c r="S641" i="1"/>
  <c r="T641" i="1" s="1"/>
  <c r="W641" i="1" s="1"/>
  <c r="S642" i="1"/>
  <c r="T642" i="1" s="1"/>
  <c r="W642" i="1" s="1"/>
  <c r="S643" i="1"/>
  <c r="T643" i="1" s="1"/>
  <c r="W643" i="1" s="1"/>
  <c r="S644" i="1"/>
  <c r="T644" i="1" s="1"/>
  <c r="W644" i="1" s="1"/>
  <c r="S645" i="1"/>
  <c r="T645" i="1" s="1"/>
  <c r="W645" i="1" s="1"/>
  <c r="S648" i="1"/>
  <c r="T648" i="1" s="1"/>
  <c r="W648" i="1" s="1"/>
  <c r="S649" i="1"/>
  <c r="T649" i="1" s="1"/>
  <c r="W649" i="1" s="1"/>
  <c r="S650" i="1"/>
  <c r="T650" i="1" s="1"/>
  <c r="W650" i="1" s="1"/>
  <c r="S651" i="1"/>
  <c r="T651" i="1" s="1"/>
  <c r="W651" i="1" s="1"/>
  <c r="S652" i="1"/>
  <c r="T652" i="1" s="1"/>
  <c r="W652" i="1" s="1"/>
  <c r="S653" i="1"/>
  <c r="T653" i="1" s="1"/>
  <c r="W653" i="1" s="1"/>
  <c r="S655" i="1"/>
  <c r="T655" i="1" s="1"/>
  <c r="W655" i="1" s="1"/>
  <c r="S656" i="1"/>
  <c r="T656" i="1" s="1"/>
  <c r="W656" i="1" s="1"/>
  <c r="S657" i="1"/>
  <c r="T657" i="1" s="1"/>
  <c r="W657" i="1" s="1"/>
  <c r="S658" i="1"/>
  <c r="T658" i="1" s="1"/>
  <c r="W658" i="1" s="1"/>
  <c r="S659" i="1"/>
  <c r="T659" i="1" s="1"/>
  <c r="W659" i="1" s="1"/>
  <c r="S660" i="1"/>
  <c r="T660" i="1" s="1"/>
  <c r="W660" i="1" s="1"/>
  <c r="S661" i="1"/>
  <c r="T661" i="1" s="1"/>
  <c r="W661" i="1" s="1"/>
  <c r="S664" i="1"/>
  <c r="T664" i="1" s="1"/>
  <c r="W664" i="1" s="1"/>
  <c r="S665" i="1"/>
  <c r="T665" i="1" s="1"/>
  <c r="W665" i="1" s="1"/>
  <c r="S666" i="1"/>
  <c r="T666" i="1" s="1"/>
  <c r="W666" i="1" s="1"/>
  <c r="S667" i="1"/>
  <c r="T667" i="1" s="1"/>
  <c r="W667" i="1" s="1"/>
  <c r="S668" i="1"/>
  <c r="T668" i="1" s="1"/>
  <c r="W668" i="1" s="1"/>
  <c r="S670" i="1"/>
  <c r="T670" i="1" s="1"/>
  <c r="W670" i="1" s="1"/>
  <c r="S671" i="1"/>
  <c r="T671" i="1" s="1"/>
  <c r="W671" i="1" s="1"/>
  <c r="S673" i="1"/>
  <c r="T673" i="1" s="1"/>
  <c r="W673" i="1" s="1"/>
  <c r="S674" i="1"/>
  <c r="T674" i="1" s="1"/>
  <c r="W674" i="1" s="1"/>
  <c r="S675" i="1"/>
  <c r="T675" i="1" s="1"/>
  <c r="W675" i="1" s="1"/>
  <c r="S676" i="1"/>
  <c r="T676" i="1" s="1"/>
  <c r="W676" i="1" s="1"/>
  <c r="S677" i="1"/>
  <c r="T677" i="1" s="1"/>
  <c r="W677" i="1" s="1"/>
  <c r="S678" i="1"/>
  <c r="T678" i="1" s="1"/>
  <c r="W678" i="1" s="1"/>
  <c r="S679" i="1"/>
  <c r="T679" i="1" s="1"/>
  <c r="W679" i="1" s="1"/>
  <c r="S680" i="1"/>
  <c r="T680" i="1" s="1"/>
  <c r="W680" i="1" s="1"/>
  <c r="S681" i="1"/>
  <c r="T681" i="1" s="1"/>
  <c r="W681" i="1" s="1"/>
  <c r="S682" i="1"/>
  <c r="T682" i="1" s="1"/>
  <c r="W682" i="1" s="1"/>
  <c r="S683" i="1"/>
  <c r="T683" i="1" s="1"/>
  <c r="W683" i="1" s="1"/>
  <c r="S684" i="1"/>
  <c r="T684" i="1" s="1"/>
  <c r="W684" i="1" s="1"/>
  <c r="S686" i="1"/>
  <c r="T686" i="1" s="1"/>
  <c r="W686" i="1" s="1"/>
  <c r="S687" i="1"/>
  <c r="T687" i="1" s="1"/>
  <c r="W687" i="1" s="1"/>
  <c r="S688" i="1"/>
  <c r="T688" i="1" s="1"/>
  <c r="W688" i="1" s="1"/>
  <c r="S689" i="1"/>
  <c r="T689" i="1" s="1"/>
  <c r="W689" i="1" s="1"/>
  <c r="S691" i="1"/>
  <c r="T691" i="1" s="1"/>
  <c r="W691" i="1" s="1"/>
  <c r="S692" i="1"/>
  <c r="T692" i="1" s="1"/>
  <c r="W692" i="1" s="1"/>
  <c r="S693" i="1"/>
  <c r="T693" i="1" s="1"/>
  <c r="W693" i="1" s="1"/>
  <c r="S694" i="1"/>
  <c r="T694" i="1" s="1"/>
  <c r="W694" i="1" s="1"/>
  <c r="S695" i="1"/>
  <c r="T695" i="1" s="1"/>
  <c r="W695" i="1" s="1"/>
  <c r="S696" i="1"/>
  <c r="T696" i="1" s="1"/>
  <c r="W696" i="1" s="1"/>
  <c r="S697" i="1"/>
  <c r="T697" i="1" s="1"/>
  <c r="W697" i="1" s="1"/>
  <c r="S698" i="1"/>
  <c r="T698" i="1" s="1"/>
  <c r="W698" i="1" s="1"/>
  <c r="S699" i="1"/>
  <c r="T699" i="1" s="1"/>
  <c r="W699" i="1" s="1"/>
  <c r="S701" i="1"/>
  <c r="T701" i="1" s="1"/>
  <c r="W701" i="1" s="1"/>
  <c r="S702" i="1"/>
  <c r="T702" i="1" s="1"/>
  <c r="W702" i="1" s="1"/>
  <c r="S704" i="1"/>
  <c r="T704" i="1" s="1"/>
  <c r="W704" i="1" s="1"/>
  <c r="S705" i="1"/>
  <c r="T705" i="1" s="1"/>
  <c r="W705" i="1" s="1"/>
  <c r="S706" i="1"/>
  <c r="T706" i="1" s="1"/>
  <c r="W706" i="1" s="1"/>
  <c r="S707" i="1"/>
  <c r="T707" i="1" s="1"/>
  <c r="W707" i="1" s="1"/>
  <c r="S708" i="1"/>
  <c r="T708" i="1" s="1"/>
  <c r="W708" i="1" s="1"/>
  <c r="S709" i="1"/>
  <c r="T709" i="1" s="1"/>
  <c r="W709" i="1" s="1"/>
  <c r="S710" i="1"/>
  <c r="T710" i="1" s="1"/>
  <c r="W710" i="1" s="1"/>
  <c r="S711" i="1"/>
  <c r="T711" i="1" s="1"/>
  <c r="W711" i="1" s="1"/>
  <c r="S712" i="1"/>
  <c r="T712" i="1" s="1"/>
  <c r="W712" i="1" s="1"/>
  <c r="S713" i="1"/>
  <c r="T713" i="1" s="1"/>
  <c r="W713" i="1" s="1"/>
  <c r="S714" i="1"/>
  <c r="T714" i="1" s="1"/>
  <c r="W714" i="1" s="1"/>
  <c r="S715" i="1"/>
  <c r="T715" i="1" s="1"/>
  <c r="W715" i="1" s="1"/>
  <c r="S716" i="1"/>
  <c r="T716" i="1" s="1"/>
  <c r="W716" i="1" s="1"/>
  <c r="S717" i="1"/>
  <c r="T717" i="1" s="1"/>
  <c r="W717" i="1" s="1"/>
  <c r="S718" i="1"/>
  <c r="T718" i="1" s="1"/>
  <c r="W718" i="1" s="1"/>
  <c r="S720" i="1"/>
  <c r="T720" i="1" s="1"/>
  <c r="W720" i="1" s="1"/>
  <c r="S721" i="1"/>
  <c r="T721" i="1" s="1"/>
  <c r="W721" i="1" s="1"/>
  <c r="S722" i="1"/>
  <c r="T722" i="1" s="1"/>
  <c r="W722" i="1" s="1"/>
  <c r="S723" i="1"/>
  <c r="T723" i="1" s="1"/>
  <c r="W723" i="1" s="1"/>
  <c r="S724" i="1"/>
  <c r="T724" i="1" s="1"/>
  <c r="W724" i="1" s="1"/>
  <c r="S725" i="1"/>
  <c r="T725" i="1" s="1"/>
  <c r="W725" i="1" s="1"/>
  <c r="S726" i="1"/>
  <c r="T726" i="1" s="1"/>
  <c r="W726" i="1" s="1"/>
  <c r="S727" i="1"/>
  <c r="T727" i="1" s="1"/>
  <c r="W727" i="1" s="1"/>
  <c r="S728" i="1"/>
  <c r="T728" i="1" s="1"/>
  <c r="W728" i="1" s="1"/>
  <c r="S729" i="1"/>
  <c r="T729" i="1" s="1"/>
  <c r="W729" i="1" s="1"/>
  <c r="S730" i="1"/>
  <c r="T730" i="1" s="1"/>
  <c r="W730" i="1" s="1"/>
  <c r="S731" i="1"/>
  <c r="T731" i="1" s="1"/>
  <c r="W731" i="1" s="1"/>
  <c r="S732" i="1"/>
  <c r="T732" i="1" s="1"/>
  <c r="W732" i="1" s="1"/>
  <c r="S734" i="1"/>
  <c r="T734" i="1" s="1"/>
  <c r="W734" i="1" s="1"/>
  <c r="S735" i="1"/>
  <c r="T735" i="1" s="1"/>
  <c r="W735" i="1" s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6" i="1"/>
  <c r="K337" i="1"/>
  <c r="K338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90" i="1"/>
  <c r="K391" i="1"/>
  <c r="K392" i="1"/>
  <c r="K393" i="1"/>
  <c r="K394" i="1"/>
  <c r="K395" i="1"/>
  <c r="K396" i="1"/>
  <c r="K397" i="1"/>
  <c r="K398" i="1"/>
  <c r="K399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2" i="1"/>
  <c r="K543" i="1"/>
  <c r="K544" i="1"/>
  <c r="K545" i="1"/>
  <c r="K547" i="1"/>
  <c r="K548" i="1"/>
  <c r="K549" i="1"/>
  <c r="K550" i="1"/>
  <c r="K551" i="1"/>
  <c r="K552" i="1"/>
  <c r="K553" i="1"/>
  <c r="K554" i="1"/>
  <c r="K555" i="1"/>
  <c r="K556" i="1"/>
  <c r="K557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8" i="1"/>
  <c r="K649" i="1"/>
  <c r="K650" i="1"/>
  <c r="K651" i="1"/>
  <c r="K652" i="1"/>
  <c r="K653" i="1"/>
  <c r="K655" i="1"/>
  <c r="K656" i="1"/>
  <c r="K657" i="1"/>
  <c r="K658" i="1"/>
  <c r="K659" i="1"/>
  <c r="K660" i="1"/>
  <c r="K661" i="1"/>
  <c r="K664" i="1"/>
  <c r="K665" i="1"/>
  <c r="K666" i="1"/>
  <c r="K667" i="1"/>
  <c r="K668" i="1"/>
  <c r="K670" i="1"/>
  <c r="K671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6" i="1"/>
  <c r="K687" i="1"/>
  <c r="K688" i="1"/>
  <c r="K689" i="1"/>
  <c r="K691" i="1"/>
  <c r="K692" i="1"/>
  <c r="K693" i="1"/>
  <c r="K694" i="1"/>
  <c r="K695" i="1"/>
  <c r="K696" i="1"/>
  <c r="K697" i="1"/>
  <c r="K698" i="1"/>
  <c r="K699" i="1"/>
  <c r="K701" i="1"/>
  <c r="K702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4" i="1"/>
  <c r="K735" i="1"/>
  <c r="S3" i="1"/>
  <c r="T3" i="1" s="1"/>
  <c r="K3" i="1"/>
  <c r="W292" i="1" l="1"/>
  <c r="U292" i="1"/>
  <c r="W3" i="1"/>
  <c r="T736" i="1"/>
  <c r="L7" i="1"/>
  <c r="L318" i="1"/>
  <c r="L730" i="1"/>
  <c r="L722" i="1"/>
  <c r="L717" i="1"/>
  <c r="L709" i="1"/>
  <c r="L699" i="1"/>
  <c r="L691" i="1"/>
  <c r="S690" i="1"/>
  <c r="L681" i="1"/>
  <c r="L673" i="1"/>
  <c r="S672" i="1"/>
  <c r="L661" i="1"/>
  <c r="L652" i="1"/>
  <c r="L638" i="1"/>
  <c r="L630" i="1"/>
  <c r="L614" i="1"/>
  <c r="L610" i="1"/>
  <c r="L602" i="1"/>
  <c r="L594" i="1"/>
  <c r="L590" i="1"/>
  <c r="L581" i="1"/>
  <c r="L573" i="1"/>
  <c r="L565" i="1"/>
  <c r="L556" i="1"/>
  <c r="L548" i="1"/>
  <c r="L538" i="1"/>
  <c r="L534" i="1"/>
  <c r="L526" i="1"/>
  <c r="L517" i="1"/>
  <c r="L509" i="1"/>
  <c r="S508" i="1"/>
  <c r="L501" i="1"/>
  <c r="L493" i="1"/>
  <c r="L485" i="1"/>
  <c r="L461" i="1"/>
  <c r="L452" i="1"/>
  <c r="S451" i="1"/>
  <c r="L444" i="1"/>
  <c r="L432" i="1"/>
  <c r="L414" i="1"/>
  <c r="L406" i="1"/>
  <c r="L396" i="1"/>
  <c r="L387" i="1"/>
  <c r="L379" i="1"/>
  <c r="L371" i="1"/>
  <c r="L363" i="1"/>
  <c r="L355" i="1"/>
  <c r="L347" i="1"/>
  <c r="L323" i="1"/>
  <c r="L313" i="1"/>
  <c r="L305" i="1"/>
  <c r="L296" i="1"/>
  <c r="L288" i="1"/>
  <c r="L280" i="1"/>
  <c r="L272" i="1"/>
  <c r="L256" i="1"/>
  <c r="L248" i="1"/>
  <c r="L236" i="1"/>
  <c r="L187" i="1"/>
  <c r="L47" i="1"/>
  <c r="L312" i="1"/>
  <c r="L732" i="1"/>
  <c r="L728" i="1"/>
  <c r="L724" i="1"/>
  <c r="L720" i="1"/>
  <c r="S719" i="1"/>
  <c r="L715" i="1"/>
  <c r="L711" i="1"/>
  <c r="L707" i="1"/>
  <c r="L702" i="1"/>
  <c r="L697" i="1"/>
  <c r="L693" i="1"/>
  <c r="L688" i="1"/>
  <c r="L683" i="1"/>
  <c r="L679" i="1"/>
  <c r="L675" i="1"/>
  <c r="L670" i="1"/>
  <c r="S669" i="1"/>
  <c r="L665" i="1"/>
  <c r="L659" i="1"/>
  <c r="L655" i="1"/>
  <c r="S654" i="1"/>
  <c r="L650" i="1"/>
  <c r="L644" i="1"/>
  <c r="L640" i="1"/>
  <c r="L636" i="1"/>
  <c r="L632" i="1"/>
  <c r="L624" i="1"/>
  <c r="L620" i="1"/>
  <c r="L616" i="1"/>
  <c r="L612" i="1"/>
  <c r="L608" i="1"/>
  <c r="L604" i="1"/>
  <c r="L600" i="1"/>
  <c r="L596" i="1"/>
  <c r="L592" i="1"/>
  <c r="L588" i="1"/>
  <c r="L584" i="1"/>
  <c r="S583" i="1"/>
  <c r="L579" i="1"/>
  <c r="L575" i="1"/>
  <c r="L571" i="1"/>
  <c r="L567" i="1"/>
  <c r="L563" i="1"/>
  <c r="L559" i="1"/>
  <c r="S558" i="1"/>
  <c r="L554" i="1"/>
  <c r="L545" i="1"/>
  <c r="L540" i="1"/>
  <c r="L536" i="1"/>
  <c r="L532" i="1"/>
  <c r="L528" i="1"/>
  <c r="L524" i="1"/>
  <c r="L515" i="1"/>
  <c r="L511" i="1"/>
  <c r="L507" i="1"/>
  <c r="L503" i="1"/>
  <c r="L499" i="1"/>
  <c r="L495" i="1"/>
  <c r="L491" i="1"/>
  <c r="L487" i="1"/>
  <c r="L483" i="1"/>
  <c r="L479" i="1"/>
  <c r="L475" i="1"/>
  <c r="L471" i="1"/>
  <c r="L467" i="1"/>
  <c r="L463" i="1"/>
  <c r="L459" i="1"/>
  <c r="L454" i="1"/>
  <c r="L450" i="1"/>
  <c r="L446" i="1"/>
  <c r="L442" i="1"/>
  <c r="L438" i="1"/>
  <c r="L434" i="1"/>
  <c r="L430" i="1"/>
  <c r="L426" i="1"/>
  <c r="L421" i="1"/>
  <c r="L416" i="1"/>
  <c r="L412" i="1"/>
  <c r="L408" i="1"/>
  <c r="L404" i="1"/>
  <c r="L394" i="1"/>
  <c r="S393" i="1"/>
  <c r="L390" i="1"/>
  <c r="S389" i="1"/>
  <c r="L385" i="1"/>
  <c r="L381" i="1"/>
  <c r="S380" i="1"/>
  <c r="L377" i="1"/>
  <c r="L373" i="1"/>
  <c r="L369" i="1"/>
  <c r="L365" i="1"/>
  <c r="L361" i="1"/>
  <c r="L357" i="1"/>
  <c r="L353" i="1"/>
  <c r="L349" i="1"/>
  <c r="L345" i="1"/>
  <c r="L341" i="1"/>
  <c r="S340" i="1"/>
  <c r="L333" i="1"/>
  <c r="L329" i="1"/>
  <c r="L325" i="1"/>
  <c r="L321" i="1"/>
  <c r="L317" i="1"/>
  <c r="L311" i="1"/>
  <c r="L307" i="1"/>
  <c r="L302" i="1"/>
  <c r="L298" i="1"/>
  <c r="L286" i="1"/>
  <c r="L282" i="1"/>
  <c r="L274" i="1"/>
  <c r="L262" i="1"/>
  <c r="L258" i="1"/>
  <c r="L254" i="1"/>
  <c r="L250" i="1"/>
  <c r="L246" i="1"/>
  <c r="L242" i="1"/>
  <c r="S241" i="1"/>
  <c r="L241" i="1" s="1"/>
  <c r="L238" i="1"/>
  <c r="L234" i="1"/>
  <c r="L230" i="1"/>
  <c r="L226" i="1"/>
  <c r="L222" i="1"/>
  <c r="L218" i="1"/>
  <c r="L214" i="1"/>
  <c r="L210" i="1"/>
  <c r="L206" i="1"/>
  <c r="L198" i="1"/>
  <c r="S197" i="1"/>
  <c r="L193" i="1"/>
  <c r="L189" i="1"/>
  <c r="L181" i="1"/>
  <c r="L173" i="1"/>
  <c r="S172" i="1"/>
  <c r="L157" i="1"/>
  <c r="S156" i="1"/>
  <c r="L156" i="1" s="1"/>
  <c r="L153" i="1"/>
  <c r="L149" i="1"/>
  <c r="S148" i="1"/>
  <c r="L148" i="1" s="1"/>
  <c r="L145" i="1"/>
  <c r="L137" i="1"/>
  <c r="L133" i="1"/>
  <c r="L129" i="1"/>
  <c r="L121" i="1"/>
  <c r="S120" i="1"/>
  <c r="L120" i="1" s="1"/>
  <c r="L117" i="1"/>
  <c r="L113" i="1"/>
  <c r="L109" i="1"/>
  <c r="L105" i="1"/>
  <c r="S104" i="1"/>
  <c r="L104" i="1" s="1"/>
  <c r="L101" i="1"/>
  <c r="S100" i="1"/>
  <c r="L100" i="1" s="1"/>
  <c r="L97" i="1"/>
  <c r="L93" i="1"/>
  <c r="L89" i="1"/>
  <c r="L85" i="1"/>
  <c r="S84" i="1"/>
  <c r="L84" i="1" s="1"/>
  <c r="L81" i="1"/>
  <c r="L77" i="1"/>
  <c r="L69" i="1"/>
  <c r="L65" i="1"/>
  <c r="L61" i="1"/>
  <c r="S60" i="1"/>
  <c r="L60" i="1" s="1"/>
  <c r="L57" i="1"/>
  <c r="L53" i="1"/>
  <c r="S52" i="1"/>
  <c r="L52" i="1" s="1"/>
  <c r="L49" i="1"/>
  <c r="L45" i="1"/>
  <c r="L37" i="1"/>
  <c r="S36" i="1"/>
  <c r="L33" i="1"/>
  <c r="L21" i="1"/>
  <c r="S20" i="1"/>
  <c r="L20" i="1" s="1"/>
  <c r="L17" i="1"/>
  <c r="L9" i="1"/>
  <c r="L5" i="1"/>
  <c r="L735" i="1"/>
  <c r="L726" i="1"/>
  <c r="L713" i="1"/>
  <c r="L705" i="1"/>
  <c r="L695" i="1"/>
  <c r="L686" i="1"/>
  <c r="S685" i="1"/>
  <c r="L677" i="1"/>
  <c r="L667" i="1"/>
  <c r="L657" i="1"/>
  <c r="L648" i="1"/>
  <c r="S647" i="1"/>
  <c r="L642" i="1"/>
  <c r="L634" i="1"/>
  <c r="L626" i="1"/>
  <c r="L618" i="1"/>
  <c r="L598" i="1"/>
  <c r="L586" i="1"/>
  <c r="L577" i="1"/>
  <c r="L569" i="1"/>
  <c r="L561" i="1"/>
  <c r="L552" i="1"/>
  <c r="S551" i="1"/>
  <c r="L543" i="1"/>
  <c r="L521" i="1"/>
  <c r="L513" i="1"/>
  <c r="L505" i="1"/>
  <c r="L497" i="1"/>
  <c r="L489" i="1"/>
  <c r="L481" i="1"/>
  <c r="L477" i="1"/>
  <c r="L469" i="1"/>
  <c r="L465" i="1"/>
  <c r="L457" i="1"/>
  <c r="L448" i="1"/>
  <c r="L440" i="1"/>
  <c r="L436" i="1"/>
  <c r="L428" i="1"/>
  <c r="L418" i="1"/>
  <c r="L410" i="1"/>
  <c r="L402" i="1"/>
  <c r="S401" i="1"/>
  <c r="L392" i="1"/>
  <c r="L383" i="1"/>
  <c r="L375" i="1"/>
  <c r="L367" i="1"/>
  <c r="L359" i="1"/>
  <c r="L351" i="1"/>
  <c r="L343" i="1"/>
  <c r="L327" i="1"/>
  <c r="L319" i="1"/>
  <c r="L309" i="1"/>
  <c r="L300" i="1"/>
  <c r="L292" i="1"/>
  <c r="L284" i="1"/>
  <c r="L276" i="1"/>
  <c r="L268" i="1"/>
  <c r="L264" i="1"/>
  <c r="L260" i="1"/>
  <c r="L244" i="1"/>
  <c r="S243" i="1"/>
  <c r="L243" i="1" s="1"/>
  <c r="L240" i="1"/>
  <c r="L232" i="1"/>
  <c r="L228" i="1"/>
  <c r="L220" i="1"/>
  <c r="L216" i="1"/>
  <c r="L204" i="1"/>
  <c r="S203" i="1"/>
  <c r="L200" i="1"/>
  <c r="L195" i="1"/>
  <c r="L179" i="1"/>
  <c r="L175" i="1"/>
  <c r="L167" i="1"/>
  <c r="L163" i="1"/>
  <c r="L159" i="1"/>
  <c r="L155" i="1"/>
  <c r="L151" i="1"/>
  <c r="S150" i="1"/>
  <c r="L150" i="1" s="1"/>
  <c r="L147" i="1"/>
  <c r="L143" i="1"/>
  <c r="L139" i="1"/>
  <c r="L135" i="1"/>
  <c r="L131" i="1"/>
  <c r="S130" i="1"/>
  <c r="L127" i="1"/>
  <c r="L123" i="1"/>
  <c r="L119" i="1"/>
  <c r="L115" i="1"/>
  <c r="L107" i="1"/>
  <c r="L103" i="1"/>
  <c r="L99" i="1"/>
  <c r="L95" i="1"/>
  <c r="L87" i="1"/>
  <c r="L83" i="1"/>
  <c r="L79" i="1"/>
  <c r="L75" i="1"/>
  <c r="L71" i="1"/>
  <c r="L67" i="1"/>
  <c r="S66" i="1"/>
  <c r="L66" i="1" s="1"/>
  <c r="L63" i="1"/>
  <c r="L59" i="1"/>
  <c r="L55" i="1"/>
  <c r="L51" i="1"/>
  <c r="L43" i="1"/>
  <c r="L39" i="1"/>
  <c r="L31" i="1"/>
  <c r="L27" i="1"/>
  <c r="L23" i="1"/>
  <c r="L19" i="1"/>
  <c r="L15" i="1"/>
  <c r="S14" i="1"/>
  <c r="L11" i="1"/>
  <c r="L3" i="1"/>
  <c r="S2" i="1"/>
  <c r="W2" i="1" s="1"/>
  <c r="L734" i="1"/>
  <c r="S733" i="1"/>
  <c r="L729" i="1"/>
  <c r="L725" i="1"/>
  <c r="L721" i="1"/>
  <c r="L716" i="1"/>
  <c r="L712" i="1"/>
  <c r="L708" i="1"/>
  <c r="L704" i="1"/>
  <c r="S703" i="1"/>
  <c r="L698" i="1"/>
  <c r="L694" i="1"/>
  <c r="L689" i="1"/>
  <c r="L684" i="1"/>
  <c r="L680" i="1"/>
  <c r="L676" i="1"/>
  <c r="L671" i="1"/>
  <c r="L666" i="1"/>
  <c r="L660" i="1"/>
  <c r="L656" i="1"/>
  <c r="L651" i="1"/>
  <c r="L645" i="1"/>
  <c r="L641" i="1"/>
  <c r="L637" i="1"/>
  <c r="L633" i="1"/>
  <c r="L629" i="1"/>
  <c r="S628" i="1"/>
  <c r="L625" i="1"/>
  <c r="L621" i="1"/>
  <c r="L617" i="1"/>
  <c r="L613" i="1"/>
  <c r="L609" i="1"/>
  <c r="L605" i="1"/>
  <c r="L601" i="1"/>
  <c r="L597" i="1"/>
  <c r="L593" i="1"/>
  <c r="L589" i="1"/>
  <c r="L585" i="1"/>
  <c r="L580" i="1"/>
  <c r="L576" i="1"/>
  <c r="L572" i="1"/>
  <c r="L568" i="1"/>
  <c r="L564" i="1"/>
  <c r="L560" i="1"/>
  <c r="L555" i="1"/>
  <c r="L547" i="1"/>
  <c r="S546" i="1"/>
  <c r="L542" i="1"/>
  <c r="S541" i="1"/>
  <c r="L537" i="1"/>
  <c r="L533" i="1"/>
  <c r="L529" i="1"/>
  <c r="L525" i="1"/>
  <c r="L520" i="1"/>
  <c r="S519" i="1"/>
  <c r="L516" i="1"/>
  <c r="L512" i="1"/>
  <c r="L504" i="1"/>
  <c r="L500" i="1"/>
  <c r="L496" i="1"/>
  <c r="L492" i="1"/>
  <c r="L488" i="1"/>
  <c r="L484" i="1"/>
  <c r="L480" i="1"/>
  <c r="L476" i="1"/>
  <c r="L472" i="1"/>
  <c r="L468" i="1"/>
  <c r="L464" i="1"/>
  <c r="L460" i="1"/>
  <c r="L456" i="1"/>
  <c r="S455" i="1"/>
  <c r="L447" i="1"/>
  <c r="L443" i="1"/>
  <c r="L439" i="1"/>
  <c r="L435" i="1"/>
  <c r="L431" i="1"/>
  <c r="L427" i="1"/>
  <c r="L422" i="1"/>
  <c r="L417" i="1"/>
  <c r="L413" i="1"/>
  <c r="L409" i="1"/>
  <c r="L405" i="1"/>
  <c r="L399" i="1"/>
  <c r="S398" i="1"/>
  <c r="L395" i="1"/>
  <c r="L391" i="1"/>
  <c r="L386" i="1"/>
  <c r="L382" i="1"/>
  <c r="L378" i="1"/>
  <c r="L374" i="1"/>
  <c r="L370" i="1"/>
  <c r="L366" i="1"/>
  <c r="L362" i="1"/>
  <c r="L358" i="1"/>
  <c r="L354" i="1"/>
  <c r="L350" i="1"/>
  <c r="L346" i="1"/>
  <c r="L342" i="1"/>
  <c r="L336" i="1"/>
  <c r="S335" i="1"/>
  <c r="L330" i="1"/>
  <c r="L326" i="1"/>
  <c r="L322" i="1"/>
  <c r="L308" i="1"/>
  <c r="L304" i="1"/>
  <c r="S303" i="1"/>
  <c r="L299" i="1"/>
  <c r="L295" i="1"/>
  <c r="S294" i="1"/>
  <c r="L291" i="1"/>
  <c r="S290" i="1"/>
  <c r="L290" i="1" s="1"/>
  <c r="L287" i="1"/>
  <c r="L283" i="1"/>
  <c r="L279" i="1"/>
  <c r="S278" i="1"/>
  <c r="L275" i="1"/>
  <c r="L271" i="1"/>
  <c r="S270" i="1"/>
  <c r="L270" i="1" s="1"/>
  <c r="L267" i="1"/>
  <c r="S266" i="1"/>
  <c r="L266" i="1" s="1"/>
  <c r="L263" i="1"/>
  <c r="L259" i="1"/>
  <c r="L255" i="1"/>
  <c r="L247" i="1"/>
  <c r="L239" i="1"/>
  <c r="L235" i="1"/>
  <c r="L231" i="1"/>
  <c r="L227" i="1"/>
  <c r="L223" i="1"/>
  <c r="L219" i="1"/>
  <c r="L215" i="1"/>
  <c r="L211" i="1"/>
  <c r="L207" i="1"/>
  <c r="L199" i="1"/>
  <c r="L194" i="1"/>
  <c r="L190" i="1"/>
  <c r="L186" i="1"/>
  <c r="S185" i="1"/>
  <c r="L185" i="1" s="1"/>
  <c r="L178" i="1"/>
  <c r="S177" i="1"/>
  <c r="L177" i="1" s="1"/>
  <c r="L174" i="1"/>
  <c r="L170" i="1"/>
  <c r="S169" i="1"/>
  <c r="L169" i="1" s="1"/>
  <c r="L166" i="1"/>
  <c r="S165" i="1"/>
  <c r="L165" i="1" s="1"/>
  <c r="L162" i="1"/>
  <c r="S161" i="1"/>
  <c r="L161" i="1" s="1"/>
  <c r="L158" i="1"/>
  <c r="L154" i="1"/>
  <c r="L146" i="1"/>
  <c r="L142" i="1"/>
  <c r="S141" i="1"/>
  <c r="L141" i="1" s="1"/>
  <c r="L138" i="1"/>
  <c r="L134" i="1"/>
  <c r="L126" i="1"/>
  <c r="S125" i="1"/>
  <c r="L125" i="1" s="1"/>
  <c r="L122" i="1"/>
  <c r="L118" i="1"/>
  <c r="L114" i="1"/>
  <c r="L106" i="1"/>
  <c r="L102" i="1"/>
  <c r="L98" i="1"/>
  <c r="L94" i="1"/>
  <c r="L90" i="1"/>
  <c r="L86" i="1"/>
  <c r="L82" i="1"/>
  <c r="L78" i="1"/>
  <c r="L74" i="1"/>
  <c r="S73" i="1"/>
  <c r="L73" i="1" s="1"/>
  <c r="L70" i="1"/>
  <c r="L62" i="1"/>
  <c r="L58" i="1"/>
  <c r="L54" i="1"/>
  <c r="L50" i="1"/>
  <c r="L46" i="1"/>
  <c r="L42" i="1"/>
  <c r="S41" i="1"/>
  <c r="L41" i="1" s="1"/>
  <c r="L38" i="1"/>
  <c r="L34" i="1"/>
  <c r="L30" i="1"/>
  <c r="S29" i="1"/>
  <c r="L29" i="1" s="1"/>
  <c r="L26" i="1"/>
  <c r="S25" i="1"/>
  <c r="L25" i="1" s="1"/>
  <c r="L22" i="1"/>
  <c r="L18" i="1"/>
  <c r="L10" i="1"/>
  <c r="L6" i="1"/>
  <c r="L731" i="1"/>
  <c r="L727" i="1"/>
  <c r="L723" i="1"/>
  <c r="L718" i="1"/>
  <c r="L714" i="1"/>
  <c r="L710" i="1"/>
  <c r="L706" i="1"/>
  <c r="L701" i="1"/>
  <c r="S700" i="1"/>
  <c r="L696" i="1"/>
  <c r="L692" i="1"/>
  <c r="L687" i="1"/>
  <c r="L682" i="1"/>
  <c r="L678" i="1"/>
  <c r="L674" i="1"/>
  <c r="L668" i="1"/>
  <c r="L664" i="1"/>
  <c r="S663" i="1"/>
  <c r="L658" i="1"/>
  <c r="L653" i="1"/>
  <c r="L649" i="1"/>
  <c r="L643" i="1"/>
  <c r="L639" i="1"/>
  <c r="L635" i="1"/>
  <c r="L631" i="1"/>
  <c r="L627" i="1"/>
  <c r="L623" i="1"/>
  <c r="S622" i="1"/>
  <c r="L619" i="1"/>
  <c r="L615" i="1"/>
  <c r="L611" i="1"/>
  <c r="L607" i="1"/>
  <c r="S606" i="1"/>
  <c r="L603" i="1"/>
  <c r="L599" i="1"/>
  <c r="L595" i="1"/>
  <c r="L591" i="1"/>
  <c r="L587" i="1"/>
  <c r="L582" i="1"/>
  <c r="L578" i="1"/>
  <c r="L574" i="1"/>
  <c r="L570" i="1"/>
  <c r="L566" i="1"/>
  <c r="L562" i="1"/>
  <c r="L557" i="1"/>
  <c r="L553" i="1"/>
  <c r="L549" i="1"/>
  <c r="L544" i="1"/>
  <c r="L539" i="1"/>
  <c r="L535" i="1"/>
  <c r="L531" i="1"/>
  <c r="S530" i="1"/>
  <c r="L527" i="1"/>
  <c r="L523" i="1"/>
  <c r="S522" i="1"/>
  <c r="L514" i="1"/>
  <c r="L510" i="1"/>
  <c r="L506" i="1"/>
  <c r="L502" i="1"/>
  <c r="L498" i="1"/>
  <c r="L494" i="1"/>
  <c r="L490" i="1"/>
  <c r="L486" i="1"/>
  <c r="L482" i="1"/>
  <c r="L478" i="1"/>
  <c r="L474" i="1"/>
  <c r="S473" i="1"/>
  <c r="L470" i="1"/>
  <c r="L466" i="1"/>
  <c r="L462" i="1"/>
  <c r="L458" i="1"/>
  <c r="L453" i="1"/>
  <c r="L449" i="1"/>
  <c r="L445" i="1"/>
  <c r="L441" i="1"/>
  <c r="L437" i="1"/>
  <c r="L433" i="1"/>
  <c r="L429" i="1"/>
  <c r="L425" i="1"/>
  <c r="S424" i="1"/>
  <c r="L420" i="1"/>
  <c r="S419" i="1"/>
  <c r="L415" i="1"/>
  <c r="L411" i="1"/>
  <c r="L407" i="1"/>
  <c r="L403" i="1"/>
  <c r="L397" i="1"/>
  <c r="L388" i="1"/>
  <c r="L384" i="1"/>
  <c r="L376" i="1"/>
  <c r="L372" i="1"/>
  <c r="L368" i="1"/>
  <c r="L364" i="1"/>
  <c r="L360" i="1"/>
  <c r="L356" i="1"/>
  <c r="L352" i="1"/>
  <c r="L348" i="1"/>
  <c r="L344" i="1"/>
  <c r="L338" i="1"/>
  <c r="S337" i="1"/>
  <c r="L332" i="1"/>
  <c r="S331" i="1"/>
  <c r="L328" i="1"/>
  <c r="L324" i="1"/>
  <c r="L320" i="1"/>
  <c r="L316" i="1"/>
  <c r="S315" i="1"/>
  <c r="L310" i="1"/>
  <c r="L306" i="1"/>
  <c r="L301" i="1"/>
  <c r="L297" i="1"/>
  <c r="L289" i="1"/>
  <c r="L285" i="1"/>
  <c r="L281" i="1"/>
  <c r="L273" i="1"/>
  <c r="L269" i="1"/>
  <c r="L265" i="1"/>
  <c r="L261" i="1"/>
  <c r="L257" i="1"/>
  <c r="L253" i="1"/>
  <c r="S252" i="1"/>
  <c r="L249" i="1"/>
  <c r="L245" i="1"/>
  <c r="L237" i="1"/>
  <c r="L233" i="1"/>
  <c r="L229" i="1"/>
  <c r="L225" i="1"/>
  <c r="S224" i="1"/>
  <c r="L224" i="1" s="1"/>
  <c r="L221" i="1"/>
  <c r="L217" i="1"/>
  <c r="L213" i="1"/>
  <c r="S212" i="1"/>
  <c r="L212" i="1" s="1"/>
  <c r="L209" i="1"/>
  <c r="S208" i="1"/>
  <c r="L208" i="1" s="1"/>
  <c r="L205" i="1"/>
  <c r="L201" i="1"/>
  <c r="L196" i="1"/>
  <c r="L192" i="1"/>
  <c r="S191" i="1"/>
  <c r="L191" i="1" s="1"/>
  <c r="L188" i="1"/>
  <c r="L184" i="1"/>
  <c r="S183" i="1"/>
  <c r="L180" i="1"/>
  <c r="L176" i="1"/>
  <c r="L168" i="1"/>
  <c r="L164" i="1"/>
  <c r="L160" i="1"/>
  <c r="L152" i="1"/>
  <c r="L144" i="1"/>
  <c r="L140" i="1"/>
  <c r="L136" i="1"/>
  <c r="L132" i="1"/>
  <c r="L128" i="1"/>
  <c r="L124" i="1"/>
  <c r="L116" i="1"/>
  <c r="L112" i="1"/>
  <c r="S111" i="1"/>
  <c r="L111" i="1" s="1"/>
  <c r="L108" i="1"/>
  <c r="L96" i="1"/>
  <c r="L92" i="1"/>
  <c r="S91" i="1"/>
  <c r="L91" i="1" s="1"/>
  <c r="L88" i="1"/>
  <c r="L80" i="1"/>
  <c r="L76" i="1"/>
  <c r="L72" i="1"/>
  <c r="L68" i="1"/>
  <c r="L64" i="1"/>
  <c r="L56" i="1"/>
  <c r="L48" i="1"/>
  <c r="L44" i="1"/>
  <c r="L40" i="1"/>
  <c r="L32" i="1"/>
  <c r="L28" i="1"/>
  <c r="L24" i="1"/>
  <c r="L16" i="1"/>
  <c r="L12" i="1"/>
  <c r="L8" i="1"/>
  <c r="L4" i="1"/>
  <c r="V292" i="1" l="1"/>
  <c r="V736" i="1" s="1"/>
  <c r="U736" i="1"/>
  <c r="L331" i="1"/>
  <c r="S251" i="1"/>
  <c r="L252" i="1"/>
  <c r="S662" i="1"/>
  <c r="S400" i="1"/>
  <c r="L337" i="1"/>
  <c r="L606" i="1"/>
  <c r="S339" i="1"/>
  <c r="L451" i="1"/>
  <c r="L622" i="1"/>
  <c r="L398" i="1"/>
  <c r="S202" i="1"/>
  <c r="L203" i="1"/>
  <c r="S646" i="1"/>
  <c r="L393" i="1"/>
  <c r="S314" i="1"/>
  <c r="L530" i="1"/>
  <c r="S293" i="1"/>
  <c r="L294" i="1"/>
  <c r="S13" i="1"/>
  <c r="L14" i="1"/>
  <c r="S110" i="1"/>
  <c r="L130" i="1"/>
  <c r="S277" i="1"/>
  <c r="L277" i="1" s="1"/>
  <c r="L278" i="1"/>
  <c r="S550" i="1"/>
  <c r="L551" i="1"/>
  <c r="S182" i="1"/>
  <c r="L183" i="1"/>
  <c r="S423" i="1"/>
  <c r="L423" i="1" s="1"/>
  <c r="L424" i="1"/>
  <c r="L473" i="1"/>
  <c r="S334" i="1"/>
  <c r="S518" i="1"/>
  <c r="L518" i="1" s="1"/>
  <c r="L519" i="1"/>
  <c r="L628" i="1"/>
  <c r="S35" i="1"/>
  <c r="L36" i="1"/>
  <c r="S171" i="1"/>
  <c r="L172" i="1"/>
  <c r="L380" i="1"/>
  <c r="L508" i="1"/>
  <c r="L550" i="1" l="1"/>
  <c r="L182" i="1"/>
  <c r="L251" i="1"/>
  <c r="L35" i="1"/>
  <c r="L171" i="1"/>
  <c r="L293" i="1"/>
  <c r="L110" i="1"/>
  <c r="L13" i="1"/>
  <c r="L202" i="1"/>
</calcChain>
</file>

<file path=xl/sharedStrings.xml><?xml version="1.0" encoding="utf-8"?>
<sst xmlns="http://schemas.openxmlformats.org/spreadsheetml/2006/main" count="4352" uniqueCount="1613">
  <si>
    <t>1</t>
  </si>
  <si>
    <t>SERVIÇOS PRELIMINARES</t>
  </si>
  <si>
    <t>1.1</t>
  </si>
  <si>
    <t>FORNECIMENTO E INSTALAÇÃO DE PLACA DE OBRA COM CHAPA GALVANIZADA E ESTRUTURA DE MADEIRA. AF_03/2022_PS</t>
  </si>
  <si>
    <t>SINAPI</t>
  </si>
  <si>
    <t>M2</t>
  </si>
  <si>
    <t>1.2</t>
  </si>
  <si>
    <t>98459</t>
  </si>
  <si>
    <t>TAPUME COM TELHA METÁLICA. AF_03/2024</t>
  </si>
  <si>
    <t>1.3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</si>
  <si>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</si>
  <si>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</si>
  <si>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</si>
  <si>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</si>
  <si>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</si>
  <si>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PRÓPRIA</t>
  </si>
  <si>
    <t>1.5</t>
  </si>
  <si>
    <t>LOCAÇÃO CONVENCIONAL DE OBRA, UTILIZANDO GABARITO DE TÁBUAS CORRIDAS PONTALETADAS A CADA 2,00M -  2 UTILIZAÇÕES. AF_03/2024</t>
  </si>
  <si>
    <t>M</t>
  </si>
  <si>
    <t>1.6</t>
  </si>
  <si>
    <t>LIMPEZA MECANIZADA DE CAMADA VEGETAL, VEGETAÇÃO E PEQUENAS ÁRVORES (DIÂMETRO DE TRONCO MENOR QUE 0,20 M), COM TRATOR DE ESTEIRAS. AF_03/2024</t>
  </si>
  <si>
    <t>1.7</t>
  </si>
  <si>
    <t>FNDE 52</t>
  </si>
  <si>
    <t>ADMINISTRAÇÃO LOCAL</t>
  </si>
  <si>
    <t>1.8</t>
  </si>
  <si>
    <t>FNDE 230</t>
  </si>
  <si>
    <t>LOCACAO DE CONTAINER 2,30 X 6,00 M, ALT. 2,50 M, PARA ESCRITORIO, SEM DIVISORIAS INTERNAS E SEM SANITARIO (NAO INCLUI MOBILIZACAO/DESMOBILIZACAO)</t>
  </si>
  <si>
    <t>MÊS</t>
  </si>
  <si>
    <t>1.9</t>
  </si>
  <si>
    <t>FNDE 231</t>
  </si>
  <si>
    <t>LOCACAO DE CONTAINER 2,30 X 6,00 M, ALT. 2,50 M, COM 1 SANITARIO, PARA ESCRITORIO, COMPLETO, SEM DIVISORIAS INTERNAS (NAO INCLUI MOBILIZACAO/DESMOBILIZACAO)</t>
  </si>
  <si>
    <t>1.10</t>
  </si>
  <si>
    <t>FNDE 232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</si>
  <si>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</si>
  <si>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</si>
  <si>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</si>
  <si>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</si>
  <si>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EDIFICAÇÃO</t>
  </si>
  <si>
    <t>2.1.1</t>
  </si>
  <si>
    <t>ESCAVAÇÃO MECANIZADA PARA BLOCO DE COROAMENTO OU SAPATA COM RETROESCAVADEIRA (INCLUINDO ESCAVAÇÃO PARA COLOCAÇÃO DE FÔRMAS). AF_01/2024</t>
  </si>
  <si>
    <t>M3</t>
  </si>
  <si>
    <t>2.1.2</t>
  </si>
  <si>
    <t>ATERRO MECANIZADO DE VALA COM RETROESCAVADEIRA (CAPACIDADE DA CAÇAMBA DA RETRO: 0,26 M³ / POTÊNCIA: 88 HP), LARGURA ATÉ 1,5 M, PROFUNDIDADE DE 1,5 A 3,0 M, COM SOLO ARGILO-ARENOSO. AF_08/2023</t>
  </si>
  <si>
    <t>2.1.3</t>
  </si>
  <si>
    <t>ESCAVAÇÃO MECANIZADA PARA VIGA BALDRAME OU SAPATA CORRIDA COM MINI-ESCAVADEIRA (INCLUINDO ESCAVAÇÃO PARA COLOCAÇÃO DE FÔRMAS). AF_01/2024</t>
  </si>
  <si>
    <t>2.1.4</t>
  </si>
  <si>
    <t>PREPARO DE FUNDO DE VALA COM LARGURA MAIOR OU IGUAL A 1,5 M E MENOR QUE 2,5 M (ACERTO DO SOLO NATURAL). AF_08/2020</t>
  </si>
  <si>
    <t>2.1.5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</si>
  <si>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</si>
  <si>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</si>
  <si>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RESERVATÓRIO</t>
  </si>
  <si>
    <t>2.2.1</t>
  </si>
  <si>
    <t>2.2.2</t>
  </si>
  <si>
    <t>2.2.3</t>
  </si>
  <si>
    <t>2.2.4</t>
  </si>
  <si>
    <t>2.3</t>
  </si>
  <si>
    <t>ESTUTURA METÁLICA</t>
  </si>
  <si>
    <t>2.3.1</t>
  </si>
  <si>
    <t>2.3.2</t>
  </si>
  <si>
    <t>2.3.3</t>
  </si>
  <si>
    <t>2.4</t>
  </si>
  <si>
    <t>MURO</t>
  </si>
  <si>
    <t>2.4.1</t>
  </si>
  <si>
    <t>2.4.2</t>
  </si>
  <si>
    <t>2.4.3</t>
  </si>
  <si>
    <t>2.4.4</t>
  </si>
  <si>
    <t>2.4.5</t>
  </si>
  <si>
    <t>3</t>
  </si>
  <si>
    <t>FUNDAÇÕES</t>
  </si>
  <si>
    <t>3.1</t>
  </si>
  <si>
    <t>CONCRETO ARMADO PARA FUNDAÇÕES - ESTACAS</t>
  </si>
  <si>
    <t>3.1.1</t>
  </si>
  <si>
    <t>ESTACA ESCAVADA MECANICAMENTE, SEM FLUIDO ESTABILIZANTE, COM 40CM DE DIÂMETRO, CONCRETO LANÇADO POR CAMINHÃO BETONEIRA (EXCLUSIVE MOBILIZAÇÃO E DESMOBILIZAÇÃO). AF_01/2020_PA</t>
  </si>
  <si>
    <t>3.1.2</t>
  </si>
  <si>
    <t>FNDE 236</t>
  </si>
  <si>
    <t>ESTACA ESCAVADA MECANICAMENTE, SEM FLUIDO ESTABILIZANTE, COM 40CM DE DIÂMETRO, CONCRETO LANÇADO POR CAMINHÃO BETONEIRA (EXCLUSIVE MOBILIZAÇÃO E DESMOBILIZAÇÃO) - MURO</t>
  </si>
  <si>
    <t>3.1.3</t>
  </si>
  <si>
    <t>FNDE 237</t>
  </si>
  <si>
    <t>ESTACA ESCAVADA MECANICAMENTE, SEM FLUIDO ESTABILIZANTE, COM 40CM DE DIÂMETRO, CONCRETO LANÇADO POR CAMINHÃO BETONEIRA (EXCLUSIVE MOBILIZAÇÃO E DESMOBILIZAÇÃO).  RESERVATÓRIO</t>
  </si>
  <si>
    <t>3.1.4</t>
  </si>
  <si>
    <t>FNDE 238</t>
  </si>
  <si>
    <t>ESTACA ESCAVADA MECANICAMENTE, SEM FLUIDO ESTABILIZANTE, COM 40CM DE DIÂMETRO, CONCRETO LANÇADO POR CAMINHÃO BETONEIRA (EXCLUSIVE MOBILIZAÇÃO E DESMOBILIZAÇÃO) - ESTRUTURA METÁLICA</t>
  </si>
  <si>
    <t>3.2</t>
  </si>
  <si>
    <t>CONCRETO ARMADO PARA BLOCOS</t>
  </si>
  <si>
    <t>3.2.1</t>
  </si>
  <si>
    <t>LASTRO DE CONCRETO MAGRO, APLICADO EM BLOCOS DE COROAMENTO OU SAPATAS, ESPESSURA DE 5 CM. AF_01/2024</t>
  </si>
  <si>
    <t>3.2.2</t>
  </si>
  <si>
    <t>FABRICAÇÃO, MONTAGEM E DESMONTAGEM DE FÔRMA PARA BLOCO DE COROAMENTO, EM MADEIRA SERRADA, E=25 MM, 4 UTILIZAÇÕES. AF_01/2024</t>
  </si>
  <si>
    <t>3.2.3</t>
  </si>
  <si>
    <t>ARMAÇÃO DE BLOCO UTILIZANDO AÇO CA-50 DE 6,3 MM - MONTAGEM. AF_01/2024</t>
  </si>
  <si>
    <t>KG</t>
  </si>
  <si>
    <t>3.2.4</t>
  </si>
  <si>
    <t>ARMAÇÃO DE BLOCO UTILIZANDO AÇO CA-50 DE 8 MM - MONTAGEM. AF_01/2024</t>
  </si>
  <si>
    <t>3.2.5</t>
  </si>
  <si>
    <t>ARMAÇÃO DE BLOCO UTILIZANDO AÇO CA-50 DE 10 MM - MONTAGEM. AF_01/2024</t>
  </si>
  <si>
    <t>3.2.6</t>
  </si>
  <si>
    <t>ARMAÇÃO DE BLOCO, SAPATA ISOLADA, VIGA BALDRAME E SAPATA CORRIDA UTILIZANDO AÇO CA-50 DE 12,5 MM - MONTAGEM. AF_01/2024</t>
  </si>
  <si>
    <t>3.2.7</t>
  </si>
  <si>
    <t>ARMAÇÃO DE BLOCO, SAPATA ISOLADA, VIGA BALDRAME E SAPATA CORRIDA UTILIZANDO AÇO CA-50 DE 16 MM - MONTAGEM. AF_01/2024</t>
  </si>
  <si>
    <t>3.2.8</t>
  </si>
  <si>
    <t>ARMAÇÃO DE BLOCO, SAPATA ISOLADA E SAPATA CORRIDA UTILIZANDO AÇO CA-50 DE 20 MM - MONTAGEM. AF_01/2024</t>
  </si>
  <si>
    <t>3.2.9</t>
  </si>
  <si>
    <t>ARMAÇÃO DE ESTRUTURAS DIVERSAS DE CONCRETO ARMADO, EXCETO VIGAS, PILARES, LAJES E FUNDAÇÕES, UTILIZANDO AÇO CA-60 DE 5,0 MM - MONTAGEM. AF_06/2022</t>
  </si>
  <si>
    <t>3.2.10</t>
  </si>
  <si>
    <t>CONCRETAGEM DE BLOCO DE COROAMENTO OU VIGA BALDRAME, FCK 30 MPA, COM USO DE BOMBA - LANÇAMENTO, ADENSAMENTO E ACABAMENTO. AF_01/2024</t>
  </si>
  <si>
    <t>3.3</t>
  </si>
  <si>
    <t>CONCRETO ARMADO PARA FUNDAÇÕES - BLOCOS - MURO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</si>
  <si>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</si>
  <si>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</si>
  <si>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</si>
  <si>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</si>
  <si>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</si>
  <si>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</si>
  <si>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</si>
  <si>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</si>
  <si>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CONCRETO ARMADO PARA FUNDAÇÕES - BLOCOS - RESERVATÓRIO</t>
  </si>
  <si>
    <t>3.4.1</t>
  </si>
  <si>
    <t>3.4.2</t>
  </si>
  <si>
    <t>3.4.3</t>
  </si>
  <si>
    <t>3.4.4</t>
  </si>
  <si>
    <t>3.4.5</t>
  </si>
  <si>
    <t>3.5</t>
  </si>
  <si>
    <t>CONCRETO ARMADO PARA FUNDAÇÕES - BLOCOS - METÁLICA</t>
  </si>
  <si>
    <t>3.5.1</t>
  </si>
  <si>
    <t>3.5.2</t>
  </si>
  <si>
    <t>3.5.3</t>
  </si>
  <si>
    <t>3.5.4</t>
  </si>
  <si>
    <t>3.5.5</t>
  </si>
  <si>
    <t>3.5.6</t>
  </si>
  <si>
    <t>3.6</t>
  </si>
  <si>
    <t>CONCRETO ARMADO PARA FUNDAÇÕES - VIGAS BALDRAMES</t>
  </si>
  <si>
    <t>3.6.1</t>
  </si>
  <si>
    <t>3.6.2</t>
  </si>
  <si>
    <t>CONCRETO MAGRO PARA LASTRO, TRAÇO 1:4,5:4,5 (EM MASSA SECA DE CIMENTO/ AREIA MÉDIA/ BRITA 1) - PREPARO MECÂNICO COM BETONEIRA 600 L. AF_05/2021</t>
  </si>
  <si>
    <t>3.6.3</t>
  </si>
  <si>
    <t>FABRICAÇÃO, MONTAGEM E DESMONTAGEM DE FÔRMA PARA VIGA BALDRAME, EM MADEIRA SERRADA, E=25 MM, 4 UTILIZAÇÕES. AF_01/2024</t>
  </si>
  <si>
    <t>3.6.4</t>
  </si>
  <si>
    <t>ARMAÇÃO DE SAPATA ISOLADA, VIGA BALDRAME E SAPATA CORRIDA UTILIZANDO AÇO CA-50 DE 6,3 MM - MONTAGEM. AF_01/2024</t>
  </si>
  <si>
    <t>3.6.5</t>
  </si>
  <si>
    <t>ARMAÇÃO DE SAPATA ISOLADA, VIGA BALDRAME E SAPATA CORRIDA UTILIZANDO AÇO CA-50 DE 8 MM - MONTAGEM. AF_01/2024</t>
  </si>
  <si>
    <t>3.6.6</t>
  </si>
  <si>
    <t>ARMAÇÃO DE SAPATA ISOLADA, VIGA BALDRAME E SAPATA CORRIDA UTILIZANDO AÇO CA-50 DE 10 MM - MONTAGEM. AF_01/2024</t>
  </si>
  <si>
    <t>3.6.7</t>
  </si>
  <si>
    <t>3.6.8</t>
  </si>
  <si>
    <t>3.6.9</t>
  </si>
  <si>
    <t>3.6.10</t>
  </si>
  <si>
    <t>3.7</t>
  </si>
  <si>
    <t>CONCRETO ARMADO PARA FUNDAÇÕES - VIGAS BALDRAMES - MURO</t>
  </si>
  <si>
    <t>3.7.1</t>
  </si>
  <si>
    <t>3.7.2</t>
  </si>
  <si>
    <t>3.7.3</t>
  </si>
  <si>
    <t>3.7.4</t>
  </si>
  <si>
    <t>3.7.5</t>
  </si>
  <si>
    <t>3.7.6</t>
  </si>
  <si>
    <t>3.8</t>
  </si>
  <si>
    <t>CONCRETO ARMADO PARA FUNDAÇÕES - VIGAS BALDRAMES - RESERVATÓRIO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</si>
  <si>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</si>
  <si>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</si>
  <si>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</si>
  <si>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</si>
  <si>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</si>
  <si>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</si>
  <si>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</si>
  <si>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</si>
  <si>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3.9</t>
  </si>
  <si>
    <t>CONCRETO ARMADO - RADIER - RESERVATÓRIO</t>
  </si>
  <si>
    <t>3.9.1</t>
  </si>
  <si>
    <t>FABRICAÇÃO, MONTAGEM E DESMONTAGEM DE FORMA PARA RADIER, PISO DE CONCRETO OU LAJE SOBRE SOLO, EM MADEIRA SERRADA, 4 UTILIZAÇÕES. AF_09/2021</t>
  </si>
  <si>
    <t>3.9.2</t>
  </si>
  <si>
    <t>3.9.3</t>
  </si>
  <si>
    <t>CONCRETAGEM DE RADIER, PISO DE CONCRETO OU LAJE SOBRE SOLO, FCK 30 MPA - LANÇAMENTO, ADENSAMENTO E ACABAMENTO. AF_09/2021</t>
  </si>
  <si>
    <t>3.10</t>
  </si>
  <si>
    <t>CONCRETO ARMADO PARA FUNDAÇÕES - VIGAS BALDRAMES - METÁLICA</t>
  </si>
  <si>
    <t>3.10.1</t>
  </si>
  <si>
    <t>3.10.2</t>
  </si>
  <si>
    <t>3.10.3</t>
  </si>
  <si>
    <t>3.10.4</t>
  </si>
  <si>
    <t>3.10.5</t>
  </si>
  <si>
    <t>4</t>
  </si>
  <si>
    <t>SUPERESTRUTURA</t>
  </si>
  <si>
    <t>4.1</t>
  </si>
  <si>
    <t>CONCRETO ARMADO - PILARES</t>
  </si>
  <si>
    <t>4.1.1</t>
  </si>
  <si>
    <t>MONTAGEM E DESMONTAGEM DE FÔRMA DE PILARES RETANGULARES E ESTRUTURAS SIMILARES, PÉ-DIREITO SIMPLES, EM CHAPA DE MADEIRA COMPENSADA PLASTIFICADA, 18 UTILIZAÇÕES. AF_09/2020</t>
  </si>
  <si>
    <t>4.1.2</t>
  </si>
  <si>
    <t>ARMAÇÃO DE PILAR OU VIGA DE ESTRUTURA CONVENCIONAL DE CONCRETO ARMADO UTILIZANDO AÇO CA-50 DE 6,3 MM - MONTAGEM. AF_06/2022</t>
  </si>
  <si>
    <t>4.1.3</t>
  </si>
  <si>
    <t>ARMAÇÃO DE PILAR OU VIGA DE ESTRUTURA CONVENCIONAL DE CONCRETO ARMADO UTILIZANDO AÇO CA-50 DE 10,0 MM - MONTAGEM. AF_06/2022</t>
  </si>
  <si>
    <t>4.1.4</t>
  </si>
  <si>
    <t>ARMAÇÃO DE PILAR OU VIGA DE ESTRUTURA CONVENCIONAL DE CONCRETO ARMADO UTILIZANDO AÇO CA-50 DE 12,5 MM - MONTAGEM. AF_06/2022</t>
  </si>
  <si>
    <t>4.1.5</t>
  </si>
  <si>
    <t>ARMAÇÃO DE PILAR OU VIGA DE ESTRUTURA CONVENCIONAL DE CONCRETO ARMADO UTILIZANDO AÇO CA-50 DE 16,0 MM - MONTAGEM. AF_06/2022</t>
  </si>
  <si>
    <t>4.1.6</t>
  </si>
  <si>
    <t>ARMAÇÃO DE PILAR OU VIGA DE ESTRUTURA CONVENCIONAL DE CONCRETO ARMADO UTILIZANDO AÇO CA-50 DE 20,0 MM - MONTAGEM. AF_06/2022</t>
  </si>
  <si>
    <t>4.1.7</t>
  </si>
  <si>
    <t>ARMAÇÃO DE PILAR OU VIGA DE ESTRUTURA CONVENCIONAL DE CONCRETO ARMADO UTILIZANDO AÇO CA-60 DE 5,0 MM - MONTAGEM. AF_06/2022</t>
  </si>
  <si>
    <t>4.1.8</t>
  </si>
  <si>
    <t>FNDE 239</t>
  </si>
  <si>
    <t>CONCRETAGEM DE PILARES, FCK = 30 MPA, COM USO DE BOMBA - LANÇAMENTO, ADENSAMENTO E ACABAMENTO.</t>
  </si>
  <si>
    <t>4.2</t>
  </si>
  <si>
    <t>CONCRETO ARMADO - PILARES - MURO</t>
  </si>
  <si>
    <t>4.2.1</t>
  </si>
  <si>
    <t>4.2.2</t>
  </si>
  <si>
    <t>4.2.3</t>
  </si>
  <si>
    <t>4.2.4</t>
  </si>
  <si>
    <t>4.3</t>
  </si>
  <si>
    <t>CONCRETO ARMADO - PILARES E VIGAS- RESERVATÓRIO</t>
  </si>
  <si>
    <t>4.3.1</t>
  </si>
  <si>
    <t>4.3.2</t>
  </si>
  <si>
    <t>4.3.3</t>
  </si>
  <si>
    <t>4.3.4</t>
  </si>
  <si>
    <t>4.4</t>
  </si>
  <si>
    <t>CONCRETO ARMADO - VIGAS</t>
  </si>
  <si>
    <t>4.4.1</t>
  </si>
  <si>
    <t>MONTAGEM E DESMONTAGEM DE FÔRMA DE VIGA, ESCORAMENTO COM GARFO DE MADEIRA, PÉ-DIREITO SIMPLES, EM CHAPA DE MADEIRA PLASTIFICADA, 18 UTILIZAÇÕES. AF_09/2020</t>
  </si>
  <si>
    <t>4.4.2</t>
  </si>
  <si>
    <t>4.4.3</t>
  </si>
  <si>
    <t>ARMAÇÃO DE PILAR OU VIGA DE ESTRUTURA CONVENCIONAL DE CONCRETO ARMADO UTILIZANDO AÇO CA-50 DE 8,0 MM - MONTAGEM. AF_06/2022</t>
  </si>
  <si>
    <t>4.4.4</t>
  </si>
  <si>
    <t>4.4.5</t>
  </si>
  <si>
    <t>4.4.6</t>
  </si>
  <si>
    <t>4.4.7</t>
  </si>
  <si>
    <t>4.4.8</t>
  </si>
  <si>
    <t>ARMAÇÃO DE PILAR OU VIGA DE ESTRUTURA CONVENCIONAL DE CONCRETO ARMADO UTILIZANDO AÇO CA-50 DE 25,0 MM - MONTAGEM. AF_06/2022</t>
  </si>
  <si>
    <t>4.4.9</t>
  </si>
  <si>
    <t>4.4.10</t>
  </si>
  <si>
    <t>FNDE 240</t>
  </si>
  <si>
    <t>CONCRETAGEM DE VIGAS E LAJES, FCK=30 MPA, PARA LAJES MACIÇAS OU NERVURADAS COM USO DE BOMBA - LANÇAMENTO, ADENSAMENTO E ACABAMENTO.</t>
  </si>
  <si>
    <t>4.5</t>
  </si>
  <si>
    <t>CONCRETO ARMADO - VIGAS - MURO</t>
  </si>
  <si>
    <t>4.5.1</t>
  </si>
  <si>
    <t>4.5.2</t>
  </si>
  <si>
    <t>4.5.3</t>
  </si>
  <si>
    <t>4.5.4</t>
  </si>
  <si>
    <t>4.5.5</t>
  </si>
  <si>
    <t>4.5.6</t>
  </si>
  <si>
    <t>4.6</t>
  </si>
  <si>
    <t>CONCRETO ARMADO PARA VERGAS</t>
  </si>
  <si>
    <t>4.6.1</t>
  </si>
  <si>
    <t>VERGA PRÉ-MOLDADA COM ATÉ 1,5 M DE VÃO, ESPESSURA DE *20* CM. AF_03/2024</t>
  </si>
  <si>
    <t>4.7</t>
  </si>
  <si>
    <t>CONCRETO ARMADO - PISO PARA QUADRA</t>
  </si>
  <si>
    <t>4.7.1</t>
  </si>
  <si>
    <t>MONTAGEM E DESMONTAGEM DE FÔRMA DE LAJE MACIÇA, PÉ-DIREITO SIMPLES, EM CHAPA DE MADEIRA COMPENSADA PLASTIFICADA, 10 UTILIZAÇÕES. AF_09/2020</t>
  </si>
  <si>
    <t>4.7.2</t>
  </si>
  <si>
    <t>APLICAÇÃO DE LONA PLÁSTICA PARA EXECUÇÃO DE PAVIMENTOS DE CONCRETO. AF_04/2022</t>
  </si>
  <si>
    <t>4.7.3</t>
  </si>
  <si>
    <t>ARMAÇÃO PARA EXECUÇÃO DE RADIER, PISO DE CONCRETO OU LAJE SOBRE SOLO, COM USO DE TELA Q-92. AF_09/2021</t>
  </si>
  <si>
    <t>4.7.4</t>
  </si>
  <si>
    <t>PISO EM CONCRETO 20 MPA PREPARO MECÂNICO, ESPESSURA 7CM. AF_09/2020</t>
  </si>
  <si>
    <t>4.7.5</t>
  </si>
  <si>
    <t>LASTRO COM MATERIAL GRANULAR (PEDRA BRITADA N.1 E PEDRA BRITADA N.2), APLICADO EM PISOS OU LAJES SOBRE SOLO, ESPESSURA DE *10 CM*. AF_01/2024</t>
  </si>
  <si>
    <t>4.8</t>
  </si>
  <si>
    <t>CONCRETO ARMADO - LAJE</t>
  </si>
  <si>
    <t>4.8.1</t>
  </si>
  <si>
    <t>MONTAGEM E DESMONTAGEM DE FÔRMA DE LAJE MACIÇA, PÉ-DIREITO SIMPLES, EM CHAPA DE MADEIRA COMPENSADA RESINADA, 4 UTILIZAÇÕES. AF_09/2020</t>
  </si>
  <si>
    <t>4.8.2</t>
  </si>
  <si>
    <t>ARMAÇÃO DE LAJE DE ESTRUTURA CONVENCIONAL DE CONCRETO ARMADO UTILIZANDO AÇO CA-50 DE 6,3 MM - MONTAGEM. AF_06/2022</t>
  </si>
  <si>
    <t>4.8.3</t>
  </si>
  <si>
    <t>ARMAÇÃO DE LAJE DE ESTRUTURA CONVENCIONAL DE CONCRETO ARMADO UTILIZANDO AÇO CA-60 DE 5,0 MM - MONTAGEM. AF_06/2022</t>
  </si>
  <si>
    <t>4.8.4</t>
  </si>
  <si>
    <t>4.9</t>
  </si>
  <si>
    <t>CONCRETO ARMADO - LAJE - MURO</t>
  </si>
  <si>
    <t>4.9.1</t>
  </si>
  <si>
    <t>4.9.2</t>
  </si>
  <si>
    <t>4.9.3</t>
  </si>
  <si>
    <t>4.10</t>
  </si>
  <si>
    <t>CONCRETO ARMADO - LAJE - RESERVATÓRIO</t>
  </si>
  <si>
    <t>4.10.1</t>
  </si>
  <si>
    <t>4.10.2</t>
  </si>
  <si>
    <t>ARMAÇÃO DE LAJE DE ESTRUTURA CONVENCIONAL DE CONCRETO ARMADO UTILIZANDO AÇO CA-50 DE 8,0 MM - MONTAGEM. AF_06/2022</t>
  </si>
  <si>
    <t>4.10.3</t>
  </si>
  <si>
    <t>4.11</t>
  </si>
  <si>
    <t>ESTRUTURA METÁLICA</t>
  </si>
  <si>
    <t>4.11.1</t>
  </si>
  <si>
    <t>ESTRUTURA TRELIÇADA DE COBERTURA, TIPO FINK, COM LIGAÇÕES SOLDADAS, INCLUSOS PERFIS METÁLICOS, CHAPAS METÁLICAS, MÃO DE OBRA E TRANSPORTE COM GUINDASTE - FORNECIMENTO E INSTALAÇÃO. AF_01/2020_PSA</t>
  </si>
  <si>
    <t>4.12</t>
  </si>
  <si>
    <t>PISO DE CONCRETO</t>
  </si>
  <si>
    <t>4.12.1</t>
  </si>
  <si>
    <t>PAVIMENTAÇÃO INTERNA - PISO DE CONCRETO 7 CM</t>
  </si>
  <si>
    <t>4.12.1.1</t>
  </si>
  <si>
    <t>COMPACTAÇÃO MECÂNICA DE SOLO PARA EXECUÇÃO DE RADIER, PISO DE CONCRETO OU LAJE SOBRE SOLO, COM COMPACTADOR DE SOLOS A PERCUSSÃO. AF_09/2021</t>
  </si>
  <si>
    <t>4.12.1.2</t>
  </si>
  <si>
    <t>LASTRO COM MATERIAL GRANULAR, APLICADO EM PISOS OU LAJES SOBRE SOLO, ESPESSURA DE *5 CM*. AF_01/2024</t>
  </si>
  <si>
    <t>4.12.1.3</t>
  </si>
  <si>
    <t>CAMADA SEPARADORA PARA EXECUÇÃO DE RADIER, PISO DE CONCRETO OU LAJE SOBRE SOLO, EM LONA PLÁSTICA. AF_09/2021</t>
  </si>
  <si>
    <t>4.12.1.4</t>
  </si>
  <si>
    <t>EXECUÇÃO DE PASSEIO (CALÇADA) OU PISO DE CONCRETO COM CONCRETO MOLDADO IN LOCO, USINADO C20, ACABAMENTO CONVENCIONAL, NÃO ARMADO. AF_08/2022</t>
  </si>
  <si>
    <t>4.12.2</t>
  </si>
  <si>
    <t>PAVIMENTAÇÃO EXTERNA - CALÇADA - PISO DE CONCRETO 7 CM</t>
  </si>
  <si>
    <t>4.12.2.1</t>
  </si>
  <si>
    <t>4.12.2.2</t>
  </si>
  <si>
    <t>4.12.2.3</t>
  </si>
  <si>
    <t>4.12.2.4</t>
  </si>
  <si>
    <t>5</t>
  </si>
  <si>
    <t>SISTEMA DE VEDAÇÃO VERTICAL</t>
  </si>
  <si>
    <t>5.1</t>
  </si>
  <si>
    <t>ELEMENTOS VAZADOS</t>
  </si>
  <si>
    <t>5.1.1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</si>
  <si>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</si>
  <si>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</si>
  <si>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</si>
  <si>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</si>
  <si>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ALVENARIA DE VEDAÇÃO DE BLOCOS CERÂMICOS FURADOS NA VERTICAL DE 14X19X39 CM (ESPESSURA 14 CM) E ARGAMASSA DE ASSENTAMENTO COM PREPARO EM BETONEIRA. AF_12/2021</t>
  </si>
  <si>
    <t>5.2.2</t>
  </si>
  <si>
    <t>ALVENARIA DE VEDAÇÃO DE BLOCOS CERÂMICOS FURADOS NA VERTICAL DE 9X19X39 CM (ESPESSURA 9 CM) E ARGAMASSA DE ASSENTAMENTO COM PREPARO EM BETONEIRA. AF_12/2021</t>
  </si>
  <si>
    <t>5.2.3</t>
  </si>
  <si>
    <t>ALVENARIA DE VEDAÇÃO DE BLOCOS CERÂMICOS FURADOS NA VERTICAL DE 19X19X39 CM (ESPESSURA 19 CM) E ARGAMASSA DE ASSENTAMENTO COM PREPARO MANUAL. AF_12/2021</t>
  </si>
  <si>
    <t>5.2.4</t>
  </si>
  <si>
    <t>ALVENARIA DE VEDAÇÃO DE BLOCOS CERÂMICOS FURADOS NA HORIZONTAL DE 9X19X19 CM (ESPESSURA 9 CM) E ARGAMASSA DE ASSENTAMENTO COM PREPARO EM BETONEIRA. AF_12/2021</t>
  </si>
  <si>
    <t>5.2.5</t>
  </si>
  <si>
    <t>FIXAÇÃO (ENCUNHAMENTO) DE ALVENARIA DE VEDAÇÃO COM ARGAMASSA APLICADA COM COLHER. AF_03/2016</t>
  </si>
  <si>
    <t>5.3</t>
  </si>
  <si>
    <t>DIVISÓRIAS</t>
  </si>
  <si>
    <t>5.3.1</t>
  </si>
  <si>
    <t>DIVISORIA SANITÁRIA, TIPO CABINE, EM GRANITO CINZA POLIDO, ESP = 3CM, ASSENTADO COM ARGAMASSA COLANTE AC III-E, EXCLUSIVE FERRAGENS. AF_01/2021</t>
  </si>
  <si>
    <t>5.3.2</t>
  </si>
  <si>
    <t>FNDE 63</t>
  </si>
  <si>
    <t>DIVISÓRIA ARTICULADA DE 70 MM DE ESPESSURA EM MDF, REVESTIDO EM LAMINADO MELAMÍNICO</t>
  </si>
  <si>
    <t>5.3.3</t>
  </si>
  <si>
    <t>PAREDE COM SISTEMA EM CHAPAS DE GESSO PARA DRYWALL, USO INTERNO, COM UMA FACE SIMPLES E ESTRUTURA METÁLICA COM GUIAS SIMPLES, SEM VÃOS. AF_07/2023_PS</t>
  </si>
  <si>
    <t>5.3.4</t>
  </si>
  <si>
    <t>FNDE 129</t>
  </si>
  <si>
    <t>INSTALAÇÃO DE BOX DE VIDRO TEMPERADO, E = 10 MM, ENCAIXADO EM PERFIL U</t>
  </si>
  <si>
    <t>5.3.5</t>
  </si>
  <si>
    <t>FNDE 62</t>
  </si>
  <si>
    <t>FECHAMENTO EM PLACA CIMENTÍCIA, ESPESSURA 10 MM</t>
  </si>
  <si>
    <t>5.4</t>
  </si>
  <si>
    <t>ALVENARIA DE VEDAÇÃO - MURO</t>
  </si>
  <si>
    <t>5.4.1</t>
  </si>
  <si>
    <t>5.4.2</t>
  </si>
  <si>
    <t>5.4.3</t>
  </si>
  <si>
    <t>5.4.4</t>
  </si>
  <si>
    <t>6</t>
  </si>
  <si>
    <t>ESQUADRIAS</t>
  </si>
  <si>
    <t>6.1</t>
  </si>
  <si>
    <t>PORTAS DE MADEIRA</t>
  </si>
  <si>
    <t>6.1.1</t>
  </si>
  <si>
    <t>FNDE 130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</si>
  <si>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</si>
  <si>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</si>
  <si>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131</t>
  </si>
  <si>
    <t>PM2 - KIT DE PORTA DE MADEIRA TIPO VENEZIANA, 80X210CM (ESPESSURA DE 3CM), PADRÃO MÉDIO, ITENS INCLUSOS: DOBRADIÇAS, MONTAGEM E INSTALAÇÃO DE BATENTE, FECHADURA COM EXECUÇÃO DO FURO - FORNECIMENTO E INSTALAÇÃO.</t>
  </si>
  <si>
    <t>6.1.3</t>
  </si>
  <si>
    <t>FNDE 132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</si>
  <si>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</si>
  <si>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6.1.4</t>
  </si>
  <si>
    <t>FNDE 133</t>
  </si>
  <si>
    <t>INSTALAÇÃO DE VIDRO LISO INCOLOR ESQUADRIA PM3 , E = 6 MM, EM ESQUADRIA DE MADEIRA, FIXADO COM BAGUETE</t>
  </si>
  <si>
    <t>6.2</t>
  </si>
  <si>
    <t>FERRAGENS E ACESSÓRIOS</t>
  </si>
  <si>
    <t>6.2.1</t>
  </si>
  <si>
    <t>TARJETA TIPO LIVRE/OCUPADO PARA PORTA DE BANHEIRO. AF_12/2019</t>
  </si>
  <si>
    <t>6.2.2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</si>
  <si>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</si>
  <si>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</si>
  <si>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</si>
  <si>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</si>
  <si>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</si>
  <si>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</t>
  </si>
  <si>
    <t>PORTAS EM ALUMÍNIO</t>
  </si>
  <si>
    <t>6.3.1</t>
  </si>
  <si>
    <t>FNDE 134</t>
  </si>
  <si>
    <t>PORTA DE ABRIR - PA1 - 100 X 210 CM EM CHAPA DE ALUMÍNIO, TIPO VENEZIANA COM GUARNIÇÃO, FIXAÇÃO COM PARAFUSOS - FORNECIMENTO E INSTALAÇÃO - CONFORME PROJETO DE ESQUADRIAS</t>
  </si>
  <si>
    <t>6.3.2</t>
  </si>
  <si>
    <t>FNDE 135</t>
  </si>
  <si>
    <t>PORTA DE ABRIR - PA2 - 90 X 210 CM EM CHAPA DE ALUMÍNIO, TIPO VENEZIANA COM GUARNIÇÃO, FIXAÇÃO COM PARAFUSOS - FORNECIMENTO E INSTALAÇÃO - CONFORME PROJETO DE ESQUADRIAS</t>
  </si>
  <si>
    <t>6.3.3</t>
  </si>
  <si>
    <t>FNDE 136</t>
  </si>
  <si>
    <t>PORTA DE ABRIR - PA3 - 90 X 210 CM EM CHAPA DE ALUMÍNIO, TIPO VENEZIANA COM GUARNIÇÃO, FIXAÇÃO COM PARAFUSOS - FORNECIMENTO E INSTALAÇÃO - CONFORME PROJETO DE ESQUADRIAS</t>
  </si>
  <si>
    <t>6.3.4</t>
  </si>
  <si>
    <t>FNDE 137</t>
  </si>
  <si>
    <t>PORTA DE ABRIR - PA4 - 80 X 165 CM EM CHAPA DE ALUMÍNIO, TIPO VENEZIANA COM GUARNIÇÃO, FIXAÇÃO COM PARAFUSOS - FORNECIMENTO E INSTALAÇÃO - CONFORME PROJETO DE ESQUADRIAS</t>
  </si>
  <si>
    <t>6.3.5</t>
  </si>
  <si>
    <t>FNDE 138</t>
  </si>
  <si>
    <t>PORTA DE ABRIR - PA5 - 70 X 165 CM EM CHAPA DE ALUMÍNIO, TIPO VENEZIANA COM GUARNIÇÃO, FIXAÇÃO COM PARAFUSOS - FORNECIMENTO E INSTALAÇÃO - CONFORME PROJETO DE ESQUADRIAS</t>
  </si>
  <si>
    <t>6.3.6</t>
  </si>
  <si>
    <t>FNDE 139</t>
  </si>
  <si>
    <t>PORTA DE ABRIR - PA6 - 170 X 215 + 70 CM EM CHAPA DE ALUMÍNIO COM BANDEIRA E VIDRO - CONFORME PROJETO DE ESQUADRIAS, INCLUSIVE FERRAGENS E VIDRO MONOLÍTICO</t>
  </si>
  <si>
    <t>6.3.7</t>
  </si>
  <si>
    <t>FNDE 140</t>
  </si>
  <si>
    <t>PORTA DE CORRER - PA7 - 420 X 215 + 70 CM EM CHAPA DE ALUMÍNIO COM BANDEIRA E VIDRO - CONFORME PROJETO DE ESQUADRIAS, INCLUSIVE FERRAGENS E VIDRO</t>
  </si>
  <si>
    <t>6.3.8</t>
  </si>
  <si>
    <t>FNDE 141</t>
  </si>
  <si>
    <t>PORTA DE CORRER - PA8 - 210 X 215 + 70 CM EM CHAPA DE ALUMÍNIO COM BANDEIRA E VIDRO - CONFORME PROJETO DE ESQUADRIAS, INCLUSIVE FERRAGENS E VIDRO</t>
  </si>
  <si>
    <t>6.3.9</t>
  </si>
  <si>
    <t>FNDE 142</t>
  </si>
  <si>
    <t>PORTA DE ABRIR - PA9 - 120 X 210 + 65 CM EM CHAPA DE ALUMÍNIO COM BANDEIRA E VENEZIANA - CONFORME PROJETO DE ESQUADRIAS, INCLUSIVE FERRAGENS</t>
  </si>
  <si>
    <t>6.3.10</t>
  </si>
  <si>
    <t>FNDE 143</t>
  </si>
  <si>
    <t>PORTA DE CORRER - PA10 - 175 X 230 CM EM CHAPA DE ALUMÍNIO COM VENEZIANA - CONFORME PROJETO DE ESQUADRIAS, INCLUSIVE FERRAGENS</t>
  </si>
  <si>
    <t>6.3.11</t>
  </si>
  <si>
    <t>FNDE 144</t>
  </si>
  <si>
    <t>PORTA DE CORRER - PA11- 230 X 240 CM EM CHAPA DE ALUMÍNIO COM VENEZIANA - CONFORME PROJETO DE ESQUADRIAS, INCLUSIVE FERRAGENS</t>
  </si>
  <si>
    <t>6.4</t>
  </si>
  <si>
    <t>JANELAS DE ALUMÍNIO</t>
  </si>
  <si>
    <t>6.4.1</t>
  </si>
  <si>
    <t>FNDE 145</t>
  </si>
  <si>
    <t>JANELA DE ALUMÍNIO - JA-1 - 210 X 130 CM COMPLETA, CONFORME PROJETO DE ESQUADRIAS - GUILHOTINA - INCLUSO VIDRO</t>
  </si>
  <si>
    <t>6.4.2</t>
  </si>
  <si>
    <t>FNDE 146</t>
  </si>
  <si>
    <t>JANELA DE ALUMÍNIO - JA-2 - 150 X 140 CM COMPLETA, CONFORME PROJETO DE ESQUADRIAS - CORRER - INCLUSO VIDRO</t>
  </si>
  <si>
    <t>6.4.3</t>
  </si>
  <si>
    <t>FNDE 147</t>
  </si>
  <si>
    <t>JANELA DE ALUMÍNIO - JA-3 - 280 X 205 CM COMPLETA, CONFORME PROJETO DE ESQUADRIAS - CORRER COM BANDEIRA - INCLUSO VIDRO</t>
  </si>
  <si>
    <t>6.4.4</t>
  </si>
  <si>
    <t>FNDE 148</t>
  </si>
  <si>
    <t>JANELA DE ALUMÍNIO - JA-4 - 280 X 185 CM COMPLETA, CONFORME PROJETO DE ESQUADRIAS - CORRER COM BANDEIRA - INCLUSO VIDRO MONILÍTICO</t>
  </si>
  <si>
    <t>6.4.5</t>
  </si>
  <si>
    <t>FNDE 149</t>
  </si>
  <si>
    <t>JANELA DE ALUMÍNIO - JA-5 - 350 X 185 CM COMPLETA, CONFORME PROJETO DE ESQUADRIAS - CORRER COM BANDEIRA - INCLUSO VIDRO</t>
  </si>
  <si>
    <t>6.4.6</t>
  </si>
  <si>
    <t>FNDE 151</t>
  </si>
  <si>
    <t>JANELA DE ALUMÍNIO - JA-6, 350 X 120 CM COMPLETA, CONFORME PROJETO DE ESQUADRIAS - FIXA - INCLUSO VIDRO</t>
  </si>
  <si>
    <t>6.4.7</t>
  </si>
  <si>
    <t>FNDE 152</t>
  </si>
  <si>
    <t>JANELA DE ALUMÍNIO - JA-7 - 280 X 230 CM COMPLETA, CONFORME PROJETO DE ESQUADRIAS - FIXA COM BANDEIRA - INCLUSO VIDRO</t>
  </si>
  <si>
    <t>6.4.8</t>
  </si>
  <si>
    <t>FNDE 153</t>
  </si>
  <si>
    <t>JANELA DE ALUMÍNIO - JA-8, 700 X 230 CM COMPLETA, CONFORME PROJETO DE ESQUADRIAS - FIXA COM BANDEIRA - INCLUSO VIDRO</t>
  </si>
  <si>
    <t>6.4.9</t>
  </si>
  <si>
    <t>FNDE 154</t>
  </si>
  <si>
    <t>JANELA DE ALUMÍNIO - JA-9 - 85 X 210 CM COMPLETA, CONFORME PROJETO DE ESQUADRIAS MAXIM-AR - INCLUSO VIDRO</t>
  </si>
  <si>
    <t>6.4.10</t>
  </si>
  <si>
    <t>FNDE 155</t>
  </si>
  <si>
    <t>JANELA DE ALUMÍNIO - JA-10 - 150 X 60 CM COMPLETA, CONFORME PROJETO DE ESQUADRIAS - MAXIM-AR - INCLUSO VIDRO</t>
  </si>
  <si>
    <t>6.4.11</t>
  </si>
  <si>
    <t>FNDE 156</t>
  </si>
  <si>
    <t>JANELA DE ALUMÍNIO - JA-11 - 150 X 80 CM COMPLETA, CONFORME PROJETO DE ESQUADRIAS - MAXIM-AR - INCLUSO VIDRO</t>
  </si>
  <si>
    <t>6.4.12</t>
  </si>
  <si>
    <t>FNDE 157</t>
  </si>
  <si>
    <t>JANELA DE ALUMÍNIO - JA-12 - 280 X 80 CM COMPLETA, CONFORME PROJETO DE ESQUADRIAS - MAXIM-AR - INCLUSO VIDRO</t>
  </si>
  <si>
    <t>6.4.13</t>
  </si>
  <si>
    <t>FNDE 158</t>
  </si>
  <si>
    <t>JANELA DE ALUMÍNIO - JA-13 - 280 X 60 CM COMPLETA, CONFORME PROJETO DE ESQUADRIAS - MAXIM-AR - INCLUSO VIDRO</t>
  </si>
  <si>
    <t>6.4.14</t>
  </si>
  <si>
    <t>FNDE 159</t>
  </si>
  <si>
    <t>JANELA DE ALUMÍNIO - JA-14 - 280 X 185 CM COMPLETA, CONFORME PROJETO DE ESQUADRIAS - MAXIM-AR - INCLUSO VIDRO MONOLÍTICO</t>
  </si>
  <si>
    <t>6.4.15</t>
  </si>
  <si>
    <t>FNDE 160</t>
  </si>
  <si>
    <t>JANELA DE ALUMÍNIO - JA-15 - 350 X 80 CM COMPLETA, CONFORME PROJETO DE ESQUADRIAS - MAXIM-AR -INCLUSO VIDRO</t>
  </si>
  <si>
    <t>6.4.16</t>
  </si>
  <si>
    <t>FNDE 05</t>
  </si>
  <si>
    <t>TELA TIPO MOSQUITEIRO - FIXADA NA ESQUADRIA - CONFORME PROJETO DE ESQUADRIAS</t>
  </si>
  <si>
    <t>6.5</t>
  </si>
  <si>
    <t>VIDROS</t>
  </si>
  <si>
    <t>6.5.1</t>
  </si>
  <si>
    <t>FNDE 12</t>
  </si>
  <si>
    <t>ESPELHO CRISTAL, ESPESSURA 4MM, COM PARAFUSOS DE FIXAÇÃO, SEM MOLDURA</t>
  </si>
  <si>
    <t>6.6</t>
  </si>
  <si>
    <t>ESQUADRIA - GERAL</t>
  </si>
  <si>
    <t>6.6.1</t>
  </si>
  <si>
    <t>FNDE 100</t>
  </si>
  <si>
    <t>P01 - PORTÃO METÁLICO DE ABRIR,  3,50 X 2,20 M,  COM CHAPA METÁLICA CARBONO PERFURADA, INCLUSO PINTURA, CONFORME PROJETO DE ESQUADRIAS</t>
  </si>
  <si>
    <t>6.6.2</t>
  </si>
  <si>
    <t>FNDE 102</t>
  </si>
  <si>
    <t>P02 - PORTÃO METÁLICO TIPO GRADIL 3,40 X  2,38 M , MALHA 5 X 20CM - FIO 5,00MM, REVESTIDOS EM POLIESTER POR PROCESSO DE PINTURA ELETROSTÁTICA (GRADIL), NA COR BRANCA - FORNECIMENTO E INSTALAÇÃO</t>
  </si>
  <si>
    <t>6.6.3</t>
  </si>
  <si>
    <t>FNDE 101</t>
  </si>
  <si>
    <t>P03 - PORTÃO METÁLICO DE ABRIR,  1,80 X 1,80 M,  COM CHAPA METÁLICA CARBONO PERFURADA, INCLUSO PINTURA, CONFORME PROJETO DE ESQUADRIAS</t>
  </si>
  <si>
    <t>6.6.4</t>
  </si>
  <si>
    <t>FNDE 103</t>
  </si>
  <si>
    <t>P04 - PORTÃO METÁLICO NYLOFOR 0,90 X  2,03 M , MALHA 5 X 20CM - FIO 5,00MM, REVESTIDOS EM POLIESTER POR PROCESSO DE PINTURA ELETROSTÁTICA (GRADIL), NA COR BRANCA - FORNECIMENTO E INSTALAÇÃO</t>
  </si>
  <si>
    <t>6.6.5</t>
  </si>
  <si>
    <t>FNDE 105</t>
  </si>
  <si>
    <t>FECHAMENTO EM CHAPA METÁLICA PERFURADA, INCLUSO PINTURA, CONFORME PROJETO (GR1, GR2)</t>
  </si>
  <si>
    <t>6.6.6</t>
  </si>
  <si>
    <t>FNDE 104</t>
  </si>
  <si>
    <t>GRADIL METÁLICO E TELA DE AÇO GALVANIZADO FIO 12 BWG, MALHA 2" - JARDIM VERTICAL</t>
  </si>
  <si>
    <t>6.6.7</t>
  </si>
  <si>
    <t>FNDE 61</t>
  </si>
  <si>
    <t>FECHAMENTO COM CHAPA METÁLICA PERFURADA, INCLUSO PINTURA, CONFORME PROJETO</t>
  </si>
  <si>
    <t>7</t>
  </si>
  <si>
    <t>SISTEMAS DE COBERTURA</t>
  </si>
  <si>
    <t>7.1</t>
  </si>
  <si>
    <t>7.1.1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</si>
  <si>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</si>
  <si>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</si>
  <si>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7.1.2</t>
  </si>
  <si>
    <t>FNDE 64</t>
  </si>
  <si>
    <t>CHAPA POLICARBONATO ALVEOLAR CRISTAL ESP.= 6mm</t>
  </si>
  <si>
    <t>7.1.3</t>
  </si>
  <si>
    <t>FNDE 161</t>
  </si>
  <si>
    <t>CALHA EM CHAPA DE AÇO GALVANIZADO (30x15 cm)</t>
  </si>
  <si>
    <t>7.1.4</t>
  </si>
  <si>
    <t>FNDE 162</t>
  </si>
  <si>
    <t>CALHA EM CHAPA DE AÇO GALVANIZADO (35x15cm)</t>
  </si>
  <si>
    <t>7.1.5</t>
  </si>
  <si>
    <t>FNDE 163</t>
  </si>
  <si>
    <t>CALHA EM CHAPA DE AÇO GALVANIZADO (35x20cm)</t>
  </si>
  <si>
    <t>7.1.6</t>
  </si>
  <si>
    <t>FNDE 164</t>
  </si>
  <si>
    <t>CALHA EM CHAPA DE AÇO GALVANIZADO (42,5x15cm)</t>
  </si>
  <si>
    <t>7.1.7</t>
  </si>
  <si>
    <t>FNDE 165</t>
  </si>
  <si>
    <t>CALHA EM CHAPA DE AÇO GALVANIZADO (45x15cm)</t>
  </si>
  <si>
    <t>7.1.8</t>
  </si>
  <si>
    <t>FNDE 166</t>
  </si>
  <si>
    <t>CALHA EM CHAPA DE AÇO GALVANIZADO (40x20cm)</t>
  </si>
  <si>
    <t>7.1.9</t>
  </si>
  <si>
    <t>FNDE 65</t>
  </si>
  <si>
    <t>CUMEEIRA NORMAL PARA TELHA TRAPEZOIDAL DE AÇO, E = 0,5 MM, INCLUSO ACESSÓRIOS DE FIXAÇÃO E IÇAMENTO</t>
  </si>
  <si>
    <t>7.1.10</t>
  </si>
  <si>
    <t>FNDE 167</t>
  </si>
  <si>
    <t>PINGADEIRA EM CHAPA DE AÇO GALVANIZADO</t>
  </si>
  <si>
    <t>7.1.11</t>
  </si>
  <si>
    <t>FNDE 168</t>
  </si>
  <si>
    <t>RUFO-PINGADEIRA EM CHAPA DE AÇO GALVANIZADO</t>
  </si>
  <si>
    <t>7.1.12</t>
  </si>
  <si>
    <t>FNDE 169</t>
  </si>
  <si>
    <t>RUFO EM CHAPA DE AÇO GALVANIZADO</t>
  </si>
  <si>
    <t>7.1.13</t>
  </si>
  <si>
    <t>FNDE 170</t>
  </si>
  <si>
    <t>CONTRA-RUFO LATERAL ACABAMENTO CALHA EM CHAPA METÁLICA DOBRADA, DESENVOLVIMENTO 39 CM</t>
  </si>
  <si>
    <t>7.2</t>
  </si>
  <si>
    <t>QUADRA</t>
  </si>
  <si>
    <t>7.2.1</t>
  </si>
  <si>
    <t>TELHAMENTO COM TELHA DE AÇO/ALUMÍNIO E = 0,5 MM, COM ATÉ 2 ÁGUAS, INCLUSO IÇAMENTO. AF_07/2019</t>
  </si>
  <si>
    <t>7.2.2</t>
  </si>
  <si>
    <t>7.2.3</t>
  </si>
  <si>
    <t>FNDE 171</t>
  </si>
  <si>
    <t>TELHAMENTO COM TELHA DE AÇO/ALUMÍNIO E = 0,5 MM, TELHA METÁLICA PERFURADA PARA FECHAMENTO, INCLUSO IÇAMENTO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</si>
  <si>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</si>
  <si>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</si>
  <si>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</si>
  <si>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</si>
  <si>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</si>
  <si>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</si>
  <si>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</si>
  <si>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</si>
  <si>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</si>
  <si>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</si>
  <si>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</si>
  <si>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</si>
  <si>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</si>
  <si>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</si>
  <si>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</si>
  <si>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</si>
  <si>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</si>
  <si>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PROTEÇÃO MECÂNICA DE SUPERFICIE HORIZONTAL COM ARGAMASSA DE CIMENTO E AREIA, TRAÇO 1:3, E=3CM. AF_09/2023</t>
  </si>
  <si>
    <t>9</t>
  </si>
  <si>
    <t>REVESTIMENTOS INTERNO E EXTERNO</t>
  </si>
  <si>
    <t>9.1</t>
  </si>
  <si>
    <t>9.1.1</t>
  </si>
  <si>
    <t>FNDE 176</t>
  </si>
  <si>
    <t>CHAPISCO APLICADO EM ALVENARIAS E ESTRUTURAS DE CONCRETO EXTERNAS, COM COLHER DE PEDREIRO. ARGAMASSA TRAÇO 1:3 COM PREPARO EM BETONEIRA 400L. - EXTERNO</t>
  </si>
  <si>
    <t>9.1.2</t>
  </si>
  <si>
    <t>FNDE 177</t>
  </si>
  <si>
    <t>CHAPISCO APLICADO EM ALVENARIAS E ESTRUTURAS DE CONCRETO EXTERNAS, COM COLHER DE PEDREIRO. ARGAMASSA TRAÇO 1:3 COM PREPARO EM BETONEIRA 400L. - INTERNO</t>
  </si>
  <si>
    <t>9.1.3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</si>
  <si>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</si>
  <si>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</si>
  <si>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9.1.4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</si>
  <si>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</si>
  <si>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</si>
  <si>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9.1.5</t>
  </si>
  <si>
    <t>REVESTIMENTO CERÂMICO PARA PAREDES INTERNAS COM PLACAS TIPO ESMALTADA EXTRA  DE DIMENSÕES 33X45 CM APLICADAS NA ALTURA INTEIRA DAS PAREDES. AF_02/2023_PE</t>
  </si>
  <si>
    <t>9.1.6</t>
  </si>
  <si>
    <t>FNDE 180</t>
  </si>
  <si>
    <t>REVESTIMENTO CERÂMICO PARA PAREDES COM PLACAS TIPO ESMALTADA EXTRA DE DIMENSÕES 10X10 CM, COR CINZA CLAROAPLICADAS NA ALTURA INTEIRA DAS PAREDES.</t>
  </si>
  <si>
    <t>9.1.7</t>
  </si>
  <si>
    <t>FNDE 181</t>
  </si>
  <si>
    <t>REVESTIMENTO CERÂMICO PARA PAREDES COM PLACAS TIPO ESMALTADA EXTRA DE DIMENSÕES 10X10 CM, COR LARANJA APLICADAS NA ALTURA INTEIRA DAS PAREDES.</t>
  </si>
  <si>
    <t>9.1.8</t>
  </si>
  <si>
    <t>FNDE 245</t>
  </si>
  <si>
    <t>RODA MEIO EM MADEIRA, ALTURA 7CM, FIXADO COM COLA</t>
  </si>
  <si>
    <t>9.1.9</t>
  </si>
  <si>
    <t>FORRO EM DRYWALL, PARA AMBIENTES COMERCIAIS, INCLUSIVE ESTRUTURA BIRECIONAL DE FIXAÇÃO. AF_08/2023_PS</t>
  </si>
  <si>
    <t>9.1.10</t>
  </si>
  <si>
    <t>FNDE 18</t>
  </si>
  <si>
    <t>FORRO DE FIBRA MINERAL EM PLACAS DE 625 X 625 MM, E = 15 MM, BORDA RETA, COM PINTURA ANTIMOFO, APOIADO EM PERFIL DE ACO GALVANIZADO COM 24 MM DE BASE - INSTALADO</t>
  </si>
  <si>
    <t>9.1.11</t>
  </si>
  <si>
    <t>FNDE 66</t>
  </si>
  <si>
    <t>FORRO DE TELA ONDULADA EM ARAME GALVANIZADO - COR NATURAL</t>
  </si>
  <si>
    <t>9.2</t>
  </si>
  <si>
    <t>MURETA</t>
  </si>
  <si>
    <t>9.2.1</t>
  </si>
  <si>
    <t>CHAPISCO APLICADO EM ALVENARIAS E ESTRUTURAS DE CONCRETO INTERNAS, COM COLHER DE PEDREIRO.  ARGAMASSA TRAÇO 1:3 COM PREPARO EM BETONEIRA 400L. AF_10/2022</t>
  </si>
  <si>
    <t>9.2.2</t>
  </si>
  <si>
    <t>EMBOÇO OU MASSA ÚNICA EM ARGAMASSA TRAÇO 1:2:8, PREPARO MECÂNICO COM BETONEIRA 400 L, APLICADA MANUALMENTE EM PANOS CEGOS DE FACHADA (SEM PRESENÇA DE VÃOS), ESPESSURA DE 25 MM. AF_08/2022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</si>
  <si>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</si>
  <si>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</si>
  <si>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</si>
  <si>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</si>
  <si>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</si>
  <si>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</si>
  <si>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</si>
  <si>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</si>
  <si>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</si>
  <si>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</si>
  <si>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10.1.4</t>
  </si>
  <si>
    <t>REVESTIMENTO CERÂMICO PARA PISO COM PLACAS TIPO ESMALTADA EXTRA DE DIMENSÕES 45X45 CM APLICADA EM AMBIENTES DE ÁREA MAIOR QUE 10 M2. AF_02/2023_PE</t>
  </si>
  <si>
    <t>10.1.5</t>
  </si>
  <si>
    <t>FNDE 184</t>
  </si>
  <si>
    <t>RODAPÉ CERÂMICO H= 10 CM</t>
  </si>
  <si>
    <t>10.1.6</t>
  </si>
  <si>
    <t>FNDE 185</t>
  </si>
  <si>
    <t>RODAPÉ EM GRANITINA, ALTURA 10CM</t>
  </si>
  <si>
    <t>10.1.7</t>
  </si>
  <si>
    <t>SOLEIRA EM GRANITO, LARGURA 15 CM, ESPESSURA 2,0 CM. AF_09/2020</t>
  </si>
  <si>
    <t>10.1.8</t>
  </si>
  <si>
    <t>FNDE 186</t>
  </si>
  <si>
    <t>SOLEIRA EM GRANITO, LARGURA 20 CM, ESPESSURA 2,0 CM</t>
  </si>
  <si>
    <t>10.2</t>
  </si>
  <si>
    <t>PAVIMENTAÇÃO EXTERNA</t>
  </si>
  <si>
    <t>10.2.1</t>
  </si>
  <si>
    <t>PISO CIMENTADO, TRAÇO 1:3 (CIMENTO E AREIA), ACABAMENTO RÚSTICO, ESPESSURA 3,0 CM, PREPARO MECÂNICO DA ARGAMASSA. AF_09/2020</t>
  </si>
  <si>
    <t>10.2.2</t>
  </si>
  <si>
    <t>PISO CIMENTADO, TRAÇO 1:3 (CIMENTO E AREIA), ACABAMENTO LISO, ESPESSURA 3,0 CM, PREPARO MECÂNICO DA ARGAMASSA. AF_09/2020</t>
  </si>
  <si>
    <t>10.2.3</t>
  </si>
  <si>
    <t>EXECUÇÃO DE PASSEIO EM PISO INTERTRAVADO, COM BLOCO RETANGULAR COR NATURAL DE 20 X 10 CM, ESPESSURA 6 CM. AF_10/2022</t>
  </si>
  <si>
    <t>10.2.4</t>
  </si>
  <si>
    <t>EXECUÇÃO DE PAVIMENTO EM PISO INTERTRAVADO, COM BLOCO PISOGRAMA DE 35 X 15 CM, ESPESSURA 6 CM. AF_10/2022</t>
  </si>
  <si>
    <t>10.2.5</t>
  </si>
  <si>
    <t>FNDE 189</t>
  </si>
  <si>
    <t>PISO PODOTÁTIL DIRECIONAL, COR VERMELHA, DE CONCRETO, ASSENTADO SOBRE ARGAMASSA</t>
  </si>
  <si>
    <t>10.2.6</t>
  </si>
  <si>
    <t>FNDE 190</t>
  </si>
  <si>
    <t>PISO PODOTÁTIL DE ALERTA, COR VERMELHA, DE CONCRETO, ASSENTADO SOBRE ARGAMASSA</t>
  </si>
  <si>
    <t>10.2.7</t>
  </si>
  <si>
    <t>FNDE 191</t>
  </si>
  <si>
    <t>PISO PODOTÁTIL DE ALERTA, COR AMARELA, DE CONCRETO, ASSENTADO SOBRE ARGAMASSA</t>
  </si>
  <si>
    <t>10.2.8</t>
  </si>
  <si>
    <t>FNDE 10</t>
  </si>
  <si>
    <t>COLCHÃO DRENANTE DE AREIA H= 30 CM</t>
  </si>
  <si>
    <t>10.2.9</t>
  </si>
  <si>
    <t>PLANTIO DE GRAMA BATATAIS EM PLACAS. AF_05/2018</t>
  </si>
  <si>
    <t>10.2.10</t>
  </si>
  <si>
    <t>GUIA (MEIO-FIO) CONCRETO, MOLDADA  IN LOCO  EM TRECHO RETO COM EXTRUSORA, 13 CM BASE X 22 CM ALTURA. AF_01/2024</t>
  </si>
  <si>
    <t>11</t>
  </si>
  <si>
    <t>PINTURAS E ACABAMENTOS</t>
  </si>
  <si>
    <t>11.1</t>
  </si>
  <si>
    <t>11.1.1</t>
  </si>
  <si>
    <t>FNDE 192</t>
  </si>
  <si>
    <t>EMASSAMENTO COM MASSA CORRIDA PVA, APLICAÇÃO EM TETO, UMA DEMÃO, LIXAMENTO MANUAL</t>
  </si>
  <si>
    <t>11.1.2</t>
  </si>
  <si>
    <t>EMASSAMENTO COM MASSA LÁTEX, APLICAÇÃO EM PAREDE, DUAS DEMÃOS, LIXAMENTO MANUAL. AF_04/2023</t>
  </si>
  <si>
    <t>11.1.3</t>
  </si>
  <si>
    <t>FNDE 193</t>
  </si>
  <si>
    <t>EMASSAMENTO DE PAREDES COM MASSA ACRÍLICA, DUAS DEMÃOS, ÁREAS MOLHADAS</t>
  </si>
  <si>
    <t>11.1.4</t>
  </si>
  <si>
    <t>FNDE 194</t>
  </si>
  <si>
    <t>PINTURA LÁTEX PVA, APLICAÇÃO MANUAL EM PAREDES, DUAS DEMÃOS, COR BRANCO GELO</t>
  </si>
  <si>
    <t>11.1.5</t>
  </si>
  <si>
    <t>FNDE 195</t>
  </si>
  <si>
    <t>PINTURA LÁTEX PVA, APLICAÇÃO MANUAL EM PAREDES, DUAS DEMÃOS, COR BRANCO NEVE - PLACA CIMENTÍCIA/PLATIBANDA</t>
  </si>
  <si>
    <t>11.1.6</t>
  </si>
  <si>
    <t>PINTURA LÁTEX PVA, APLICAÇÃO MANUAL EM TETO, DUAS DEMÃOS</t>
  </si>
  <si>
    <t>11.1.7</t>
  </si>
  <si>
    <t>FNDE 196</t>
  </si>
  <si>
    <t>PINTURA LÁTEX ACRÍLICA, SOBRE REBOCO LISO, COR CINZA CLARO, APLICAÇÃO MANUAL EM PAREDES, DUAS DEMÃOS</t>
  </si>
  <si>
    <t>11.1.8</t>
  </si>
  <si>
    <t>FNDE 197</t>
  </si>
  <si>
    <t>PINTURA LÁTEX ACRÍLICA, SOBRE REBOCO LISO, COR LARANJA, APLICAÇÃO MANUAL EM PAREDES, DUAS DEMÃOS</t>
  </si>
  <si>
    <t>11.1.9</t>
  </si>
  <si>
    <t>FNDE 198</t>
  </si>
  <si>
    <t>PINTURA LÁTEX ACRÍLICA, SOBRE MASSA ACRÍLICA, COR BRANCO GELO, AREAS MOLHADAS</t>
  </si>
  <si>
    <t>11.1.10</t>
  </si>
  <si>
    <t>FNDE 200</t>
  </si>
  <si>
    <t>PINTURA EM ESMALTE SINTÉTICO EM ESQUADRIAS DE MADEIRA, 2 DEMÃOS</t>
  </si>
  <si>
    <t>11.1.11</t>
  </si>
  <si>
    <t>FNDE 201</t>
  </si>
  <si>
    <t>PINTURA EM ESMALTE SINTÉTICO EM RODAMEIO DE MADEIRA, 2 DEMÃOS - COR BRANCO</t>
  </si>
  <si>
    <t>11.1.12</t>
  </si>
  <si>
    <t>FNDE 199</t>
  </si>
  <si>
    <t>PINTURA LÁTEX ACRÍLICA SOBRE PAREDES EXTERNAS, COR LARANJA, APLICAÇÃO MANUAL EM PAREDES, DUAS DEMÃOS</t>
  </si>
  <si>
    <t>11.1.13</t>
  </si>
  <si>
    <t>FNDE 202</t>
  </si>
  <si>
    <t>TEXTURA ACRÍLICA, COR BRANCA, APLICAÇÃO MANUAL EM PAREDE EXTERNA, UMA DEMÃO</t>
  </si>
  <si>
    <t>11.1.14</t>
  </si>
  <si>
    <t>FNDE 203</t>
  </si>
  <si>
    <t>TEXTURA ACRÍLICA, COR CINZA CLARO, APLICAÇÃO MANUAL EM PAREDE EXTERNA, UMA DEMÃO</t>
  </si>
  <si>
    <t>11.1.15</t>
  </si>
  <si>
    <t>FNDE 204</t>
  </si>
  <si>
    <t>TEXTURA ACRÍLICA, COR CINZA ESCURO, APLICAÇÃO MANUAL EM PAREDE EXTERNA, UMA DEMÃO</t>
  </si>
  <si>
    <t>11.2</t>
  </si>
  <si>
    <t>11.2.1</t>
  </si>
  <si>
    <t>11.2.2</t>
  </si>
  <si>
    <t>11.3</t>
  </si>
  <si>
    <t>DIVERSOS</t>
  </si>
  <si>
    <t>11.3.1</t>
  </si>
  <si>
    <t>11.3.1.1</t>
  </si>
  <si>
    <t>PINTURA COM TINTA ALQUÍDICA DE FUNDO E ACABAMENTO (ESMALTE SINTÉTICO GRAFITE) APLICADA A ROLO OU PINCEL SOBRE PERFIL METÁLICO EXECUTADO EM FÁBRICA (POR DEMÃO). AF_01/2020</t>
  </si>
  <si>
    <t>11.3.2</t>
  </si>
  <si>
    <t>11.3.2.1</t>
  </si>
  <si>
    <t>PINTURA DE PISO COM TINTA EPÓXI, APLICAÇÃO MANUAL, 2 DEMÃOS, INCLUSO PRIMER EPÓXI. AF_05/2021</t>
  </si>
  <si>
    <t>12</t>
  </si>
  <si>
    <t>INSTALAÇÃO HIDRÁULICA</t>
  </si>
  <si>
    <t>12.1</t>
  </si>
  <si>
    <t>TUBULAÇÕES E CONEXÕES DE PVC RÍGIDO</t>
  </si>
  <si>
    <t>12.1.1</t>
  </si>
  <si>
    <t>TUBO, PVC, SOLDÁVEL, DN 25MM, INSTALADO EM RAMAL OU SUB-RAMAL DE ÁGUA - FORNECIMENTO E INSTALAÇÃO. AF_06/2022</t>
  </si>
  <si>
    <t>12.1.2</t>
  </si>
  <si>
    <t>TUBO, PVC, SOLDÁVEL, DN 32MM, INSTALADO EM RAMAL OU SUB-RAMAL DE ÁGUA - FORNECIMENTO E INSTALAÇÃO. AF_06/2022</t>
  </si>
  <si>
    <t>12.1.3</t>
  </si>
  <si>
    <t>TUBO, PVC, SOLDÁVEL, DN 50MM, INSTALADO EM RAMAL DE DISTRIBUIÇÃO DE ÁGUA - FORNECIMENTO E INSTALAÇÃO. AF_06/2022</t>
  </si>
  <si>
    <t>12.1.4</t>
  </si>
  <si>
    <t>TUBO, PVC, SOLDÁVEL, DN 60MM, INSTALADO EM PRUMADA DE ÁGUA - FORNECIMENTO E INSTALAÇÃO. AF_06/2022</t>
  </si>
  <si>
    <t>12.1.5</t>
  </si>
  <si>
    <t>TUBO, PVC, SOLDÁVEL, DN 75MM, INSTALADO EM PRUMADA DE ÁGUA - FORNECIMENTO E INSTALAÇÃO. AF_06/2022</t>
  </si>
  <si>
    <t>12.1.6</t>
  </si>
  <si>
    <t>ADAPTADOR CURTO COM BOLSA E ROSCA PARA REGISTRO, PVC, SOLDÁVEL, DN 25MM X 3/4 , INSTALADO EM RAMAL DE DISTRIBUIÇÃO DE ÁGUA - FORNECIMENTO E INSTALAÇÃO. AF_06/2022</t>
  </si>
  <si>
    <t>12.1.7</t>
  </si>
  <si>
    <t>ADAPTADOR CURTO COM BOLSA E ROSCA PARA REGISTRO, PVC, SOLDÁVEL, DN 32MM X 1 , INSTALADO EM PRUMADA DE ÁGUA - FORNECIMENTO E INSTALAÇÃO. AF_06/2022</t>
  </si>
  <si>
    <t>12.1.8</t>
  </si>
  <si>
    <t>ADAPTADOR CURTO COM BOLSA E ROSCA PARA REGISTRO, PVC, SOLDÁVEL, DN 50MM X 1.1/2", INSTALADO EM RAMAL DE DISTRIBUIÇÃO DE ÁGUA - FORNECIMENTO E INSTALAÇÃO. AF_06/2022</t>
  </si>
  <si>
    <t>12.1.9</t>
  </si>
  <si>
    <t>ADAPTADOR CURTO COM BOLSA E ROSCA PARA REGISTRO, PVC, SOLDÁVEL, DN 50MM X 1.1/4", INSTALADO EM RAMAL DE DISTRIBUIÇÃO DE ÁGUA - FORNECIMENTO E INSTALAÇÃO. AF_06/2022</t>
  </si>
  <si>
    <t>12.1.10</t>
  </si>
  <si>
    <t>ADAPTADOR CURTO COM BOLSA E ROSCA PARA REGISTRO, PVC, SOLDÁVEL, DN 60MM X 2 , INSTALADO EM PRUMADA DE ÁGUA - FORNECIMENTO E INSTALAÇÃO. AF_06/2022</t>
  </si>
  <si>
    <t>12.1.11</t>
  </si>
  <si>
    <t>ADAPTADOR CURTO COM BOLSA E ROSCA PARA REGISTRO, PVC, SOLDÁVEL, DN 75MM X 2.1/2", INSTALADO EM PRUMADA DE ÁGUA - FORNECIMENTO E INSTALAÇÃO. AF_12/2014</t>
  </si>
  <si>
    <t>12.1.12</t>
  </si>
  <si>
    <t>BUCHA DE REDUÇÃO, CURTA, PVC, SOLDÁVEL, DN 32 X 25 MM, INSTALADO EM RAMAL DE DISTRIBUIÇÃO DE ÁGUA - FORNECIMENTO E INSTALAÇÃO. AF_06/2022</t>
  </si>
  <si>
    <t>12.1.13</t>
  </si>
  <si>
    <t>BUCHA DE REDUÇÃO, CURTA, PVC, SOLDÁVEL, DN 60 X 50 MM, INSTALADO EM PRUMADA DE ÁGUA - FORNECIMENTO E INSTALAÇÃO. AF_06/2022</t>
  </si>
  <si>
    <t>12.1.14</t>
  </si>
  <si>
    <t>FNDE 205</t>
  </si>
  <si>
    <t>BUCHA DE REDUÇÃO, CURTA, PVC, SOLDÁVEL, DN 75 X 60 MM, INSTALADO EM PRUMADA DE ÁGUA - FORNECIMENTO E INSTALAÇÃO</t>
  </si>
  <si>
    <t>12.1.15</t>
  </si>
  <si>
    <t>BUCHA DE REDUÇÃO, LONGA, PVC, SOLDÁVEL, DN 50 X 25 MM, INSTALADO EM RAMAL DE DISTRIBUIÇÃO DE ÁGUA - FORNECIMENTO E INSTALAÇÃO. AF_06/2022</t>
  </si>
  <si>
    <t>12.1.16</t>
  </si>
  <si>
    <t>FNDE 206</t>
  </si>
  <si>
    <t>BUCHA DE REDUÇÃO, LONGA, PVC, SOLDÁVEL, DN 50 X 32 MM, INSTALADO EM RAMAL DE DISTRIBUIÇÃO DE ÁGUA - FORNECIMENTO E INSTALAÇÃO.</t>
  </si>
  <si>
    <t>12.1.17</t>
  </si>
  <si>
    <t>BUCHA DE REDUÇÃO, LONGA, PVC, SOLDÁVEL, DN 60 X 25 MM, INSTALADO EM PRUMADA DE ÁGUA - FORNECIMENTO E INSTALAÇÃO. AF_06/2022</t>
  </si>
  <si>
    <t>12.1.18</t>
  </si>
  <si>
    <t>BUCHA DE REDUÇÃO, LONGA, PVC, SOLDÁVEL, DN 60 X 32 MM, INSTALADO EM PRUMADA DE ÁGUA - FORNECIMENTO E INSTALAÇÃO. AF_06/2022</t>
  </si>
  <si>
    <t>12.1.19</t>
  </si>
  <si>
    <t>LUVA DE REDUÇÃO, PVC, SOLDÁVEL, DN 32MM X 25MM, INSTALADO EM RAMAL OU SUB-RAMAL DE ÁGUA - FORNECIMENTO E INSTALAÇÃO. AF_06/2022</t>
  </si>
  <si>
    <t>12.1.20</t>
  </si>
  <si>
    <t>LUVA, PVC, SOLDÁVEL, DN 32MM, INSTALADO EM PRUMADA DE ÁGUA - FORNECIMENTO E INSTALAÇÃO. AF_06/2022</t>
  </si>
  <si>
    <t>12.1.21</t>
  </si>
  <si>
    <t>LUVA, PVC, SOLDÁVEL, DN 60MM, INSTALADO EM PRUMADA DE ÁGUA - FORNECIMENTO E INSTALAÇÃO. AF_06/2022</t>
  </si>
  <si>
    <t>12.1.22</t>
  </si>
  <si>
    <t>JOELHO 90 GRAUS, PVC, SOLDÁVEL, DN 25MM, INSTALADO EM RAMAL OU SUB-RAMAL DE ÁGUA - FORNECIMENTO E INSTALAÇÃO. AF_06/2022</t>
  </si>
  <si>
    <t>12.1.23</t>
  </si>
  <si>
    <t>JOELHO 90 GRAUS, PVC, SOLDÁVEL, DN 32MM, INSTALADO EM RAMAL OU SUB-RAMAL DE ÁGUA - FORNECIMENTO E INSTALAÇÃO. AF_06/2022</t>
  </si>
  <si>
    <t>12.1.24</t>
  </si>
  <si>
    <t>JOELHO 90 GRAUS, PVC, SOLDÁVEL, DN 50MM, INSTALADO EM PRUMADA DE ÁGUA - FORNECIMENTO E INSTALAÇÃO. AF_06/2022</t>
  </si>
  <si>
    <t>12.1.25</t>
  </si>
  <si>
    <t>JOELHO 90 GRAUS, PVC, SOLDÁVEL, DN 60MM, INSTALADO EM PRUMADA DE ÁGUA - FORNECIMENTO E INSTALAÇÃO. AF_06/2022</t>
  </si>
  <si>
    <t>12.1.26</t>
  </si>
  <si>
    <t>JOELHO 90 GRAUS, PVC, SOLDÁVEL, DN 75MM, INSTALADO EM PRUMADA DE ÁGUA - FORNECIMENTO E INSTALAÇÃO. AF_06/2022</t>
  </si>
  <si>
    <t>12.1.27</t>
  </si>
  <si>
    <t>JOELHO 90 GRAUS COM BUCHA DE LATÃO, PVC, SOLDÁVEL, DN 25MM, X 3/4  INSTALADO EM RAMAL OU SUB-RAMAL DE ÁGUA - FORNECIMENTO E INSTALAÇÃO. AF_06/2022</t>
  </si>
  <si>
    <t>12.1.28</t>
  </si>
  <si>
    <t>JOELHO 90 GRAUS COM BUCHA DE LATÃO, PVC, SOLDÁVEL, DN 25MM, X 1/2  INSTALADO EM RAMAL OU SUB-RAMAL DE ÁGUA - FORNECIMENTO E INSTALAÇÃO. AF_06/2022</t>
  </si>
  <si>
    <t>12.1.29</t>
  </si>
  <si>
    <t>TE, PVC, SOLDÁVEL, DN 25MM, INSTALADO EM RAMAL DE DISTRIBUIÇÃO DE ÁGUA - FORNECIMENTO E INSTALAÇÃO. AF_06/2022</t>
  </si>
  <si>
    <t>12.1.30</t>
  </si>
  <si>
    <t>TE, PVC, SOLDÁVEL, DN 32MM, INSTALADO EM RAMAL DE DISTRIBUIÇÃO DE ÁGUA - FORNECIMENTO E INSTALAÇÃO. AF_06/2022</t>
  </si>
  <si>
    <t>12.1.31</t>
  </si>
  <si>
    <t>TE, PVC, SOLDÁVEL, DN 50MM, INSTALADO EM PRUMADA DE ÁGUA - FORNECIMENTO E INSTALAÇÃO. AF_06/2022</t>
  </si>
  <si>
    <t>12.1.32</t>
  </si>
  <si>
    <t>TE, PVC, SOLDÁVEL, DN 60MM, INSTALADO EM PRUMADA DE ÁGUA - FORNECIMENTO E INSTALAÇÃO. AF_06/2022</t>
  </si>
  <si>
    <t>12.1.33</t>
  </si>
  <si>
    <t>TE, PVC, SOLDÁVEL, DN 75MM, INSTALADO EM PRUMADA DE ÁGUA - FORNECIMENTO E INSTALAÇÃO. AF_06/2022</t>
  </si>
  <si>
    <t>12.1.34</t>
  </si>
  <si>
    <t>TÊ DE REDUÇÃO, PVC, SOLDÁVEL, DN 32MM X 25MM, INSTALADO EM PRUMADA DE ÁGUA - FORNECIMENTO E INSTALAÇÃO. AF_06/2022</t>
  </si>
  <si>
    <t>12.1.35</t>
  </si>
  <si>
    <t>TÊ DE REDUÇÃO, PVC, SOLDÁVEL, DN 50MM X 25MM, INSTALADO EM PRUMADA DE ÁGUA - FORNECIMENTO E INSTALAÇÃO. AF_06/2022</t>
  </si>
  <si>
    <t>12.1.36</t>
  </si>
  <si>
    <t>FNDE 207</t>
  </si>
  <si>
    <t>TÊ DE REDUÇÃO, PVC, SOLDÁVEL, DN 50MM X 32 MM, INSTALADO EM PRUMADA DE ÁGUA - FORNECIMENTO E INSTALAÇÃO.</t>
  </si>
  <si>
    <t>12.1.37</t>
  </si>
  <si>
    <t>FNDE 208</t>
  </si>
  <si>
    <t>TÊ DE REDUÇÃO, PVC, SOLDÁVEL, DN 75MM X 60 MM, INSTALADO EM PRUMADA DE ÁGUA - FORNECIMENTO E INSTALAÇÃO.</t>
  </si>
  <si>
    <t>12.1.38</t>
  </si>
  <si>
    <t>TÊ COM BUCHA DE LATÃO NA BOLSA CENTRAL, PVC, SOLDÁVEL, DN 25MM X 1/2 , INSTALADO EM RAMAL OU SUB-RAMAL DE ÁGUA - FORNECIMENTO E INSTALAÇÃO. AF_06/2022</t>
  </si>
  <si>
    <t>12.1.39</t>
  </si>
  <si>
    <t>TÊ COM BUCHA DE LATÃO NA BOLSA CENTRAL, PVC, SOLDÁVEL, DN 25MM X 3/4 , INSTALADO EM RAMAL OU SUB-RAMAL DE ÁGUA - FORNECIMENTO E INSTALAÇÃO. AF_06/2022</t>
  </si>
  <si>
    <t>12.2</t>
  </si>
  <si>
    <t>TUBULAÇÕES E CONEXÕES - METAIS</t>
  </si>
  <si>
    <t>12.2.1</t>
  </si>
  <si>
    <t>REGISTRO DE GAVETA BRUTO, LATÃO, ROSCÁVEL, 1" - FORNECIMENTO E INSTALAÇÃO. AF_08/2021</t>
  </si>
  <si>
    <t>12.2.2</t>
  </si>
  <si>
    <t>REGISTRO DE GAVETA BRUTO, LATÃO, ROSCÁVEL, 2 1/2" - FORNECIMENTO E INSTALAÇÃO. AF_08/2021</t>
  </si>
  <si>
    <t>12.2.3</t>
  </si>
  <si>
    <t>REGISTRO DE GAVETA BRUTO, LATÃO, ROSCÁVEL, 2" - FORNECIMENTO E INSTALAÇÃO. AF_08/2021</t>
  </si>
  <si>
    <t>12.2.4</t>
  </si>
  <si>
    <t>REGISTRO DE GAVETA BRUTO, LATÃO, ROSCÁVEL, 1 1/2", COM ACABAMENTO E CANOPLA CROMADOS - FORNECIMENTO E INSTALAÇÃO. AF_08/2021</t>
  </si>
  <si>
    <t>12.2.5</t>
  </si>
  <si>
    <t>REGISTRO DE GAVETA BRUTO, LATÃO, ROSCÁVEL, 3/4", COM ACABAMENTO E CANOPLA CROMADOS - FORNECIMENTO E INSTALAÇÃO. AF_08/2021</t>
  </si>
  <si>
    <t>12.2.6</t>
  </si>
  <si>
    <t>REGISTRO DE PRESSÃO BRUTO, LATÃO, ROSCÁVEL, 3/4", COM ACABAMENTO E CANOPLA CROMADOS - FORNECIMENTO E INSTALAÇÃO. AF_08/2021</t>
  </si>
  <si>
    <t>12.2.7</t>
  </si>
  <si>
    <t>VÁLVULA DE RETENÇÃO VERTICAL, DE BRONZE, ROSCÁVEL, 1 1/2" - FORNECIMENTO E INSTALAÇÃO. AF_08/2021</t>
  </si>
  <si>
    <t>12.2.8</t>
  </si>
  <si>
    <t>VÁLVULA DE RETENÇÃO HORIZONTAL, DE BRONZE, ROSCÁVEL, 1 1/2"  - FORNECIMENTO E INSTALAÇÃO. AF_08/2021</t>
  </si>
  <si>
    <t>12.3</t>
  </si>
  <si>
    <t>12.3.1</t>
  </si>
  <si>
    <t>FNDE 77</t>
  </si>
  <si>
    <t>PRESSURIZADOR (GRUPO DE PRESSÃO) - Pressão Máxima: 32 (m.c.a.);Vazão Máxima: 52.000 (l/h)</t>
  </si>
  <si>
    <t>12.3.2</t>
  </si>
  <si>
    <t>BOMBA CENTRÍFUGA, TRIFÁSICA, 0,5 CV - FORNECIMENTO E INSTALAÇÃO</t>
  </si>
  <si>
    <t>12.3.3</t>
  </si>
  <si>
    <t>CAIXA D´ÁGUA EM POLIETILENO, 2000 LITROS - FORNECIMENTO E INSTALAÇÃO. AF_06/2021</t>
  </si>
  <si>
    <t>12.4</t>
  </si>
  <si>
    <t>SISTEMA DE REUSO DE ÁGUA</t>
  </si>
  <si>
    <t>12.4.1</t>
  </si>
  <si>
    <t>FNDE 78</t>
  </si>
  <si>
    <t>CISTERNA MODULAR 600 Litros</t>
  </si>
  <si>
    <t>12.4.2</t>
  </si>
  <si>
    <t>FNDE 79</t>
  </si>
  <si>
    <t>SMART FILTRO</t>
  </si>
  <si>
    <t>12.4.3</t>
  </si>
  <si>
    <t>NIPLE, EM FERRO GALVANIZADO, CONEXÃO ROSQUEADA, DN 15 (1/2"), INSTALADO EM RAMAIS E SUB-RAMAIS DE GÁS - FORNECIMENTO E INSTALAÇÃO. AF_10/2020</t>
  </si>
  <si>
    <t>12.4.4</t>
  </si>
  <si>
    <t>ENGATE FLEXÍVEL EM PLÁSTICO BRANCO, 1/2" X 30CM - FORNECIMENTO E INSTALAÇÃO. AF_01/2020</t>
  </si>
  <si>
    <t>12.5</t>
  </si>
  <si>
    <t>CAIXA DÁGUA 40.000 L</t>
  </si>
  <si>
    <t>12.5.1</t>
  </si>
  <si>
    <t>FNDE 81</t>
  </si>
  <si>
    <t>RESERVATÓRIO D'ÁGUA CONFORME PROJETO  40M3 - COLUNA SECA 10,0M PINTADA</t>
  </si>
  <si>
    <t>13</t>
  </si>
  <si>
    <t>DRENAGEM DE ÁGUAS PLUVIAIS</t>
  </si>
  <si>
    <t>13.1</t>
  </si>
  <si>
    <t>TUBULAÇÕES E CONEXÕES DE PVC</t>
  </si>
  <si>
    <t>13.1.1</t>
  </si>
  <si>
    <t>TUBO PVC, SÉRIE R, ÁGUA PLUVIAL, DN 100 MM, FORNECIDO E INSTALADO EM CONDUTORES VERTICAIS DE ÁGUAS PLUVIAIS. AF_06/2022</t>
  </si>
  <si>
    <t>13.1.2</t>
  </si>
  <si>
    <t>TUBO PVC, SÉRIE R, ÁGUA PLUVIAL, DN 150 MM, FORNECIDO E INSTALADO EM CONDUTORES VERTICAIS DE ÁGUAS PLUVIAIS. AF_06/2022</t>
  </si>
  <si>
    <t>13.1.3</t>
  </si>
  <si>
    <t>TUBO DE PVC CORRUGADO DE DUPLA PAREDE PARA REDE COLETORA DE ESGOTO, DN 200 MM, JUNTA ELÁSTICA - FORNECIMENTO E ASSENTAMENTO. AF_01/2021</t>
  </si>
  <si>
    <t>13.1.4</t>
  </si>
  <si>
    <t>TUBO DE PVC CORRUGADO DE DUPLA PAREDE PARA REDE COLETORA DE ESGOTO, DN 250 MM, JUNTA ELÁSTICA - FORNECIMENTO E ASSENTAMENTO. AF_01/2021</t>
  </si>
  <si>
    <t>13.1.5</t>
  </si>
  <si>
    <t>TUBO DE PVC CORRUGADO DE DUPLA PAREDE PARA REDE COLETORA DE ESGOTO, DN 300 MM, JUNTA ELÁSTICA - FORNECIMENTO E ASSENTAMENTO. AF_01/2021</t>
  </si>
  <si>
    <t>13.1.6</t>
  </si>
  <si>
    <t>TUBO DE PVC CORRUGADO DE DUPLA PAREDE PARA REDE COLETORA DE ESGOTO, DN 400 MM, JUNTA ELÁSTICA - FORNECIMENTO E ASSENTAMENTO. AF_01/2021</t>
  </si>
  <si>
    <t>13.1.7</t>
  </si>
  <si>
    <t>JOELHO 45 GRAUS, PVC, SERIE R, ÁGUA PLUVIAL, DN 100 MM, JUNTA ELÁSTICA, FORNECIDO E INSTALADO EM CONDUTORES VERTICAIS DE ÁGUAS PLUVIAIS. AF_06/2022</t>
  </si>
  <si>
    <t>13.1.8</t>
  </si>
  <si>
    <t>JOELHO 45 GRAUS, PVC, SERIE R, ÁGUA PLUVIAL, DN 150 MM, JUNTA ELÁSTICA, FORNECIDO E INSTALADO EM CONDUTORES VERTICAIS DE ÁGUAS PLUVIAIS. AF_06/2022</t>
  </si>
  <si>
    <t>13.1.9</t>
  </si>
  <si>
    <t>JOELHO 90 GRAUS, PVC, SERIE R, ÁGUA PLUVIAL, DN 100 MM, JUNTA ELÁSTICA, FORNECIDO E INSTALADO EM CONDUTORES VERTICAIS DE ÁGUAS PLUVIAIS. AF_06/2022</t>
  </si>
  <si>
    <t>13.1.10</t>
  </si>
  <si>
    <t>JOELHO 90 GRAUS, PVC, SERIE R, ÁGUA PLUVIAL, DN 150 MM, JUNTA ELÁSTICA, FORNECIDO E INSTALADO EM CONDUTORES VERTICAIS DE ÁGUAS PLUVIAIS. AF_06/2022</t>
  </si>
  <si>
    <t>13.1.11</t>
  </si>
  <si>
    <t>JUNÇÃO SIMPLES, PVC, SERIE R, ÁGUA PLUVIAL, DN 100 X 100 MM, JUNTA ELÁSTICA, FORNECIDO E INSTALADO EM RAMAL DE ENCAMINHAMENTO. AF_06/2022</t>
  </si>
  <si>
    <t>13.1.12</t>
  </si>
  <si>
    <t>JUNÇÃO SIMPLES, PVC, SERIE R, ÁGUA PLUVIAL, DN 150 X 100 MM, JUNTA ELÁSTICA, FORNECIDO E INSTALADO EM CONDUTORES VERTICAIS DE ÁGUAS PLUVIAIS. AF_06/2022</t>
  </si>
  <si>
    <t>13.1.13</t>
  </si>
  <si>
    <t>JUNÇÃO SIMPLES, PVC, SERIE R, ÁGUA PLUVIAL, DN 150 X 150 MM, JUNTA ELÁSTICA, FORNECIDO E INSTALADO EM CONDUTORES VERTICAIS DE ÁGUAS PLUVIAIS. AF_06/2022</t>
  </si>
  <si>
    <t>13.1.14</t>
  </si>
  <si>
    <t>LUVA SIMPLES, PVC, SERIE R, ÁGUA PLUVIAL, DN 100 MM, JUNTA ELÁSTICA, FORNECIDO E INSTALADO EM CONDUTORES VERTICAIS DE ÁGUAS PLUVIAIS. AF_06/2022</t>
  </si>
  <si>
    <t>13.1.15</t>
  </si>
  <si>
    <t>TÊ, PVC, SERIE R, ÁGUA PLUVIAL, DN 100 X 100 MM, JUNTA ELÁSTICA, FORNECIDO E INSTALADO EM CONDUTORES VERTICAIS DE ÁGUAS PLUVIAIS. AF_06/2022</t>
  </si>
  <si>
    <t>13.1.16</t>
  </si>
  <si>
    <t>REDUÇÃO EXCÊNTRICA, PVC, SERIE R, ÁGUA PLUVIAL, DN 150 X 100 MM, JUNTA ELÁSTICA, FORNECIDO E INSTALADO EM CONDUTORES VERTICAIS DE ÁGUAS PLUVIAIS. AF_06/2022</t>
  </si>
  <si>
    <t>13.1.17</t>
  </si>
  <si>
    <t>FNDE 111</t>
  </si>
  <si>
    <t>ADAPTADOR PARA BOCAL DE CALHA RETANGULAR  - DIAMETRO DA SAIDA ENTRE *75 E 150* MM, PARA DRENAGEM PLUVIAL PREDIAL</t>
  </si>
  <si>
    <t>13.2</t>
  </si>
  <si>
    <t>ACESSÓRIOS</t>
  </si>
  <si>
    <t>13.2.1</t>
  </si>
  <si>
    <t>CAIXA ENTERRADA HIDRÁULICA RETANGULAR EM ALVENARIA COM TIJOLOS CERÂMICOS MACIÇOS, DIMENSÕES INTERNAS: 0,6X0,6X0,6 M PARA REDE DE DRENAGEM. AF_12/2020</t>
  </si>
  <si>
    <t>13.2.2</t>
  </si>
  <si>
    <t>POÇO DE INSPEÇÃO CIRCULAR PARA DRENAGEM, EM CONCRETO PRÉ-MOLDADO, DIÂMETRO INTERNO = 0,60 M, PROFUNDIDADE = 0,90 M, EXCLUINDO TAMPÃO. AF_12/2020_PA</t>
  </si>
  <si>
    <t>13.2.3</t>
  </si>
  <si>
    <t>FNDE 80</t>
  </si>
  <si>
    <t>GRELHA DE FERRO P/ CALHAS E CAIXAS</t>
  </si>
  <si>
    <t>14</t>
  </si>
  <si>
    <t>INSTALAÇÃO SANITÁRIA</t>
  </si>
  <si>
    <t>14.1</t>
  </si>
  <si>
    <t>TUBULAÇÕES E CONEXÕES</t>
  </si>
  <si>
    <t>14.1.1</t>
  </si>
  <si>
    <t>TUBO PVC, SERIE NORMAL, ESGOTO PREDIAL, DN 40 MM, FORNECIDO E INSTALADO EM RAMAL DE DESCARGA OU RAMAL DE ESGOTO SANITÁRIO. AF_08/2022</t>
  </si>
  <si>
    <t>14.1.2</t>
  </si>
  <si>
    <t>TUBO PVC, SERIE NORMAL, ESGOTO PREDIAL, DN 50 MM, FORNECIDO E INSTALADO EM RAMAL DE DESCARGA OU RAMAL DE ESGOTO SANITÁRIO. AF_08/2022</t>
  </si>
  <si>
    <t>14.1.3</t>
  </si>
  <si>
    <t>TUBO PVC, SERIE NORMAL, ESGOTO PREDIAL, DN 75 MM, FORNECIDO E INSTALADO EM RAMAL DE DESCARGA OU RAMAL DE ESGOTO SANITÁRIO. AF_08/2022</t>
  </si>
  <si>
    <t>14.1.4</t>
  </si>
  <si>
    <t>TUBO PVC, SERIE NORMAL, ESGOTO PREDIAL, DN 100 MM, FORNECIDO E INSTALADO EM RAMAL DE DESCARGA OU RAMAL DE ESGOTO SANITÁRIO. AF_08/2022</t>
  </si>
  <si>
    <t>14.1.5</t>
  </si>
  <si>
    <t>TUBO PVC, SERIE NORMAL, ESGOTO PREDIAL, DN 150 MM, FORNECIDO E INSTALADO EM SUBCOLETOR AÉREO DE ESGOTO SANITÁRIO. AF_08/2022</t>
  </si>
  <si>
    <t>14.1.6</t>
  </si>
  <si>
    <t>JOELHO 45 GRAUS, PVC, SERIE NORMAL, ESGOTO PREDIAL, DN 40 MM, JUNTA SOLDÁVEL, FORNECIDO E INSTALADO EM RAMAL DE DESCARGA OU RAMAL DE ESGOTO SANITÁRIO. AF_08/2022</t>
  </si>
  <si>
    <t>14.1.7</t>
  </si>
  <si>
    <t>JOELHO 45 GRAUS, PVC, SERIE NORMAL, ESGOTO PREDIAL, DN 50 MM, JUNTA ELÁSTICA, FORNECIDO E INSTALADO EM RAMAL DE DESCARGA OU RAMAL DE ESGOTO SANITÁRIO. AF_08/2022</t>
  </si>
  <si>
    <t>14.1.8</t>
  </si>
  <si>
    <t>JOELHO 45 GRAUS, PVC, SERIE NORMAL, ESGOTO PREDIAL, DN 75 MM, JUNTA ELÁSTICA, FORNECIDO E INSTALADO EM RAMAL DE DESCARGA OU RAMAL DE ESGOTO SANITÁRIO. AF_08/2022</t>
  </si>
  <si>
    <t>14.1.9</t>
  </si>
  <si>
    <t>JOELHO 45 GRAUS, PVC, SERIE NORMAL, ESGOTO PREDIAL, DN 100 MM, JUNTA ELÁSTICA, FORNECIDO E INSTALADO EM RAMAL DE DESCARGA OU RAMAL DE ESGOTO SANITÁRIO. AF_08/2022</t>
  </si>
  <si>
    <t>14.1.10</t>
  </si>
  <si>
    <t>JOELHO 90 GRAUS, PVC, SERIE NORMAL, ESGOTO PREDIAL, DN 40 MM, JUNTA SOLDÁVEL, FORNECIDO E INSTALADO EM RAMAL DE DESCARGA OU RAMAL DE ESGOTO SANITÁRIO. AF_08/2022</t>
  </si>
  <si>
    <t>14.1.11</t>
  </si>
  <si>
    <t>JOELHO 90 GRAUS, PVC, SERIE NORMAL, ESGOTO PREDIAL, DN 50 MM, JUNTA ELÁSTICA, FORNECIDO E INSTALADO EM RAMAL DE DESCARGA OU RAMAL DE ESGOTO SANITÁRIO. AF_08/2022</t>
  </si>
  <si>
    <t>14.1.12</t>
  </si>
  <si>
    <t>JOELHO 90 GRAUS, PVC, SERIE NORMAL, ESGOTO PREDIAL, DN 100 MM, JUNTA ELÁSTICA, FORNECIDO E INSTALADO EM RAMAL DE DESCARGA OU RAMAL DE ESGOTO SANITÁRIO. AF_08/2022</t>
  </si>
  <si>
    <t>14.1.13</t>
  </si>
  <si>
    <t>FNDE 209</t>
  </si>
  <si>
    <t>JUNÇÃO SIMPLES, PVC, SERIE NORMAL, ESGOTO PREDIAL, DN 100 X 50 MM, JUNTA ELÁSTICA, FORNECIDO E INSTALADO EM PRUMADA DE ESGOTO SANITÁRIO OU VENTILAÇÃO</t>
  </si>
  <si>
    <t>14.1.14</t>
  </si>
  <si>
    <t>JUNÇÃO SIMPLES, PVC, SERIE NORMAL, ESGOTO PREDIAL, DN 100 X 100 MM, JUNTA ELÁSTICA, FORNECIDO E INSTALADO EM PRUMADA DE ESGOTO SANITÁRIO OU VENTILAÇÃO. AF_08/2022</t>
  </si>
  <si>
    <t>14.1.15</t>
  </si>
  <si>
    <t>JUNÇÃO SIMPLES, PVC, SERIE NORMAL, ESGOTO PREDIAL, DN 50 X 50 MM, JUNTA ELÁSTICA, FORNECIDO E INSTALADO EM PRUMADA DE ESGOTO SANITÁRIO OU VENTILAÇÃO. AF_08/2022</t>
  </si>
  <si>
    <t>14.1.16</t>
  </si>
  <si>
    <t>FNDE 210</t>
  </si>
  <si>
    <t>JUNÇÃO SIMPLES, PVC, SERIE NORMAL, ESGOTO PREDIAL, DN 75 X 50 MM, JUNTA ELÁSTICA, FORNECIDO E INSTALADO EM RAMAL DE DESCARGA OU RAMAL DE ESGOTO SANITÁRIO</t>
  </si>
  <si>
    <t>14.1.17</t>
  </si>
  <si>
    <t>BUCHA DE REDUÇÃO LONGA, PVC, SÉRIE NORMAL, ESGOTO PREDIAL, DN 50 X 40 MM, JUNTA SOLDÁVEL E ELÁSTICA, FORNECIDO E INSTALADO EM RAMAL DE DESCARGA OU RAMAL DE ESGOTO SANITÁRIO. AF_08/2022</t>
  </si>
  <si>
    <t>14.1.18</t>
  </si>
  <si>
    <t>CURVA CURTA 90 GRAUS, PVC, SERIE NORMAL, ESGOTO PREDIAL, DN 40 MM, JUNTA SOLDÁVEL, FORNECIDO E INSTALADO EM RAMAL DE DESCARGA OU RAMAL DE ESGOTO SANITÁRIO. AF_08/2022</t>
  </si>
  <si>
    <t>14.1.19</t>
  </si>
  <si>
    <t>14.1.20</t>
  </si>
  <si>
    <t>REDUÇÃO EXCÊNTRICA, PVC, SERIE R, ÁGUA PLUVIAL, DN 100 X 75 MM, JUNTA ELÁSTICA, FORNECIDO E INSTALADO EM RAMAL DE ENCAMINHAMENTO. AF_06/2022</t>
  </si>
  <si>
    <t>14.1.21</t>
  </si>
  <si>
    <t>REDUÇÃO EXCÊNTRICA, PVC, SERIE R, ÁGUA PLUVIAL, DN 75 X 50 MM, JUNTA ELÁSTICA, FORNECIDO E INSTALADO EM RAMAL DE ENCAMINHAMENTO. AF_06/2022</t>
  </si>
  <si>
    <t>14.1.22</t>
  </si>
  <si>
    <t>CAIXA SIFONADA, PVC, DN 100 X 100 X 50 MM, JUNTA ELÁSTICA, FORNECIDA E INSTALADA EM RAMAL DE DESCARGA OU EM RAMAL DE ESGOTO SANITÁRIO. AF_08/2022</t>
  </si>
  <si>
    <t>14.1.23</t>
  </si>
  <si>
    <t>CAIXA SIFONADA, COM GRELHA QUADRADA, PVC, DN 150 X 150 X 50 MM, JUNTA SOLDÁVEL, FORNECIDA E INSTALADA EM RAMAL DE DESCARGA OU EM RAMAL DE ESGOTO SANITÁRIO. AF_08/2022</t>
  </si>
  <si>
    <t>14.1.24</t>
  </si>
  <si>
    <t>FNDE 211</t>
  </si>
  <si>
    <t>CORPO CAIXA SECA 100 X 100 X 40 CM</t>
  </si>
  <si>
    <t>14.1.25</t>
  </si>
  <si>
    <t>14.1.26</t>
  </si>
  <si>
    <t>POÇO DE INSPEÇÃO CIRCULAR PARA ESGOTO, EM CONCRETO PRÉ-MOLDADO, DIÂMETRO INTERNO = 0,60 M, PROFUNDIDADE = 0,90 M, EXCLUINDO TAMPÃO. AF_12/2020_PA</t>
  </si>
  <si>
    <t>14.2</t>
  </si>
  <si>
    <t>UNIDADE DE TRATAMENTO</t>
  </si>
  <si>
    <t>14.2.1</t>
  </si>
  <si>
    <t>TANQUE SÉPTICO RETANGULAR, EM ALVENARIA COM BLOCOS DE CONCRETO, DIMENSÕES INTERNAS: 1,6 X 4,6 X H=2,4 M, VOLUME ÚTIL: 14720 L (PARA 105 CONTRIBUINTES). AF_12/2020</t>
  </si>
  <si>
    <t>14.2.2</t>
  </si>
  <si>
    <t>SUMIDOURO CIRCULAR, EM CONCRETO PRÉ-MOLDADO, DIÂMETRO INTERNO = 2,88 M, ALTURA INTERNA = 3,0 M, ÁREA DE INFILTRAÇÃO: 31,4 M² (PARA 12 CONTRIBUINTES). AF_12/2020_PA</t>
  </si>
  <si>
    <t>14.2.3</t>
  </si>
  <si>
    <t>FILTRO ANAERÓBIO RETANGULAR, EM ALVENARIA COM BLOCOS DE CONCRETO, DIMENSÕES INTERNAS: 1,4 X 3,0 X H=1,67 M, VOLUME ÚTIL: 5040 L (PARA 32 CONTRIBUINTES). AF_12/2020</t>
  </si>
  <si>
    <t>14.3</t>
  </si>
  <si>
    <t>VENTILAÇÃO</t>
  </si>
  <si>
    <t>14.3.1</t>
  </si>
  <si>
    <t>14.3.2</t>
  </si>
  <si>
    <t>TUBO PVC, SÉRIE R, ÁGUA PLUVIAL, DN 75 MM, FORNECIDO E INSTALADO EM RAMAL DE ENCAMINHAMENTO. AF_06/2022</t>
  </si>
  <si>
    <t>14.3.3</t>
  </si>
  <si>
    <t>14.3.4</t>
  </si>
  <si>
    <t>14.3.5</t>
  </si>
  <si>
    <t>14.3.6</t>
  </si>
  <si>
    <t>JOELHO 90 GRAUS, PVC, SERIE NORMAL, ESGOTO PREDIAL, DN 75 MM, JUNTA ELÁSTICA, FORNECIDO E INSTALADO EM RAMAL DE DESCARGA OU RAMAL DE ESGOTO SANITÁRIO. AF_08/2022</t>
  </si>
  <si>
    <t>14.3.7</t>
  </si>
  <si>
    <t>FNDE 213</t>
  </si>
  <si>
    <t>JUNÇÃO SIMPLES, PVC, SERIE R, ÁGUA PLUVIAL, DN 50 X 50 MM, JUNTA ELÁSTICA, FORNECIDO E INSTALADO EM RAMAL DE ENCAMINHAMENTO</t>
  </si>
  <si>
    <t>14.3.8</t>
  </si>
  <si>
    <t>FNDE 212</t>
  </si>
  <si>
    <t>JUNÇÃO SIMPLES, PVC, SERIE R, ÁGUA PLUVIAL, DN 75 X 50 MM, JUNTA ELÁSTICA, FORNECIDO E INSTALADO EM CONDUTORES VERTICAIS DE ÁGUAS PLUVIAIS</t>
  </si>
  <si>
    <t>14.3.9</t>
  </si>
  <si>
    <t>JUNÇÃO SIMPLES, PVC, SERIE R, ÁGUA PLUVIAL, DN 75 X 75 MM, JUNTA ELÁSTICA, FORNECIDO E INSTALADO EM CONDUTORES VERTICAIS DE ÁGUAS PLUVIAIS. AF_06/2022</t>
  </si>
  <si>
    <t>14.3.10</t>
  </si>
  <si>
    <t>LUVA SIMPLES, PVC, SERIE NORMAL, ESGOTO PREDIAL, DN 75 MM, JUNTA ELÁSTICA, FORNECIDO E INSTALADO EM RAMAL DE DESCARGA OU RAMAL DE ESGOTO SANITÁRIO. AF_08/2022</t>
  </si>
  <si>
    <t>14.3.11</t>
  </si>
  <si>
    <t>14.3.12</t>
  </si>
  <si>
    <t>TERMINAL DE VENTILAÇÃO, PVC, SÉRIE NORMAL, ESGOTO PREDIAL, DN 50 MM, JUNTA SOLDÁVEL, FORNECIDO E INSTALADO EM PRUMADA DE ESGOTO SANITÁRIO OU VENTILAÇÃO. AF_08/2022</t>
  </si>
  <si>
    <t>14.3.13</t>
  </si>
  <si>
    <t>TERMINAL DE VENTILAÇÃO, PVC, SÉRIE NORMAL, ESGOTO PREDIAL, DN 75 MM, JUNTA SOLDÁVEL, FORNECIDO E INSTALADO EM PRUMADA DE ESGOTO SANITÁRIO OU VENTILAÇÃO. AF_08/2022</t>
  </si>
  <si>
    <t>14.3.14</t>
  </si>
  <si>
    <t>FNDE 214</t>
  </si>
  <si>
    <t>TÊ, PVC, SERIE R, ÁGUA PLUVIAL, DN 100 X 50 MM, JUNTA ELÁSTICA, FORNECIDO E INSTALADO EM CONDUTORES VERTICAIS DE ÁGUAS PLUVIAIS</t>
  </si>
  <si>
    <t>14.3.15</t>
  </si>
  <si>
    <t>TÊ, PVC, SERIE R, ÁGUA PLUVIAL, DN 100 X 75 MM, JUNTA ELÁSTICA, FORNECIDO E INSTALADO EM CONDUTORES VERTICAIS DE ÁGUAS PLUVIAIS. AF_06/2022</t>
  </si>
  <si>
    <t>14.3.16</t>
  </si>
  <si>
    <t>TE, PVC, SERIE NORMAL, ESGOTO PREDIAL, DN 50 X 50 MM, JUNTA ELÁSTICA, FORNECIDO E INSTALADO EM RAMAL DE DESCARGA OU RAMAL DE ESGOTO SANITÁRIO. AF_08/2022</t>
  </si>
  <si>
    <t>14.3.17</t>
  </si>
  <si>
    <t>TÊ, PVC, SERIE R, ÁGUA PLUVIAL, DN 75 X 75 MM, JUNTA ELÁSTICA, FORNECIDO E INSTALADO EM CONDUTORES VERTICAIS DE ÁGUAS PLUVIAIS. AF_06/2022</t>
  </si>
  <si>
    <t>15</t>
  </si>
  <si>
    <t>LOUÇAS, ACESSÓRIOS E METAIS</t>
  </si>
  <si>
    <t>15.1</t>
  </si>
  <si>
    <t>VASO SANITARIO SIFONADO CONVENCIONAL COM LOUÇA BRANCA, INCLUSO CONJUNTO DE LIGAÇÃO PARA BACIA SANITÁRIA AJUSTÁVEL - FORNECIMENTO E INSTALAÇÃO. AF_10/2016</t>
  </si>
  <si>
    <t>15.2</t>
  </si>
  <si>
    <t>FNDE 215</t>
  </si>
  <si>
    <t>VÁLVULA DE DESCARGA METÁLICA, DUPLO ACIONAMENTO ECO, BASE 1 1/2", ACABAMENTO METALICO CROMADO - FORNECIMENTO E INSTALAÇÃO</t>
  </si>
  <si>
    <t>15.3</t>
  </si>
  <si>
    <t>ASSENTO SANITÁRIO CONVENCIONAL - FORNECIMENTO E INSTALACAO. AF_01/2020</t>
  </si>
  <si>
    <t>15.4</t>
  </si>
  <si>
    <t>MICTÓRIO SIFONADO LOUÇA BRANCA - PADRÃO MÉDIO - FORNECIMENTO E INSTALAÇÃO. AF_01/2020</t>
  </si>
  <si>
    <t>15.5</t>
  </si>
  <si>
    <t>FNDE 117</t>
  </si>
  <si>
    <t>SIFÃO PARA MICTÓRIO, DECA 1681, 1 X 2", ACABAMENTO CROMODADO E SIMILAR</t>
  </si>
  <si>
    <t>15.6</t>
  </si>
  <si>
    <t>CUBA DE EMBUTIR OVAL EM LOUÇA BRANCA, 35 X 50CM OU EQUIVALENTE, INCLUSO VÁLVULA EM METAL CROMADO E SIFÃO FLEXÍVEL EM PVC - FORNECIMENTO E INSTALAÇÃO. AF_01/2020</t>
  </si>
  <si>
    <t>15.7</t>
  </si>
  <si>
    <t>FNDE 216</t>
  </si>
  <si>
    <t>CUBA DE EMBUTIR RETANGULAR DE AÇO INOXIDÁVEL, 40 X 34 X 14 CM - FORNECIMENTO E INSTALAÇÃO</t>
  </si>
  <si>
    <t>15.8</t>
  </si>
  <si>
    <t>FNDE 217</t>
  </si>
  <si>
    <t>CUBA DE EMBUTIR RETANGULAR DE AÇO INOXIDÁVEL, 50 X 40 X 20 CM - FORNECIMENTO E INSTALAÇÃO</t>
  </si>
  <si>
    <t>15.9</t>
  </si>
  <si>
    <t>FNDE 218</t>
  </si>
  <si>
    <t>CUBA DE EMBUTIR RETANGULAR DE AÇO INOXIDÁVEL, 60 X 50 X 40 CM - FORNECIMENTO E INSTALAÇÃO</t>
  </si>
  <si>
    <t>15.10</t>
  </si>
  <si>
    <t>FNDE 219</t>
  </si>
  <si>
    <t>LAVATÓRIO DE CANTO, LOUÇA BRANCA SUSPENSO, 29,5 X 39CM OU EQUIVALENTE, PADRÃO POPULAR - FORNECIMENTO E INSTALAÇÃO</t>
  </si>
  <si>
    <t>15.11</t>
  </si>
  <si>
    <t>LAVATÓRIO LOUÇA BRANCA SUSPENSO, 29,5 X 39CM OU EQUIVALENTE, PADRÃO POPULAR - FORNECIMENTO E INSTALAÇÃO. AF_01/2020</t>
  </si>
  <si>
    <t>15.12</t>
  </si>
  <si>
    <t>FNDE 82</t>
  </si>
  <si>
    <t>LAVATÓRIO SOBREPOR, DECA OU EQUIVALENTE</t>
  </si>
  <si>
    <t>15.13</t>
  </si>
  <si>
    <t>FNDE 220</t>
  </si>
  <si>
    <t>TANQUE DE LOUÇA BRANCA COM COLUNA, 40L OU EQUIVALENTE - FORNECIMENTO E INSTALAÇÃO</t>
  </si>
  <si>
    <t>15.14</t>
  </si>
  <si>
    <t>CHUVEIRO ELÉTRICO COMUM CORPO PLÁSTICO, TIPO DUCHA - FORNECIMENTO E INSTALAÇÃO. AF_01/2020</t>
  </si>
  <si>
    <t>15.15</t>
  </si>
  <si>
    <t>FNDE 221</t>
  </si>
  <si>
    <t>PORTA PAPEL HIGIÊNICO, CONFORME PROJETO</t>
  </si>
  <si>
    <t>15.16</t>
  </si>
  <si>
    <t>FNDE 16</t>
  </si>
  <si>
    <t>PAPELEIRA PLASTICA TIPO DISPENSER PARA PAPEL HIGIENICO ROLAO</t>
  </si>
  <si>
    <t>15.17</t>
  </si>
  <si>
    <t>FNDE 17</t>
  </si>
  <si>
    <t>DUCHA / CHUVEIRO METALICO, DE PAREDE, ARTICULAVEL, COM DESVIADOR E DUCHA MANUAL</t>
  </si>
  <si>
    <t>15.18</t>
  </si>
  <si>
    <t>FNDE 14</t>
  </si>
  <si>
    <t>TORNEIRA ELETRICA DE PAREDE, BICA ALTA, PARA COZINHA, 5500 W (110/220 V)</t>
  </si>
  <si>
    <t>15.19</t>
  </si>
  <si>
    <t>FNDE 222</t>
  </si>
  <si>
    <t>TORNEIRA DE MESA BICA MÓVEL, CONFORME PROJETO</t>
  </si>
  <si>
    <t>15.20</t>
  </si>
  <si>
    <t>FNDE 223</t>
  </si>
  <si>
    <t>TORNEIRA DE PAREDE, CONFORME PROJETO</t>
  </si>
  <si>
    <t>15.21</t>
  </si>
  <si>
    <t>FNDE 224</t>
  </si>
  <si>
    <t>TORNEIRA CROMADA DE MESA, 1/2? OU 3/4?, PARA LAVATÓRIO, COM TEMPORIZADOR - FORNECIMENTO E INSTALAÇÃO.</t>
  </si>
  <si>
    <t>15.22</t>
  </si>
  <si>
    <t>FNDE 225</t>
  </si>
  <si>
    <t>TORNEIRA CROMADA DE MESA PARA LAVATORIO, TIPO MONOCOMANDO - ACIONAMENTO TIPO ALAVANCA</t>
  </si>
  <si>
    <t>15.23</t>
  </si>
  <si>
    <t>SABONETEIRA PLASTICA TIPO DISPENSER PARA SABONETE LIQUIDO COM RESERVATORIO 800 A 1500 ML, INCLUSO FIXAÇÃO. AF_01/2020</t>
  </si>
  <si>
    <t>15.24</t>
  </si>
  <si>
    <t>FNDE 15</t>
  </si>
  <si>
    <t>TOALHEIRO PLASTICO TIPO DISPENSER PARA PAPEL TOALHA INTERFOLHADO</t>
  </si>
  <si>
    <t>15.25</t>
  </si>
  <si>
    <t>FNDE 34</t>
  </si>
  <si>
    <t>CABIDE/GANCHO DE BANHEIRO SIMPLES EM METAL CROMADO</t>
  </si>
  <si>
    <t>15.26</t>
  </si>
  <si>
    <t>VÁLVULA EM METAL CROMADO 1.1/2" X 1.1/2" PARA TANQUE OU LAVATÓRIO, COM OU SEM LADRÃO - FORNECIMENTO E INSTALAÇÃO. AF_01/2020</t>
  </si>
  <si>
    <t>15.27</t>
  </si>
  <si>
    <t>VÁLVULA EM METAL CROMADO TIPO AMERICANA 3.1/2" X 1.1/2" PARA PIA - FORNECIMENTO E INSTALAÇÃO. AF_01/2020</t>
  </si>
  <si>
    <t>15.28</t>
  </si>
  <si>
    <t>SIFÃO DO TIPO FLEXÍVEL EM PVC 1  X 1.1/2  - FORNECIMENTO E INSTALAÇÃO. AF_01/2020</t>
  </si>
  <si>
    <t>15.29</t>
  </si>
  <si>
    <t>ENGATE FLEXÍVEL EM INOX, 1/2  X 40CM - FORNECIMENTO E INSTALAÇÃO. AF_01/2020</t>
  </si>
  <si>
    <t>15.30</t>
  </si>
  <si>
    <t>BARRA DE APOIO RETA, EM ACO INOX POLIDO, COMPRIMENTO 80 CM,  FIXADA NA PAREDE - FORNECIMENTO E INSTALAÇÃO. AF_01/2020</t>
  </si>
  <si>
    <t>15.31</t>
  </si>
  <si>
    <t>BARRA DE APOIO RETA, EM ACO INOX POLIDO, COMPRIMENTO 70 CM,  FIXADA NA PAREDE - FORNECIMENTO E INSTALAÇÃO. AF_01/2020</t>
  </si>
  <si>
    <t>15.32</t>
  </si>
  <si>
    <t>FNDE 226</t>
  </si>
  <si>
    <t>BARRA DE APOIO RETA, EM ACO INOX POLIDO, COMPRIMENTO 40CM, FIXADA NA PAREDE - FORNECIMENTO E INSTALAÇÃO</t>
  </si>
  <si>
    <t>15.33</t>
  </si>
  <si>
    <t>BARRA DE APOIO LATERAL ARTICULADA, COM TRAVA, EM ACO INOX POLIDO, FIXADA NA PAREDE - FORNECIMENTO E INSTALAÇÃO. AF_01/2020</t>
  </si>
  <si>
    <t>15.34</t>
  </si>
  <si>
    <t>BANCO ARTICULADO, EM ACO INOX, PARA PCD, FIXADO NA PAREDE - FORNECIMENTO E INSTALAÇÃO. AF_01/2020</t>
  </si>
  <si>
    <t>16</t>
  </si>
  <si>
    <t>INSTALAÇÃO DE GÁS COMBUSTÍVEL</t>
  </si>
  <si>
    <t>16.1</t>
  </si>
  <si>
    <t>TUBO DE AÇO GALVANIZADO COM COSTURA, CLASSE MÉDIA, CONEXÃO ROSQUEADA, DN 20 (3/4"), INSTALADO EM RAMAIS E SUB-RAMAIS DE GÁS - FORNECIMENTO E INSTALAÇÃO. AF_10/2020</t>
  </si>
  <si>
    <t>16.2</t>
  </si>
  <si>
    <t>CURVA 90 GRAUS, EM AÇO, CONEXÃO SOLDADA, DN 20 (3/4"), INSTALADO EM RAMAIS E SUB-RAMAIS DE GÁS - FORNECIMENTO E INSTALAÇÃO. AF_10/2020</t>
  </si>
  <si>
    <t>16.3</t>
  </si>
  <si>
    <t>TÊ, EM FERRO GALVANIZADO, CONEXÃO ROSQUEADA, DN 20 (3/4"), INSTALADO EM RAMAIS E SUB-RAMAIS DE GÁS - FORNECIMENTO E INSTALAÇÃO. AF_10/2020</t>
  </si>
  <si>
    <t>16.4</t>
  </si>
  <si>
    <t>CURVA EM COBRE, DN 15 MM, 45 GRAUS, SEM ANEL DE SOLDA, BOLSA X BOLSA, INSTALADO EM RAMAL DE DISTRIBUIÇÃO DE HIDRÁULICA PREDIAL - FORNECIMENTO E INSTALAÇÃO. AF_04/2022</t>
  </si>
  <si>
    <t>16.5</t>
  </si>
  <si>
    <t>FNDE 29</t>
  </si>
  <si>
    <t>REGULADOR DE ALTA PRESSÃO GLP</t>
  </si>
  <si>
    <t>16.6</t>
  </si>
  <si>
    <t>REGISTRO OU REGULADOR DE GÁS DE COZINHA - FORNECIMENTO E INSTALAÇÃO. AF_08/2021</t>
  </si>
  <si>
    <t>16.7</t>
  </si>
  <si>
    <t>VÁLVULA DE ESFERA BRUTA, BRONZE, ROSCÁVEL, 3/4'' - FORNECIMENTO E INSTALAÇÃO. AF_08/2021</t>
  </si>
  <si>
    <t>16.8</t>
  </si>
  <si>
    <t>FNDE 301</t>
  </si>
  <si>
    <t>CAP OU TAMPAO DE FERRO GALVANIZADO, COM ROSCA BSP, DE 3/4"</t>
  </si>
  <si>
    <t>16.9</t>
  </si>
  <si>
    <t>FNDE 302</t>
  </si>
  <si>
    <t>REQUADRO EM ALUMÍNIO TIPO VENEZIANA COM GUARNIÇÃO, FIXAÇÃO COM PARAFUSOS - FORNECIMENTO E INSTALAÇÃO.</t>
  </si>
  <si>
    <t>17</t>
  </si>
  <si>
    <t>SISTEMA DE PROTEÇÃO CONTRA INCÊNDIO</t>
  </si>
  <si>
    <t>17.1</t>
  </si>
  <si>
    <t>EXTINTORES</t>
  </si>
  <si>
    <t>17.1.1</t>
  </si>
  <si>
    <t>EXTINTOR DE INCÊNDIO PORTÁTIL COM CARGA DE PQS DE 6 KG, CLASSE BC - FORNECIMENTO E INSTALAÇÃO. AF_10/2020_PE</t>
  </si>
  <si>
    <t>17.1.2</t>
  </si>
  <si>
    <t>EXTINTOR DE INCÊNDIO PORTÁTIL COM CARGA DE CO2 DE 6 KG, CLASSE BC - FORNECIMENTO E INSTALAÇÃO. AF_10/2020_PE</t>
  </si>
  <si>
    <t>17.2</t>
  </si>
  <si>
    <t>17.2.1</t>
  </si>
  <si>
    <t>COTOVELO 90 GRAUS, EM FERRO GALVANIZADO, CONEXÃO ROSQUEADA, DN 65 (2 1/2"), INSTALADO EM RESERVAÇÃO DE ÁGUA DE EDIFICAÇÃO QUE POSSUA RESERVATÓRIO DE FIBRA/FIBROCIMENTO - FORNECIMENTO E INSTALAÇÃO. AF_06/2016</t>
  </si>
  <si>
    <t>17.2.2</t>
  </si>
  <si>
    <t>CURVA 90 GRAUS, EM AÇO, CONEXÃO SOLDADA, DN 65 (2 1/2"), INSTALADO EM REDE DE ALIMENTAÇÃO PARA HIDRANTE - FORNECIMENTO E INSTALAÇÃO. AF_10/2020</t>
  </si>
  <si>
    <t>17.2.3</t>
  </si>
  <si>
    <t>NIPLE, EM FERRO GALVANIZADO, DN 65 (2 1/2"), CONEXÃO ROSQUEADA, INSTALADO EM REDE DE ALIMENTAÇÃO PARA HIDRANTE - FORNECIMENTO E INSTALAÇÃO. AF_10/2020</t>
  </si>
  <si>
    <t>17.2.4</t>
  </si>
  <si>
    <t>TUBO DE AÇO GALVANIZADO COM COSTURA, CLASSE MÉDIA, DN 65 (2 1/2"), CONEXÃO ROSQUEADA, INSTALADO EM REDE DE ALIMENTAÇÃO PARA HIDRANTE - FORNECIMENTO E INSTALAÇÃO. AF_10/2020</t>
  </si>
  <si>
    <t>17.2.5</t>
  </si>
  <si>
    <t>TÊ, EM FERRO GALVANIZADO, CONEXÃO ROSQUEADA, DN 65 (2 1/2"), INSTALADO EM REDE DE ALIMENTAÇÃO PARA HIDRANTE - FORNECIMENTO E INSTALAÇÃO. AF_10/2020</t>
  </si>
  <si>
    <t>17.2.6</t>
  </si>
  <si>
    <t>UNIÃO, EM FERRO GALVANIZADO, DN 65 (2 1/2"), CONEXÃO ROSQUEADA, INSTALADO EM REDE DE ALIMENTAÇÃO PARA HIDRANTE - FORNECIMENTO E INSTALAÇÃO. AF_10/2020</t>
  </si>
  <si>
    <t>17.2.7</t>
  </si>
  <si>
    <t>ADAPTADOR COM FLANGES LIVRES, PVC, SOLDÁVEL LONGO, DN 75 MM X 2 1/2 , INSTALADO EM RESERVAÇÃO DE ÁGUA DE EDIFICAÇÃO QUE POSSUA RESERVATÓRIO DE FIBRA/FIBROCIMENTO   FORNECIMENTO E INSTALAÇÃO. AF_06/2016</t>
  </si>
  <si>
    <t>17.3</t>
  </si>
  <si>
    <t>17.3.1</t>
  </si>
  <si>
    <t>17.3.2</t>
  </si>
  <si>
    <t>VÁLVULA DE RETENÇÃO HORIZONTAL, DE BRONZE, ROSCÁVEL, 2 1/2" - FORNECIMENTO E INSTALAÇÃO. AF_08/2021</t>
  </si>
  <si>
    <t>17.3.3</t>
  </si>
  <si>
    <t>FNDE 242</t>
  </si>
  <si>
    <t>BOMBA CENTRÍFUGA, TRIFÁSICA, 6 CV, HM 30 A 40 M, Q 26,36 M3/H - FORNECIMENTO E INSTALAÇÃO.</t>
  </si>
  <si>
    <t>17.3.4</t>
  </si>
  <si>
    <t>FNDE 94</t>
  </si>
  <si>
    <t>ELETRODUTO EM ACO ZINCADO OU GALVANIZADO DN=3/4", APARENTE - FORNECIMENTO E INSTALAÇÃO.</t>
  </si>
  <si>
    <t>17.3.5</t>
  </si>
  <si>
    <t>CABO DE COBRE FLEXÍVEL ISOLADO, 1,5 MM², ANTI-CHAMA 450/750 V, PARA CIRCUITOS TERMINAIS - FORNECIMENTO E INSTALAÇÃO. AF_03/2023</t>
  </si>
  <si>
    <t>17.3.6</t>
  </si>
  <si>
    <t>CAIXA RETANGULAR 4" X 2" MÉDIA (1,30 M DO PISO), PVC, INSTALADA EM PAREDE - FORNECIMENTO E INSTALAÇÃO. AF_03/2023</t>
  </si>
  <si>
    <t>17.3.7</t>
  </si>
  <si>
    <t>CAIXA RETANGULAR 4" X 4" MÉDIA (1,30 M DO PISO), PVC, INSTALADA EM PAREDE - FORNECIMENTO E INSTALAÇÃO. AF_03/2023</t>
  </si>
  <si>
    <t>17.3.8</t>
  </si>
  <si>
    <t>MANÔMETRO 0 A 200 PSI (0 A 14 KGF/CM2), D = 50MM - FORNECIMENTO E INSTALAÇÃO. AF_10/2020</t>
  </si>
  <si>
    <t>17.3.9</t>
  </si>
  <si>
    <t>CABO DE COBRE FLEXÍVEL ISOLADO, 2,5 MM², ANTI-CHAMA 450/750 V, PARA CIRCUITOS TERMINAIS - FORNECIMENTO E INSTALAÇÃO. AF_03/2023</t>
  </si>
  <si>
    <t>17.3.10</t>
  </si>
  <si>
    <t>FNDE 67</t>
  </si>
  <si>
    <t>CENTRAL ALARME ENDEREÇAVEL</t>
  </si>
  <si>
    <t>17.4</t>
  </si>
  <si>
    <t>HIDRANTES</t>
  </si>
  <si>
    <t>17.4.1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</si>
  <si>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</si>
  <si>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17.4.2</t>
  </si>
  <si>
    <t>TAMPA PARA CAIXA TIPO R1, EM FERRO FUNDIDO, DIMENSÕES INTERNAS: 0,40 X 0,60 M - FORNECIMENTO E INSTALAÇÃO. AF_12/2020</t>
  </si>
  <si>
    <t>17.4.3</t>
  </si>
  <si>
    <t>17.4.4</t>
  </si>
  <si>
    <t>HIDRANTE SUBTERRÂNEO PREDIAL (COM CURVA LONGA E CAIXA), DN 75 MM - FORNECIMENTO E INSTALAÇÃO. AF_10/2020</t>
  </si>
  <si>
    <t>17.5</t>
  </si>
  <si>
    <t>SINALIZAÇÕES</t>
  </si>
  <si>
    <t>17.5.1</t>
  </si>
  <si>
    <t>LUMINÁRIA DE EMERGÊNCIA, COM 30 LÂMPADAS LED DE 2 W, SEM REATOR - FORNECIMENTO E INSTALAÇÃO. AF_02/2020</t>
  </si>
  <si>
    <t>17.5.2</t>
  </si>
  <si>
    <t>PINTURA DE SINALIZAÇÃO VERTICAL DE SEGURANÇA, FAIXAS AMARELA E PRETA, APLICAÇÃO MANUAL, 2 DEMÃOS. AF_05/2021</t>
  </si>
  <si>
    <t>17.5.3</t>
  </si>
  <si>
    <t>FNDE 303</t>
  </si>
  <si>
    <t>SINALIZAÇÃO COM PLACA INDICATIVA FIXADA NA ESTRUTURA.</t>
  </si>
  <si>
    <t>18</t>
  </si>
  <si>
    <t>INSTALAÇÃO ELÉTRICA - 110V</t>
  </si>
  <si>
    <t>18.1</t>
  </si>
  <si>
    <t>QUADROS</t>
  </si>
  <si>
    <t>18.1.1</t>
  </si>
  <si>
    <t>QUADRO DE DISTRIBUIÇÃO DE ENERGIA EM CHAPA DE AÇO GALVANIZADO, DE EMBUTIR, COM BARRAMENTO TRIFÁSICO, PARA 18 DISJUNTORES DIN 100A - FORNECIMENTO E INSTALAÇÃO. AF_10/2020</t>
  </si>
  <si>
    <t>18.1.2</t>
  </si>
  <si>
    <t>QUADRO DE DISTRIBUIÇÃO DE ENERGIA EM CHAPA DE AÇO GALVANIZADO, DE EMBUTIR, COM BARRAMENTO TRIFÁSICO, PARA 24 DISJUNTORES DIN 100A - FORNECIMENTO E INSTALAÇÃO. AF_10/2020</t>
  </si>
  <si>
    <t>18.1.3</t>
  </si>
  <si>
    <t>FNDE 383</t>
  </si>
  <si>
    <t>QUADRO DE DISTRIBUIÇÃO DE ENERGIA EM CHAPA DE AÇO GALVANIZADO, DE EMBUTIR, COM BARRAMENTO TRIFÁSICO, PARA 46 DISJUNTORES DIN 100A - FORNECIMENTO E INSTALAÇÃO.</t>
  </si>
  <si>
    <t>18.1.4</t>
  </si>
  <si>
    <t>QUADRO DE DISTRIBUIÇÃO DE ENERGIA EM CHAPA DE AÇO GALVANIZADO, DE SOBREPOR, COM BARRAMENTO TRIFÁSICO, PARA 18 DISJUNTORES DIN 100A - FORNECIMENTO E INSTALAÇÃO. AF_10/2020</t>
  </si>
  <si>
    <t>18.1.5</t>
  </si>
  <si>
    <t>FNDE 304</t>
  </si>
  <si>
    <t>QUADRO DE DISTRIBUIÇÃO DE ENERGIA EM CHAPA DE AÇO GALVANIZADO, DE EMBUTIR, COM BARRAMENTO TRIFÁSICO, PARA 50 DISJUNTORES DIN 225A - FORNECIMENTO E INSTALAÇÃO.</t>
  </si>
  <si>
    <t>18.1.6</t>
  </si>
  <si>
    <t>QUADRO DE MEDIÇÃO GERAL DE ENERGIA PARA 1 MEDIDOR DE SOBREPOR - FORNECIMENTO E INSTALAÇÃO. AF_10/2020</t>
  </si>
  <si>
    <t>18.2</t>
  </si>
  <si>
    <t>DISJUNTORES</t>
  </si>
  <si>
    <t>18.2.1</t>
  </si>
  <si>
    <t>DISJUNTOR MONOPOLAR TIPO DIN, CORRENTE NOMINAL DE 10A - FORNECIMENTO E INSTALAÇÃO. AF_10/2020</t>
  </si>
  <si>
    <t>18.2.2</t>
  </si>
  <si>
    <t>DISJUNTOR MONOPOLAR TIPO DIN, CORRENTE NOMINAL DE 16A - FORNECIMENTO E INSTALAÇÃO. AF_10/2020</t>
  </si>
  <si>
    <t>18.2.3</t>
  </si>
  <si>
    <t>DISJUNTOR MONOPOLAR TIPO DIN, CORRENTE NOMINAL DE 20A - FORNECIMENTO E INSTALAÇÃO. AF_10/2020</t>
  </si>
  <si>
    <t>18.2.4</t>
  </si>
  <si>
    <t>DISJUNTOR MONOPOLAR TIPO DIN, CORRENTE NOMINAL DE 25A - FORNECIMENTO E INSTALAÇÃO. AF_10/2020</t>
  </si>
  <si>
    <t>18.2.5</t>
  </si>
  <si>
    <t>DISJUNTOR BIPOLAR TIPO DIN, CORRENTE NOMINAL DE 10A - FORNECIMENTO E INSTALAÇÃO. AF_10/2020</t>
  </si>
  <si>
    <t>18.2.6</t>
  </si>
  <si>
    <t>DISJUNTOR TRIPOLAR TIPO DIN, CORRENTE NOMINAL DE 10A - FORNECIMENTO E INSTALAÇÃO. AF_10/2020</t>
  </si>
  <si>
    <t>18.2.7</t>
  </si>
  <si>
    <t>DISJUNTOR TRIPOLAR TIPO DIN, CORRENTE NOMINAL DE 16A - FORNECIMENTO E INSTALAÇÃO. AF_10/2020</t>
  </si>
  <si>
    <t>18.2.8</t>
  </si>
  <si>
    <t>DISJUNTOR TRIPOLAR TIPO DIN, CORRENTE NOMINAL DE 32A - FORNECIMENTO E INSTALAÇÃO. AF_10/2020</t>
  </si>
  <si>
    <t>18.2.9</t>
  </si>
  <si>
    <t>DISJUNTOR TRIPOLAR TIPO NEMA, CORRENTE NOMINAL DE 60 ATÉ 100A - FORNECIMENTO E INSTALAÇÃO. AF_10/2020</t>
  </si>
  <si>
    <t>18.2.10</t>
  </si>
  <si>
    <t>DISJUNTOR TERMOMAGNÉTICO TRIPOLAR , CORRENTE NOMINAL DE 200A - FORNECIMENTO E INSTALAÇÃO. AF_10/2020</t>
  </si>
  <si>
    <t>18.2.11</t>
  </si>
  <si>
    <t>DISJUNTOR TERMOMAGNÉTICO TRIPOLAR , CORRENTE NOMINAL DE 400A - FORNECIMENTO E INSTALAÇÃO. AF_10/2020</t>
  </si>
  <si>
    <t>18.2.12</t>
  </si>
  <si>
    <t>FNDE 86</t>
  </si>
  <si>
    <t>DISJUNTOR BIPOLAR TIPO DR, CORRENTE NOMINAL DE 25A - 30mA</t>
  </si>
  <si>
    <t>18.2.13</t>
  </si>
  <si>
    <t>DISJUNTOR TETRAPOLAR TIPO DR, CORRENTE NOMINAL DE 25A - 30mA</t>
  </si>
  <si>
    <t>18.2.14</t>
  </si>
  <si>
    <t>FNDE 88</t>
  </si>
  <si>
    <t>DISPOSITIVO CONTRA SURTO - DPS 40 kA</t>
  </si>
  <si>
    <t>18.2.15</t>
  </si>
  <si>
    <t>FNDE 89</t>
  </si>
  <si>
    <t>DISPOSITIVO CONTRA SURTO - DPS 80 kA</t>
  </si>
  <si>
    <t>18.2.16</t>
  </si>
  <si>
    <t>DISJUNTOR BIPOLAR TIPO DIN, CORRENTE NOMINAL DE 16A - FORNECIMENTO E INSTALAÇÃO. AF_10/2020</t>
  </si>
  <si>
    <t>18.2.17</t>
  </si>
  <si>
    <t>DISJUNTOR BIPOLAR TIPO DIN, CORRENTE NOMINAL DE 20A - FORNECIMENTO E INSTALAÇÃO. AF_10/2020</t>
  </si>
  <si>
    <t>18.2.18</t>
  </si>
  <si>
    <t>DISJUNTOR BIPOLAR TIPO DIN, CORRENTE NOMINAL DE 40A - FORNECIMENTO E INSTALAÇÃO. AF_10/2020</t>
  </si>
  <si>
    <t>18.2.19</t>
  </si>
  <si>
    <t>DISJUNTOR BIPOLAR TIPO DIN, CORRENTE NOMINAL DE 25A - FORNECIMENTO E INSTALAÇÃO. AF_10/2020</t>
  </si>
  <si>
    <t>18.2.20</t>
  </si>
  <si>
    <t>FNDE 393</t>
  </si>
  <si>
    <t>DISJUNTOR TETRAPOLAR TIPO DR, CORRENTE NOMINAL DE 125A - 30mA</t>
  </si>
  <si>
    <t>18.2.21</t>
  </si>
  <si>
    <t>FNDE 87</t>
  </si>
  <si>
    <t>DISJUNTOR BIPOLAR TIPO DR, CORRENTE NOMINAL DE 40A - 30mA</t>
  </si>
  <si>
    <t>18.2.22</t>
  </si>
  <si>
    <t>DISJUNTOR TRIPOLAR TIPO DIN, CORRENTE NOMINAL DE 40A - FORNECIMENTO E INSTALAÇÃO. AF_10/2020</t>
  </si>
  <si>
    <t>18.2.23</t>
  </si>
  <si>
    <t>DISJUNTOR TERMOMAGNÉTICO TRIPOLAR , CORRENTE NOMINAL DE 125A - FORNECIMENTO E INSTALAÇÃO. AF_10/2020</t>
  </si>
  <si>
    <t>18.2.24</t>
  </si>
  <si>
    <t>DISJUNTOR TERMOMAGNÉTICO TRIPOLAR , CORRENTE NOMINAL DE 600A - FORNECIMENTO E INSTALAÇÃO. AF_10/2020</t>
  </si>
  <si>
    <t>18.3</t>
  </si>
  <si>
    <t>ELETRODUTO E ACESSÓRIOS</t>
  </si>
  <si>
    <t>18.3.1</t>
  </si>
  <si>
    <t>ELETRODUTO FLEXÍVEL CORRUGADO, PVC, DN 25 MM (3/4"), PARA CIRCUITOS TERMINAIS, INSTALADO EM FORRO - FORNECIMENTO E INSTALAÇÃO. AF_03/2023</t>
  </si>
  <si>
    <t>18.3.2</t>
  </si>
  <si>
    <t>ELETRODUTO FLEXÍVEL CORRUGADO, PVC, DN 32 MM (1"), PARA CIRCUITOS TERMINAIS, INSTALADO EM FORRO - FORNECIMENTO E INSTALAÇÃO. AF_03/2023</t>
  </si>
  <si>
    <t>18.3.3</t>
  </si>
  <si>
    <t>ELETRODUTO FLEXÍVEL CORRUGADO, PEAD, DN 40 MM (1 1/4"), PARA CIRCUITOS TERMINAIS, INSTALADO EM PAREDE - FORNECIMENTO E INSTALAÇÃO. AF_03/2023</t>
  </si>
  <si>
    <t>18.3.4</t>
  </si>
  <si>
    <t>ELETRODUTO RÍGIDO ROSCÁVEL, PVC, DN 20 MM (1/2"), PARA CIRCUITOS TERMINAIS, INSTALADO EM LAJE - FORNECIMENTO E INSTALAÇÃO. AF_03/2023</t>
  </si>
  <si>
    <t>18.3.5</t>
  </si>
  <si>
    <t>FNDE 90</t>
  </si>
  <si>
    <t>ELETRODUTO RIGIDO, EM ACO ZINCADO OU GALVANIZADO, TIPO PESADO, DN=1", APARENTE - FORNECIMENTO E INSTALAÇÃO.</t>
  </si>
  <si>
    <t>18.3.6</t>
  </si>
  <si>
    <t>FNDE 91</t>
  </si>
  <si>
    <t>ELETRODUTO EM ACO ZINCADO OU GALVANIZADO DN=1 1/2", APARENTE - FORNECIMENTO E INSTALAÇÃO.</t>
  </si>
  <si>
    <t>18.3.7</t>
  </si>
  <si>
    <t>FNDE 92</t>
  </si>
  <si>
    <t>ELETRODUTO EM ACO ZINCADO OU GALVANIZADO DN=1 1/4", APARENTE - FORNECIMENTO E INSTALAÇÃO.</t>
  </si>
  <si>
    <t>18.3.8</t>
  </si>
  <si>
    <t>FNDE 93</t>
  </si>
  <si>
    <t>ELETRODUTO EM ACO ZINCADO OU GALVANIZADO DN=2", APARENTE - FORNECIMENTO E INSTALAÇÃO.</t>
  </si>
  <si>
    <t>18.3.9</t>
  </si>
  <si>
    <t>18.3.10</t>
  </si>
  <si>
    <t>FNDE 95</t>
  </si>
  <si>
    <t>ELETRODUTO EM ACO ZINCADO OU GALVANIZADO DN=4", APARENTE - FORNECIMENTO E INSTALAÇÃO.</t>
  </si>
  <si>
    <t>18.3.11</t>
  </si>
  <si>
    <t>CAIXA ENTERRADA ELÉTRICA RETANGULAR, EM ALVENARIA COM TIJOLOS CERÂMICOS MACIÇOS, FUNDO COM BRITA, DIMENSÕES INTERNAS: 0,3X0,3X0,3 M. AF_12/2020</t>
  </si>
  <si>
    <t>18.3.12</t>
  </si>
  <si>
    <t>CAIXA ENTERRADA ELÉTRICA RETANGULAR, EM ALVENARIA COM TIJOLOS CERÂMICOS MACIÇOS, FUNDO COM BRITA, DIMENSÕES INTERNAS: 0,4X0,4X0,4 M. AF_12/2020</t>
  </si>
  <si>
    <t>18.3.13</t>
  </si>
  <si>
    <t>18.3.14</t>
  </si>
  <si>
    <t>CAIXA OCTOGONAL 3" X 3", PVC, INSTALADA EM LAJE - FORNECIMENTO E INSTALAÇÃO. AF_03/2023</t>
  </si>
  <si>
    <t>18.3.15</t>
  </si>
  <si>
    <t>LUVA, EM FERRO GALVANIZADO, CONEXÃO ROSQUEADA, DN 25 (1"), INSTALADO EM REDE DE ALIMENTAÇÃO PARA SPRINKLER - FORNECIMENTO E INSTALAÇÃO. AF_10/2020</t>
  </si>
  <si>
    <t>18.3.16</t>
  </si>
  <si>
    <t>LUVA, EM FERRO GALVANIZADO, CONEXÃO ROSQUEADA, DN 40 (1 1/2"), INSTALADO EM REDE DE ALIMENTAÇÃO PARA SPRINKLER - FORNECIMENTO E INSTALAÇÃO. AF_10/2020</t>
  </si>
  <si>
    <t>18.3.17</t>
  </si>
  <si>
    <t>LUVA, EM FERRO GALVANIZADO, CONEXÃO ROSQUEADA, DN 32 (1 1/4"), INSTALADO EM REDE DE ALIMENTAÇÃO PARA SPRINKLER - FORNECIMENTO E INSTALAÇÃO. AF_10/2020</t>
  </si>
  <si>
    <t>18.3.18</t>
  </si>
  <si>
    <t>LUVA, EM FERRO GALVANIZADO, CONEXÃO ROSQUEADA, DN 15 (1/2"), INSTALADO EM RAMAIS E SUB-RAMAIS DE GÁS - FORNECIMENTO E INSTALAÇÃO. AF_10/2020</t>
  </si>
  <si>
    <t>18.3.19</t>
  </si>
  <si>
    <t>LUVA, EM FERRO GALVANIZADO, CONEXÃO ROSQUEADA, DN 50 (2"), INSTALADO EM REDE DE ALIMENTAÇÃO PARA SPRINKLER - FORNECIMENTO E INSTALAÇÃO. AF_10/2020</t>
  </si>
  <si>
    <t>18.3.20</t>
  </si>
  <si>
    <t>LUVA, EM FERRO GALVANIZADO, CONEXÃO ROSQUEADA, DN 80 (3"), INSTALADO EM REDE DE ALIMENTAÇÃO PARA SPRINKLER - FORNECIMENTO E INSTALAÇÃO. AF_10/2020</t>
  </si>
  <si>
    <t>18.3.21</t>
  </si>
  <si>
    <t>CONDULETE DE ALUMÍNIO, TIPO T, PARA ELETRODUTO DE AÇO GALVANIZADO DN 20 MM (3/4''), APARENTE - FORNECIMENTO E INSTALAÇÃO. AF_10/2022</t>
  </si>
  <si>
    <t>18.3.22</t>
  </si>
  <si>
    <t>CONDULETE DE ALUMÍNIO, TIPO LR, PARA ELETRODUTO DE AÇO GALVANIZADO DN 20 MM (3/4''), APARENTE - FORNECIMENTO E INSTALAÇÃO. AF_10/2022</t>
  </si>
  <si>
    <t>18.4</t>
  </si>
  <si>
    <t>CABOS E FIOS CONDUTORES</t>
  </si>
  <si>
    <t>18.4.1</t>
  </si>
  <si>
    <t>18.4.2</t>
  </si>
  <si>
    <t>CABO DE COBRE FLEXÍVEL ISOLADO, 4 MM², ANTI-CHAMA 450/750 V, PARA CIRCUITOS TERMINAIS - FORNECIMENTO E INSTALAÇÃO. AF_03/2023</t>
  </si>
  <si>
    <t>18.4.3</t>
  </si>
  <si>
    <t>CABO DE COBRE FLEXÍVEL ISOLADO, 6 MM², ANTI-CHAMA 450/750 V, PARA CIRCUITOS TERMINAIS - FORNECIMENTO E INSTALAÇÃO. AF_03/2023</t>
  </si>
  <si>
    <t>18.4.4</t>
  </si>
  <si>
    <t>CABO DE COBRE FLEXÍVEL ISOLADO, 10 MM², ANTI-CHAMA 450/750 V, PARA CIRCUITOS TERMINAIS - FORNECIMENTO E INSTALAÇÃO. AF_03/2023</t>
  </si>
  <si>
    <t>18.4.5</t>
  </si>
  <si>
    <t>CABO DE COBRE FLEXÍVEL ISOLADO, 4 MM², ANTI-CHAMA 0,6/1,0 KV, PARA CIRCUITOS TERMINAIS - FORNECIMENTO E INSTALAÇÃO. AF_03/2023</t>
  </si>
  <si>
    <t>18.4.6</t>
  </si>
  <si>
    <t>CABO DE COBRE FLEXÍVEL ISOLADO, 10 MM², ANTI-CHAMA 0,6/1,0 KV, PARA DISTRIBUIÇÃO - FORNECIMENTO E INSTALAÇÃO. AF_10/2020</t>
  </si>
  <si>
    <t>18.4.7</t>
  </si>
  <si>
    <t>CABO DE COBRE FLEXÍVEL ISOLADO, 16 MM², ANTI-CHAMA 0,6/1,0 KV, PARA DISTRIBUIÇÃO - FORNECIMENTO E INSTALAÇÃO. AF_10/2020</t>
  </si>
  <si>
    <t>18.4.8</t>
  </si>
  <si>
    <t>CABO DE COBRE FLEXÍVEL ISOLADO, 25 MM², ANTI-CHAMA 0,6/1,0 KV, PARA REDE ENTERRADA DE DISTRIBUIÇÃO DE ENERGIA ELÉTRICA - FORNECIMENTO E INSTALAÇÃO. AF_12/2021</t>
  </si>
  <si>
    <t>18.4.9</t>
  </si>
  <si>
    <t>CABO DE COBRE FLEXÍVEL ISOLADO, 35 MM², ANTI-CHAMA 0,6/1,0 KV, PARA REDE ENTERRADA DE DISTRIBUIÇÃO DE ENERGIA ELÉTRICA - FORNECIMENTO E INSTALAÇÃO. AF_12/2021</t>
  </si>
  <si>
    <t>18.4.10</t>
  </si>
  <si>
    <t>CABO DE COBRE FLEXÍVEL ISOLADO, 50 MM², ANTI-CHAMA 0,6/1,0 KV, PARA REDE ENTERRADA DE DISTRIBUIÇÃO DE ENERGIA ELÉTRICA - FORNECIMENTO E INSTALAÇÃO. AF_12/2021</t>
  </si>
  <si>
    <t>18.4.11</t>
  </si>
  <si>
    <t>CABO DE COBRE FLEXÍVEL ISOLADO, 95 MM², ANTI-CHAMA 0,6/1,0 KV, PARA REDE ENTERRADA DE DISTRIBUIÇÃO DE ENERGIA ELÉTRICA - FORNECIMENTO E INSTALAÇÃO. AF_12/2021</t>
  </si>
  <si>
    <t>18.4.12</t>
  </si>
  <si>
    <t>CABO DE COBRE FLEXÍVEL ISOLADO, 120 MM², ANTI-CHAMA 0,6/1,0 KV, PARA REDE ENTERRADA DE DISTRIBUIÇÃO DE ENERGIA ELÉTRICA - FORNECIMENTO E INSTALAÇÃO. AF_12/2021</t>
  </si>
  <si>
    <t>18.4.13</t>
  </si>
  <si>
    <t>CABO DE COBRE FLEXÍVEL ISOLADO, 185 MM², ANTI-CHAMA 0,6/1,0 KV, PARA REDE ENTERRADA DE DISTRIBUIÇÃO DE ENERGIA ELÉTRICA - FORNECIMENTO E INSTALAÇÃO. AF_12/2021</t>
  </si>
  <si>
    <t>18.4.14</t>
  </si>
  <si>
    <t>CABO DE COBRE FLEXÍVEL ISOLADO, 240 MM², ANTI-CHAMA 0,6/1,0 KV, PARA REDE ENTERRADA DE DISTRIBUIÇÃO DE ENERGIA ELÉTRICA - FORNECIMENTO E INSTALAÇÃO. AF_12/2021</t>
  </si>
  <si>
    <t>18.4.15</t>
  </si>
  <si>
    <t>CABO DE COBRE FLEXÍVEL ISOLADO, 300 MM², ANTI-CHAMA 0,6/1,0 KV, PARA REDE ENTERRADA DE DISTRIBUIÇÃO DE ENERGIA ELÉTRICA - FORNECIMENTO E INSTALAÇÃO. AF_12/2021</t>
  </si>
  <si>
    <t>18.5</t>
  </si>
  <si>
    <t>ELETROCALHAS</t>
  </si>
  <si>
    <t>18.5.1</t>
  </si>
  <si>
    <t>FNDE 312</t>
  </si>
  <si>
    <t>ELETROCALHA LISA OU PERFURADA EM AÇO GALVANIZADO, LARGURA  100MM E ALTURA 50MM, INCLUSIVE EMENDA E FIXAÇÃO - FORNECIMENTO E INSTALAÇÃO.</t>
  </si>
  <si>
    <t>18.5.2</t>
  </si>
  <si>
    <t>FNDE 313</t>
  </si>
  <si>
    <t>ELETROCALHA LISA OU PERFURADA EM AÇO GALVANIZADO, LARGURA  150MM E ALTURA 100MM, INCLUSIVE EMENDA E FIXAÇÃO - FORNECIMENTO E INSTALAÇÃO.</t>
  </si>
  <si>
    <t>18.5.3</t>
  </si>
  <si>
    <t>FNDE 25</t>
  </si>
  <si>
    <t>ELETROCALHA LISA OU PERFURADA EM AÇO GALVANIZADO, LARGURA  50MM E ALTURA 50MM, INCLUSIVE EMENDA E FIXAÇÃO - FORNECIMENTO E INSTALAÇÃO.</t>
  </si>
  <si>
    <t>18.5.4</t>
  </si>
  <si>
    <t>FNDE 314</t>
  </si>
  <si>
    <t>ELETROCALHA LISA OU PERFURADA EM AÇO GALVANIZADO, LARGURA  150MM E ALTURA 50MM, INCLUSIVE EMENDA E FIXAÇÃO - FORNECIMENTO E INSTALAÇÃO.</t>
  </si>
  <si>
    <t>18.5.5</t>
  </si>
  <si>
    <t>SUPORTE PARA 2 ELETRODUTOS, ESPAÇADO A CADA 80 CM, EM PERFILADO COM COMPRIMENTO DE 25 CM FIXADO EM LAJE, POR METRO DE ELETRODUTO FIXADO. AF_09/2023</t>
  </si>
  <si>
    <t>18.6</t>
  </si>
  <si>
    <t>ILUMINAÇÃO E TOMADAS</t>
  </si>
  <si>
    <t>18.6.1</t>
  </si>
  <si>
    <t>TOMADA BAIXA DE EMBUTIR (1 MÓDULO), 2P+T 10 A, INCLUINDO SUPORTE E PLACA - FORNECIMENTO E INSTALAÇÃO. AF_03/2023</t>
  </si>
  <si>
    <t>18.6.2</t>
  </si>
  <si>
    <t>TOMADA BAIXA DE EMBUTIR (1 MÓDULO), 2P+T 20 A, INCLUINDO SUPORTE E PLACA - FORNECIMENTO E INSTALAÇÃO. AF_03/2023</t>
  </si>
  <si>
    <t>18.6.3</t>
  </si>
  <si>
    <t>INTERRUPTOR PARALELO (1 MÓDULO), 10A/250V, INCLUINDO SUPORTE E PLACA - FORNECIMENTO E INSTALAÇÃO. AF_03/2023</t>
  </si>
  <si>
    <t>18.6.4</t>
  </si>
  <si>
    <t>INTERRUPTOR PARALELO (1 MÓDULO) COM 1 TOMADA DE EMBUTIR 2P+T 10 A, INCLUINDO SUPORTE E PLACA - FORNECIMENTO E INSTALAÇÃO. AF_03/2023</t>
  </si>
  <si>
    <t>18.6.5</t>
  </si>
  <si>
    <t>INTERRUPTOR SIMPLES (1 MÓDULO), 10A/250V, INCLUINDO SUPORTE E PLACA - FORNECIMENTO E INSTALAÇÃO. AF_03/2023</t>
  </si>
  <si>
    <t>18.6.6</t>
  </si>
  <si>
    <t>INTERRUPTOR SIMPLES (2 MÓDULOS), 10A/250V, INCLUINDO SUPORTE E PLACA - FORNECIMENTO E INSTALAÇÃO. AF_03/2023</t>
  </si>
  <si>
    <t>18.6.7</t>
  </si>
  <si>
    <t>INTERRUPTOR SIMPLES (3 MÓDULOS), 10A/250V, INCLUINDO SUPORTE E PLACA - FORNECIMENTO E INSTALAÇÃO. AF_03/2023</t>
  </si>
  <si>
    <t>18.6.8</t>
  </si>
  <si>
    <t>INTERRUPTOR PARALELO (3 MÓDULOS), 10A/250V, INCLUINDO SUPORTE E PLACA - FORNECIMENTO E INSTALAÇÃO. AF_03/2023</t>
  </si>
  <si>
    <t>18.6.9</t>
  </si>
  <si>
    <t>FNDE 309</t>
  </si>
  <si>
    <t>ESPELHO / PLACA CEGA 4" X 2", PARA INSTALACAO DE TOMADAS E INTERRUPTORES</t>
  </si>
  <si>
    <t>18.6.10</t>
  </si>
  <si>
    <t>FNDE 96</t>
  </si>
  <si>
    <t>LUMINÁRIA DE EMBUTIR, COM LÂMPADA LED DE 18 W</t>
  </si>
  <si>
    <t>18.6.11</t>
  </si>
  <si>
    <t>FNDE 97</t>
  </si>
  <si>
    <t>LUMINÁRIA DE EMBUTIR, COM LÂMPADA LED DE 31 W</t>
  </si>
  <si>
    <t>18.6.12</t>
  </si>
  <si>
    <t>FNDE 308</t>
  </si>
  <si>
    <t>LUMINÁRIA DE EMBUTIR, COM LÂMPADA LED DE 39 W</t>
  </si>
  <si>
    <t>18.6.13</t>
  </si>
  <si>
    <t>LÂMPADA TUBULAR LED DE 18/20 W, BASE G13 - FORNECIMENTO E INSTALAÇÃO. AF_02/2020_PS</t>
  </si>
  <si>
    <t>18.6.14</t>
  </si>
  <si>
    <t>FNDE 98</t>
  </si>
  <si>
    <t>REFLETOR EM ALUMÍNIO, DE SUPORTE E ALÇA, COM LÂMPADA LED DE 200 W</t>
  </si>
  <si>
    <t>18.6.15</t>
  </si>
  <si>
    <t>LUMINÁRIA ARANDELA TIPO TARTARUGA, DE SOBREPOR, COM 1 LÂMPADA LED DE 6 W, SEM REATOR - FORNECIMENTO E INSTALAÇÃO. AF_02/2020</t>
  </si>
  <si>
    <t>18.6.16</t>
  </si>
  <si>
    <t>FNDE 99</t>
  </si>
  <si>
    <t>LUMINÁRIA TIPO SPOT BALIZADOR LED 12W</t>
  </si>
  <si>
    <t>18.6.17</t>
  </si>
  <si>
    <t>INTERRUPTOR PARALELO (2 MÓDULOS), 10A/250V, SEM SUPORTE E SEM PLACA - FORNECIMENTO E INSTALAÇÃO. AF_03/2023</t>
  </si>
  <si>
    <t>19</t>
  </si>
  <si>
    <t>INSTALAÇÕES DE CLIMATIZAÇÃO</t>
  </si>
  <si>
    <t>19.1</t>
  </si>
  <si>
    <t>DUTOS</t>
  </si>
  <si>
    <t>19.1.1</t>
  </si>
  <si>
    <t>TUBO EM COBRE FLEXÍVEL, DN 3/8", COM ISOLAMENTO, INSTALADO EM RAMAL DE ALIMENTAÇÃO DE AR CONDICIONADO COM CONDENSADORA INDIVIDUAL - FORNECIMENTO E INSTALAÇÃO. AF_12/2015</t>
  </si>
  <si>
    <t>19.1.2</t>
  </si>
  <si>
    <t>TUBO EM COBRE FLEXÍVEL, DN 1/4", COM ISOLAMENTO, INSTALADO EM RAMAL DE ALIMENTAÇÃO DE AR CONDICIONADO COM CONDENSADORA INDIVIDUAL   FORNECIMENTO E INSTALAÇÃO. AF_12/2015</t>
  </si>
  <si>
    <t>19.1.3</t>
  </si>
  <si>
    <t>TUBO EM COBRE FLEXÍVEL, DN 5/8", COM ISOLAMENTO, INSTALADO EM RAMAL DE ALIMENTAÇÃO DE AR CONDICIONADO COM CONDENSADORA INDIVIDUAL - FORNECIMENTO E INSTALAÇÃO. AF_12/2015</t>
  </si>
  <si>
    <t>19.1.4</t>
  </si>
  <si>
    <t>TUBO EM COBRE FLEXÍVEL, DN 1/2", COM ISOLAMENTO, INSTALADO EM RAMAL DE ALIMENTAÇÃO DE AR CONDICIONADO COM CONDENSADORA CENTRAL - FORNECIMENTO E INSTALAÇÃO. AF_12/2015</t>
  </si>
  <si>
    <t>19.1.5</t>
  </si>
  <si>
    <t>VIGA METÁLICA EM PERFIL LAMINADO OU SOLDADO EM AÇO ESTRUTURAL, COM CONEXÕES PARAFUSADAS, INCLUSOS MÃO DE OBRA, TRANSPORTE E IÇAMENTO UTILIZANDO GUINDASTE - FORNECIMENTO E INSTALAÇÃO. AF_01/2020_PSA</t>
  </si>
  <si>
    <t>19.1.6</t>
  </si>
  <si>
    <t>FNDE 310</t>
  </si>
  <si>
    <t>TUBO EM COBRE FLEXÍVEL, DN 3/4", COM ISOLAMENTO, INSTALADO EM RAMAL DE ALIMENTAÇÃO DE AR CONDICIONADO COM CONDENSADORA INDIVIDUAL ? FORNECIMENTO E INSTALAÇÃO.</t>
  </si>
  <si>
    <t>19.2</t>
  </si>
  <si>
    <t>DRENO</t>
  </si>
  <si>
    <t>19.2.1</t>
  </si>
  <si>
    <t>TUBO, PVC, SOLDÁVEL, DN 25MM, INSTALADO EM DRENO DE AR-CONDICIONADO - FORNECIMENTO E INSTALAÇÃO. AF_08/2022</t>
  </si>
  <si>
    <t>19.2.2</t>
  </si>
  <si>
    <t>JOELHO 90 GRAUS, PVC, SOLDÁVEL, DN 25MM, INSTALADO EM DRENO DE AR-CONDICIONADO - FORNECIMENTO E INSTALAÇÃO. AF_08/2022</t>
  </si>
  <si>
    <t>19.2.3</t>
  </si>
  <si>
    <t>TUBO, PVC, SOLDÁVEL, DN 40MM, INSTALADO EM PRUMADA DE ÁGUA - FORNECIMENTO E INSTALAÇÃO. AF_06/2022</t>
  </si>
  <si>
    <t>19.2.4</t>
  </si>
  <si>
    <t>JOELHO 45 GRAUS, PVC, SOLDÁVEL, DN 40MM, INSTALADO EM PRUMADA DE ÁGUA - FORNECIMENTO E INSTALAÇÃO. AF_06/2022</t>
  </si>
  <si>
    <t>19.2.5</t>
  </si>
  <si>
    <t>JOELHO 90 GRAUS, PVC, SOLDÁVEL, DN 40MM, INSTALADO EM PRUMADA DE ÁGUA - FORNECIMENTO E INSTALAÇÃO. AF_06/2022</t>
  </si>
  <si>
    <t>19.2.6</t>
  </si>
  <si>
    <t>TE, PVC, SOLDÁVEL, DN 40MM, INSTALADO EM PRUMADA DE ÁGUA - FORNECIMENTO E INSTALAÇÃO. AF_06/2022</t>
  </si>
  <si>
    <t>19.2.7</t>
  </si>
  <si>
    <t>BUCHA DE REDUÇÃO, LONGA, PVC, SOLDÁVEL, DN 40 X 25 MM, INSTALADO EM PRUMADA DE ÁGUA - FORNECIMENTO E INSTALAÇÃO. AF_06/2022</t>
  </si>
  <si>
    <t>20</t>
  </si>
  <si>
    <t>INSTALAÇÕES DE CABEAMENTO ESTRUTURADO</t>
  </si>
  <si>
    <t>20.1</t>
  </si>
  <si>
    <t>EQUIPAMENTOS PASSIVOS</t>
  </si>
  <si>
    <t>20.1.1</t>
  </si>
  <si>
    <t>PATCH PANEL 24 PORTAS, CATEGORIA 5E - FORNECIMENTO E INSTALAÇÃO. AF_11/2019</t>
  </si>
  <si>
    <t>20.1.2</t>
  </si>
  <si>
    <t>RACK FECHADO PARA SERVIDOR - FORNECIMENTO E INSTALAÇÃO. AF_11/2019</t>
  </si>
  <si>
    <t>20.1.3</t>
  </si>
  <si>
    <t>FNDE 76</t>
  </si>
  <si>
    <t>SWITCH TIPO 24 PORTAS</t>
  </si>
  <si>
    <t>20.1.4</t>
  </si>
  <si>
    <t>FNDE 122</t>
  </si>
  <si>
    <t>BANDEJA MÓVEL, PADRÃO 19"</t>
  </si>
  <si>
    <t>20.1.5</t>
  </si>
  <si>
    <t>FNDE 123</t>
  </si>
  <si>
    <t>GUIA DE CABOS FECHADO 1U</t>
  </si>
  <si>
    <t>un</t>
  </si>
  <si>
    <t>20.2</t>
  </si>
  <si>
    <t>CABOS</t>
  </si>
  <si>
    <t>20.2.1</t>
  </si>
  <si>
    <t>CABO ELETRÔNICO CATEGORIA 6, INSTALADO EM EDIFICAÇÃO INSTITUCIONAL - FORNECIMENTO E INSTALAÇÃO. AF_11/2019</t>
  </si>
  <si>
    <t>20.2.2</t>
  </si>
  <si>
    <t>FNDE 316</t>
  </si>
  <si>
    <t>CABO ÓPTICO MULTIMODO, 4 FIBRA - FORNECIMENTO E INSTALAÇÃO</t>
  </si>
  <si>
    <t>20.3</t>
  </si>
  <si>
    <t>20.3.1</t>
  </si>
  <si>
    <t>TOMADA DE REDE RJ45 - FORNECIMENTO E INSTALAÇÃO. AF_11/2019</t>
  </si>
  <si>
    <t>20.3.2</t>
  </si>
  <si>
    <t>20.3.3</t>
  </si>
  <si>
    <t>LUVA PARA ELETRODUTO, PVC, ROSCÁVEL, DN 25 MM (3/4"), PARA CIRCUITOS TERMINAIS, INSTALADA EM FORRO - FORNECIMENTO E INSTALAÇÃO. AF_03/2023</t>
  </si>
  <si>
    <t>20.3.4</t>
  </si>
  <si>
    <t>20.3.5</t>
  </si>
  <si>
    <t>20.3.6</t>
  </si>
  <si>
    <t>LUVA, EM FERRO GALVANIZADO, DN 25 (1"), CONEXÃO ROSQUEADA, INSTALADO EM REDE DE ALIMENTAÇÃO PARA HIDRANTE - FORNECIMENTO E INSTALAÇÃO. AF_10/2020</t>
  </si>
  <si>
    <t>20.3.7</t>
  </si>
  <si>
    <t>LUVA, EM FERRO GALVANIZADO, CONEXÃO ROSQUEADA, DN 25 (1"), INSTALADO EM RAMAIS E SUB-RAMAIS DE GÁS - FORNECIMENTO E INSTALAÇÃO. AF_10/2020</t>
  </si>
  <si>
    <t>20.3.8</t>
  </si>
  <si>
    <t>20.3.9</t>
  </si>
  <si>
    <t>20.3.10</t>
  </si>
  <si>
    <t>LUVA, EM FERRO GALVANIZADO, CONEXÃO ROSQUEADA, DN 65 (2 1/2"), INSTALADO EM REDE DE ALIMENTAÇÃO PARA SPRINKLER - FORNECIMENTO E INSTALAÇÃO. AF_10/2020</t>
  </si>
  <si>
    <t>20.3.11</t>
  </si>
  <si>
    <t>SUPORTE PARAFUSADO COM PLACA DE ENCAIXE 4" X 2" ALTO (2,00 M DO PISO) PARA PONTO ELÉTRICO - FORNECIMENTO E INSTALAÇÃO. AF_03/2023</t>
  </si>
  <si>
    <t>20.3.12</t>
  </si>
  <si>
    <t>FNDE 42</t>
  </si>
  <si>
    <t>INSTALAÇÃO DE EXAUSTOR ELÉTRICO TIPO DOMICILIAR</t>
  </si>
  <si>
    <t>20.4</t>
  </si>
  <si>
    <t>CAIXAS E QUADROS</t>
  </si>
  <si>
    <t>20.4.1</t>
  </si>
  <si>
    <t>FNDE 31</t>
  </si>
  <si>
    <t>CAIXA DE CONCRETO ARMADO PRE-MOLDADO, COM FUNDO E TAMPA, DIMENSOES DE 0,30 X 0,30 X 0,30 M</t>
  </si>
  <si>
    <t>20.4.2</t>
  </si>
  <si>
    <t>CAIXA ENTERRADA PARA INSTALAÇÕES TELEFÔNICAS TIPO R1, EM ALVENARIA COM BLOCOS DE CONCRETO, DIMENSÕES INTERNAS: 0,35X0,60X0,60 M, EXCLUINDO TAMPÃO. AF_12/2020</t>
  </si>
  <si>
    <t>20.4.3</t>
  </si>
  <si>
    <t>CAIXA DE PASSAGEM PARA TELEFONE 80X80X15CM (SOBREPOR) FORNECIMENTO E INSTALACAO. AF_11/2019</t>
  </si>
  <si>
    <t>20.4.4</t>
  </si>
  <si>
    <t>CAIXA DE PASSAGEM PARA TELEFONE 15X15X10CM (SOBREPOR), FORNECIMENTO E INSTALACAO. AF_11/2019</t>
  </si>
  <si>
    <t>20.5</t>
  </si>
  <si>
    <t>ELETROCALHA E ELETRODUTOS</t>
  </si>
  <si>
    <t>20.5.1</t>
  </si>
  <si>
    <t>20.5.2</t>
  </si>
  <si>
    <t>20.5.3</t>
  </si>
  <si>
    <t>20.5.4</t>
  </si>
  <si>
    <t>20.5.5</t>
  </si>
  <si>
    <t>20.5.6</t>
  </si>
  <si>
    <t>20.5.7</t>
  </si>
  <si>
    <t>20.5.8</t>
  </si>
  <si>
    <t>20.5.9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</si>
  <si>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</si>
  <si>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</si>
  <si>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</si>
  <si>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</si>
  <si>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</si>
  <si>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</si>
  <si>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</si>
  <si>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</si>
  <si>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22</t>
  </si>
  <si>
    <t>SISTEMA DE PROTEÇÃO CONTRA DESCARGAS ATMOSFÉRICAS (SPDA)</t>
  </si>
  <si>
    <t>22.1</t>
  </si>
  <si>
    <t>CAPTOR TIPO FRANKLIN PARA SPDA - FORNECIMENTO E INSTALAÇÃO. AF_08/2023</t>
  </si>
  <si>
    <t>22.2</t>
  </si>
  <si>
    <t>CONECTOR SPLIT-BOLT, PARA SPDA, PARA CABOS ATÉ 50 MM2 - FORNECIMENTO E INSTALAÇÃO. AF_08/2023</t>
  </si>
  <si>
    <t>22.3</t>
  </si>
  <si>
    <t>ABRAÇADEIRA DE FIXAÇÃO DE BRAÇOS DE LUMINÁRIAS DE 2" - FORNECIMENTO E INSTALAÇÃO. AF_08/2020</t>
  </si>
  <si>
    <t>22.4</t>
  </si>
  <si>
    <t>FNDE 68</t>
  </si>
  <si>
    <t>CONJUNTO DE ESTAIAMENTO PARA MASTRO DE SPDA</t>
  </si>
  <si>
    <t>22.5</t>
  </si>
  <si>
    <t>FNDE 69</t>
  </si>
  <si>
    <t>CAIXA DE EQUALIZAÇÃO DE ATERRAMENTO ELÉTRICO</t>
  </si>
  <si>
    <t>22.6</t>
  </si>
  <si>
    <t>ESCAVAÇÃO MANUAL DE VALA COM PROFUNDIDADE MENOR OU IGUAL A 1,30 M. AF_02/2021</t>
  </si>
  <si>
    <t>22.7</t>
  </si>
  <si>
    <t>REATERRO MANUAL DE VALAS, COM COMPACTADOR DE SOLOS DE PERCUSSÃO. AF_08/2023</t>
  </si>
  <si>
    <t>22.8</t>
  </si>
  <si>
    <t>HASTE DE ATERRAMENTO, DIÂMETRO 5/8", COM 3 METROS - FORNECIMENTO E INSTALAÇÃO. AF_08/2023</t>
  </si>
  <si>
    <t>22.9</t>
  </si>
  <si>
    <t>CORDOALHA DE COBRE NU 35 MM², NÃO ENTERRADA, COM ISOLADOR - FORNECIMENTO E INSTALAÇÃO. AF_08/2023</t>
  </si>
  <si>
    <t>22.10</t>
  </si>
  <si>
    <t>CORDOALHA DE COBRE NU 50 MM², ENTERRADA - FORNECIMENTO E INSTALAÇÃO. AF_08/2023</t>
  </si>
  <si>
    <t>22.11</t>
  </si>
  <si>
    <t>CAIXA DE INSPEÇÃO PARA ATERRAMENTO, CIRCULAR, EM POLIETILENO, DIÂMETRO INTERNO = 0,3 M. AF_12/2020</t>
  </si>
  <si>
    <t>22.12</t>
  </si>
  <si>
    <t>FNDE 70</t>
  </si>
  <si>
    <t>TERMINAL A COMPRESSÃO</t>
  </si>
  <si>
    <t>22.13</t>
  </si>
  <si>
    <t>FNDE 71</t>
  </si>
  <si>
    <t>SOLDA EXOTÉRMICA PARA SPDA - FORNECIMENTO E INSTALAÇÃO.</t>
  </si>
  <si>
    <t>22.14</t>
  </si>
  <si>
    <t>ARMAÇÃO UTILIZANDO AÇO CA-25 DE 10,0 MM - MONTAGEM. AF_06/2022</t>
  </si>
  <si>
    <t>22.15</t>
  </si>
  <si>
    <t>SUPORTE ISOLADOR PARA FIXAÇÃO DA CORDOALHA DE COBRE EM ALVENARIA OU CONCRETO - FORNECIMENTO E INSTALAÇÃO. AF_08/2023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</si>
  <si>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</si>
  <si>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</si>
  <si>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</si>
  <si>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</si>
  <si>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</si>
  <si>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</si>
  <si>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</si>
  <si>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</si>
  <si>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</si>
  <si>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</si>
  <si>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</si>
  <si>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</si>
  <si>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</si>
  <si>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</si>
  <si>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</si>
  <si>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FNDE 126</t>
  </si>
  <si>
    <t>TUBO AÇO GALVANIZADO D=3" P/BICICLETÁRIO, DIMENSÃO: H=75CM, L=150 CM, FIXADO EM BASE DE CONCRETO, PINTADO C/ESMALTE SINTETICO, EXCETO BASE DE CONCRETO E PINTURA DE ACABAMENTO</t>
  </si>
  <si>
    <t>23.6</t>
  </si>
  <si>
    <t>FNDE 72</t>
  </si>
  <si>
    <t>BANCO EM ALVENARIA, TAMPO EM CONCRETO, C/ENCOSTO H=80cm (PINTADO)</t>
  </si>
  <si>
    <t>23.7</t>
  </si>
  <si>
    <t>FNDE 128</t>
  </si>
  <si>
    <t>PORTA OBJETO EM GRANITO CINZA ANDORINHA, ESPESSURA 2 CM - FORNECIMENTO E INSTALAÇÃO</t>
  </si>
  <si>
    <t>23.8</t>
  </si>
  <si>
    <t>FNDE 73</t>
  </si>
  <si>
    <t>BANCO EM ALVENARIA REVESTIDO EM CERÂMICA</t>
  </si>
  <si>
    <t>23.9</t>
  </si>
  <si>
    <t>FNDE 311</t>
  </si>
  <si>
    <t>PEITORIL LINEAR EM GRANITO OU MÁRMORE, L = 24CM, COMPRIMENTO DE ATÉ 2M, ASSENTADO COM ARGAMASSA 1:6 COM ADITIVO.</t>
  </si>
  <si>
    <t>23.10</t>
  </si>
  <si>
    <t>SUPORTE MÃO FRANCESA EM AÇO, ABAS IGUAIS 30 CM, CAPACIDADE MINIMA 60 KG, BRANCO - FORNECIMENTO E INSTALAÇÃO. AF_01/2020</t>
  </si>
  <si>
    <t>23.11</t>
  </si>
  <si>
    <t>FNDE 325</t>
  </si>
  <si>
    <t>POSTE OFICIAL COMPLETO PARA REDE DE VOLEI</t>
  </si>
  <si>
    <t>CJ</t>
  </si>
  <si>
    <t>23.12</t>
  </si>
  <si>
    <t>FNDE 327</t>
  </si>
  <si>
    <t>TRAVE OFICIAL COMPLETA PARA FUTEBOL DE SALÃO</t>
  </si>
  <si>
    <t>23.13</t>
  </si>
  <si>
    <t>FNDE 326</t>
  </si>
  <si>
    <t>TABELA DE BASQUETE OFICIAL COMPLETA</t>
  </si>
  <si>
    <t>24</t>
  </si>
  <si>
    <t>SERVIÇOS FINAIS</t>
  </si>
  <si>
    <t>24.1</t>
  </si>
  <si>
    <t>LIMPEZA DE PISO CERÂMICO OU PORCELANATO COM PANO ÚMIDO. AF_04/2019</t>
  </si>
  <si>
    <t>24.2</t>
  </si>
  <si>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</si>
  <si>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</si>
  <si>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</si>
  <si>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</si>
  <si>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</si>
  <si>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</si>
  <si>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</si>
  <si>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</si>
  <si>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</si>
  <si>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</si>
  <si>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</si>
  <si>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</si>
  <si>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</si>
  <si>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</si>
  <si>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</si>
  <si>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</si>
  <si>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</si>
  <si>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</si>
  <si>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</si>
  <si>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Serviço</t>
  </si>
  <si>
    <t>Macroserviço</t>
  </si>
  <si>
    <t>MOVIMENTO DE TERRA FUNDAÇÕES</t>
  </si>
  <si>
    <t>ESTACAS E BLOCOS DE COROAMENTO</t>
  </si>
  <si>
    <t>BLOCOS MURO-RESERV-METAL</t>
  </si>
  <si>
    <t>CONCRETO BALDRAME</t>
  </si>
  <si>
    <t>BALDRAME MURO-RESERV</t>
  </si>
  <si>
    <t>CONCRETO PILARES MURO-RESERV-VIGAS</t>
  </si>
  <si>
    <t>CONCRETO VIGAS MURO-RESERV-VIGAS</t>
  </si>
  <si>
    <t>LAJE</t>
  </si>
  <si>
    <t>ESTRURA METALICA</t>
  </si>
  <si>
    <t>CALÇADA</t>
  </si>
  <si>
    <t>ALVENARIA</t>
  </si>
  <si>
    <t>ALVENARIA MURO E DIVISÓRIAS</t>
  </si>
  <si>
    <t>PORTAS</t>
  </si>
  <si>
    <t>JANELAS</t>
  </si>
  <si>
    <t>PORTÕES</t>
  </si>
  <si>
    <t>COBERTURA</t>
  </si>
  <si>
    <t>COBERTURA DE QUADRA</t>
  </si>
  <si>
    <t>REVESTIMENTO</t>
  </si>
  <si>
    <t>FORRO</t>
  </si>
  <si>
    <t>PISOS</t>
  </si>
  <si>
    <t>PISO EXTERNO</t>
  </si>
  <si>
    <t>PINTURA</t>
  </si>
  <si>
    <t>PINTURA METALICA</t>
  </si>
  <si>
    <t>HIDRAULICA</t>
  </si>
  <si>
    <t>DRENAGEM</t>
  </si>
  <si>
    <t>INST SANITARIA</t>
  </si>
  <si>
    <t>LOUÇA/METAIS</t>
  </si>
  <si>
    <t>GÁS</t>
  </si>
  <si>
    <t>INCENDIO</t>
  </si>
  <si>
    <t>ELETRICA</t>
  </si>
  <si>
    <t>CLIMATIZAÇÃO</t>
  </si>
  <si>
    <t>CABEAMENTO</t>
  </si>
  <si>
    <t>SPDA</t>
  </si>
  <si>
    <t>COMPLEMENTAR/FINAL</t>
  </si>
  <si>
    <t>ESCOLA</t>
  </si>
  <si>
    <t>MUROS</t>
  </si>
  <si>
    <t>CASTELO D`´AGUA</t>
  </si>
  <si>
    <t>AREA INTERNA</t>
  </si>
  <si>
    <t>AREA EXTERNA</t>
  </si>
  <si>
    <t>Total:</t>
  </si>
  <si>
    <t>SERVIÇOS</t>
  </si>
  <si>
    <t>PRAZO</t>
  </si>
  <si>
    <t>VALOR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</si>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</sst>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\R\$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6"/>
      <color indexed="9"/>
      <name val="Arial"/>
      <family val="2"/>
    </font>
    <font>
      <sz val="6"/>
      <color theme="1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bgColor indexed="4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5" fillId="0" borderId="1" xfId="0" applyFont="1" applyBorder="1"/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2" fontId="5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4" fillId="2" borderId="1" xfId="0" applyFont="1" applyFill="1" applyBorder="1"/>
    <xf numFmtId="2" fontId="7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2" fontId="5" fillId="0" borderId="0" xfId="0" applyNumberFormat="1" applyFont="1"/>
    <xf numFmtId="44" fontId="8" fillId="0" borderId="0" xfId="2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/>
    </xf>
    <xf numFmtId="44" fontId="10" fillId="0" borderId="1" xfId="2" applyFont="1" applyBorder="1" applyAlignment="1">
      <alignment horizontal="left"/>
    </xf>
    <xf numFmtId="44" fontId="11" fillId="0" borderId="1" xfId="2" applyFont="1" applyBorder="1" applyAlignment="1">
      <alignment horizontal="left"/>
    </xf>
    <xf numFmtId="44" fontId="11" fillId="0" borderId="1" xfId="2" applyFont="1" applyBorder="1"/>
    <xf numFmtId="0" fontId="11" fillId="0" borderId="1" xfId="0" applyFont="1" applyBorder="1"/>
    <xf numFmtId="44" fontId="11" fillId="0" borderId="1" xfId="0" applyNumberFormat="1" applyFont="1" applyBorder="1"/>
    <xf numFmtId="10" fontId="11" fillId="0" borderId="1" xfId="2" applyNumberFormat="1" applyFont="1" applyBorder="1" applyAlignment="1">
      <alignment horizontal="center" vertical="center"/>
    </xf>
    <xf numFmtId="2" fontId="12" fillId="0" borderId="1" xfId="3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</cellXfs>
  <cellStyles count="4">
    <cellStyle name="Moeda" xfId="2" builtinId="4"/>
    <cellStyle name="Normal" xfId="0" builtinId="0"/>
    <cellStyle name="Normal 19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o%20Real\13%20salas\13T%20-PLN-AT2-B127-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o%20Real\Escola%20Colinas%202659-2024\PLANILHA_13SALAS_PREAL_RE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"/>
      <sheetName val="AC"/>
      <sheetName val="AL"/>
      <sheetName val="AM"/>
      <sheetName val="AP"/>
      <sheetName val="BA"/>
      <sheetName val="CE"/>
      <sheetName val="DF"/>
      <sheetName val="ES"/>
      <sheetName val="GO"/>
      <sheetName val="MA"/>
      <sheetName val="MG"/>
      <sheetName val="MS"/>
      <sheetName val="MT"/>
      <sheetName val="PA"/>
      <sheetName val="PB"/>
      <sheetName val="PE"/>
      <sheetName val="PI"/>
      <sheetName val="PR"/>
      <sheetName val="RJ"/>
      <sheetName val="RN"/>
      <sheetName val="RO"/>
      <sheetName val="RR"/>
      <sheetName val="RS"/>
      <sheetName val="SC"/>
      <sheetName val="SE"/>
      <sheetName val="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J16">
            <v>404.27500000000003</v>
          </cell>
          <cell r="K16">
            <v>2619.7020000000002</v>
          </cell>
        </row>
        <row r="17">
          <cell r="J17">
            <v>125.6125</v>
          </cell>
          <cell r="K17">
            <v>91194.675000000003</v>
          </cell>
        </row>
        <row r="18">
          <cell r="J18">
            <v>2410.9124999999999</v>
          </cell>
          <cell r="K18">
            <v>2410.9124999999999</v>
          </cell>
        </row>
        <row r="19">
          <cell r="J19">
            <v>3909.875</v>
          </cell>
          <cell r="K19">
            <v>3909.875</v>
          </cell>
        </row>
        <row r="20">
          <cell r="J20">
            <v>103.72500000000001</v>
          </cell>
          <cell r="K20">
            <v>94543.263000000006</v>
          </cell>
        </row>
        <row r="21">
          <cell r="J21">
            <v>0.98750000000000004</v>
          </cell>
          <cell r="K21">
            <v>6715</v>
          </cell>
        </row>
        <row r="22">
          <cell r="J22">
            <v>756018.375</v>
          </cell>
          <cell r="K22">
            <v>756018.375</v>
          </cell>
        </row>
        <row r="23">
          <cell r="J23">
            <v>1455.0749999999998</v>
          </cell>
          <cell r="K23">
            <v>20371.049999999996</v>
          </cell>
        </row>
        <row r="24">
          <cell r="J24">
            <v>1862.5</v>
          </cell>
          <cell r="K24">
            <v>26075</v>
          </cell>
        </row>
        <row r="25">
          <cell r="J25">
            <v>2328.125</v>
          </cell>
          <cell r="K25">
            <v>32593.75</v>
          </cell>
        </row>
        <row r="26">
          <cell r="J26">
            <v>0</v>
          </cell>
          <cell r="K26">
            <v>0</v>
          </cell>
        </row>
        <row r="27">
          <cell r="J27">
            <v>0</v>
          </cell>
          <cell r="K27">
            <v>0</v>
          </cell>
        </row>
        <row r="28">
          <cell r="J28">
            <v>57.6875</v>
          </cell>
          <cell r="K28">
            <v>18924.96125</v>
          </cell>
        </row>
        <row r="29">
          <cell r="J29">
            <v>81.787500000000009</v>
          </cell>
          <cell r="K29">
            <v>24430.744125000001</v>
          </cell>
        </row>
        <row r="30">
          <cell r="J30">
            <v>80.262499999999989</v>
          </cell>
          <cell r="K30">
            <v>34764.096624999998</v>
          </cell>
        </row>
        <row r="31">
          <cell r="J31">
            <v>5.25</v>
          </cell>
          <cell r="K31">
            <v>2270.9924999999998</v>
          </cell>
        </row>
        <row r="32">
          <cell r="J32">
            <v>18.412500000000001</v>
          </cell>
          <cell r="K32">
            <v>13077.478125000001</v>
          </cell>
        </row>
        <row r="33">
          <cell r="J33">
            <v>0</v>
          </cell>
          <cell r="K33">
            <v>0</v>
          </cell>
        </row>
        <row r="34">
          <cell r="J34">
            <v>57.6875</v>
          </cell>
          <cell r="K34">
            <v>502.45812500000005</v>
          </cell>
        </row>
        <row r="35">
          <cell r="J35">
            <v>80.262499999999989</v>
          </cell>
          <cell r="K35">
            <v>920.61087499999996</v>
          </cell>
        </row>
        <row r="36">
          <cell r="J36">
            <v>5.25</v>
          </cell>
          <cell r="K36">
            <v>106.99499999999999</v>
          </cell>
        </row>
        <row r="37">
          <cell r="J37">
            <v>18.412500000000001</v>
          </cell>
          <cell r="K37">
            <v>197.19787500000004</v>
          </cell>
        </row>
        <row r="38">
          <cell r="J38">
            <v>0</v>
          </cell>
          <cell r="K38">
            <v>0</v>
          </cell>
        </row>
        <row r="39">
          <cell r="J39">
            <v>57.6875</v>
          </cell>
          <cell r="K39">
            <v>4593.0787500000006</v>
          </cell>
        </row>
        <row r="40">
          <cell r="J40">
            <v>5.25</v>
          </cell>
          <cell r="K40">
            <v>294.15750000000003</v>
          </cell>
        </row>
        <row r="41">
          <cell r="J41">
            <v>18.412500000000001</v>
          </cell>
          <cell r="K41">
            <v>732.8175</v>
          </cell>
        </row>
        <row r="42">
          <cell r="J42">
            <v>0</v>
          </cell>
          <cell r="K42">
            <v>0</v>
          </cell>
        </row>
        <row r="43">
          <cell r="J43">
            <v>57.6875</v>
          </cell>
          <cell r="K43">
            <v>3505.6693750000004</v>
          </cell>
        </row>
        <row r="44">
          <cell r="J44">
            <v>81.787500000000009</v>
          </cell>
          <cell r="K44">
            <v>133.313625</v>
          </cell>
        </row>
        <row r="45">
          <cell r="J45">
            <v>80.262499999999989</v>
          </cell>
          <cell r="K45">
            <v>4126.2951249999987</v>
          </cell>
        </row>
        <row r="46">
          <cell r="J46">
            <v>5.25</v>
          </cell>
          <cell r="K46">
            <v>514.81500000000005</v>
          </cell>
        </row>
        <row r="47">
          <cell r="J47">
            <v>18.412500000000001</v>
          </cell>
          <cell r="K47">
            <v>1017.2906250000001</v>
          </cell>
        </row>
        <row r="48">
          <cell r="J48">
            <v>0</v>
          </cell>
          <cell r="K48">
            <v>0</v>
          </cell>
        </row>
        <row r="49">
          <cell r="J49">
            <v>0</v>
          </cell>
          <cell r="K49">
            <v>0</v>
          </cell>
        </row>
        <row r="50">
          <cell r="J50">
            <v>151.1</v>
          </cell>
          <cell r="K50">
            <v>168703.15</v>
          </cell>
        </row>
        <row r="51">
          <cell r="J51">
            <v>151.1875</v>
          </cell>
          <cell r="K51">
            <v>38099.25</v>
          </cell>
        </row>
        <row r="52">
          <cell r="J52">
            <v>151.1875</v>
          </cell>
          <cell r="K52">
            <v>6349.875</v>
          </cell>
        </row>
        <row r="53">
          <cell r="J53">
            <v>151.1875</v>
          </cell>
          <cell r="K53">
            <v>40745.03125</v>
          </cell>
        </row>
        <row r="54">
          <cell r="J54">
            <v>0</v>
          </cell>
          <cell r="K54">
            <v>0</v>
          </cell>
        </row>
        <row r="55">
          <cell r="J55">
            <v>54.012500000000003</v>
          </cell>
          <cell r="K55">
            <v>10374.721000000001</v>
          </cell>
        </row>
        <row r="56">
          <cell r="J56">
            <v>117.91249999999999</v>
          </cell>
          <cell r="K56">
            <v>98656.209625000003</v>
          </cell>
        </row>
        <row r="57">
          <cell r="J57">
            <v>25.150000000000002</v>
          </cell>
          <cell r="K57">
            <v>7672.0075000000006</v>
          </cell>
        </row>
        <row r="58">
          <cell r="J58">
            <v>22.025000000000002</v>
          </cell>
          <cell r="K58">
            <v>55950.327750000004</v>
          </cell>
        </row>
        <row r="59">
          <cell r="J59">
            <v>18.925000000000001</v>
          </cell>
          <cell r="K59">
            <v>22605.34475</v>
          </cell>
        </row>
        <row r="60">
          <cell r="J60">
            <v>14.2</v>
          </cell>
          <cell r="K60">
            <v>19044.614000000001</v>
          </cell>
        </row>
        <row r="61">
          <cell r="J61">
            <v>13.149999999999999</v>
          </cell>
          <cell r="K61">
            <v>10711.069499999998</v>
          </cell>
        </row>
        <row r="62">
          <cell r="J62">
            <v>14.175000000000001</v>
          </cell>
          <cell r="K62">
            <v>5032.8337500000007</v>
          </cell>
        </row>
        <row r="63">
          <cell r="J63">
            <v>23.787500000000001</v>
          </cell>
          <cell r="K63">
            <v>13321.47575</v>
          </cell>
        </row>
        <row r="64">
          <cell r="J64">
            <v>845.83749999999998</v>
          </cell>
          <cell r="K64">
            <v>129328.55375000001</v>
          </cell>
        </row>
        <row r="65">
          <cell r="J65">
            <v>0</v>
          </cell>
          <cell r="K65">
            <v>0</v>
          </cell>
        </row>
        <row r="66">
          <cell r="J66">
            <v>54.012500000000003</v>
          </cell>
          <cell r="K66">
            <v>1686.27025</v>
          </cell>
        </row>
        <row r="67">
          <cell r="J67">
            <v>117.91249999999999</v>
          </cell>
          <cell r="K67">
            <v>13897.167249999999</v>
          </cell>
        </row>
        <row r="68">
          <cell r="J68">
            <v>25.150000000000002</v>
          </cell>
          <cell r="K68">
            <v>7221.5709999999999</v>
          </cell>
        </row>
        <row r="69">
          <cell r="J69">
            <v>22.025000000000002</v>
          </cell>
          <cell r="K69">
            <v>187.65300000000002</v>
          </cell>
        </row>
        <row r="70">
          <cell r="J70">
            <v>18.925000000000001</v>
          </cell>
          <cell r="K70">
            <v>6654.7870000000003</v>
          </cell>
        </row>
        <row r="71">
          <cell r="J71">
            <v>23.787500000000001</v>
          </cell>
          <cell r="K71">
            <v>14875.037375000002</v>
          </cell>
        </row>
        <row r="72">
          <cell r="J72">
            <v>845.83749999999998</v>
          </cell>
          <cell r="K72">
            <v>17711.83725</v>
          </cell>
        </row>
        <row r="73">
          <cell r="J73">
            <v>0</v>
          </cell>
          <cell r="K73">
            <v>0</v>
          </cell>
        </row>
        <row r="74">
          <cell r="J74">
            <v>54.012500000000003</v>
          </cell>
          <cell r="K74">
            <v>233.33400000000003</v>
          </cell>
        </row>
        <row r="75">
          <cell r="J75">
            <v>117.91249999999999</v>
          </cell>
          <cell r="K75">
            <v>2037.528</v>
          </cell>
        </row>
        <row r="76">
          <cell r="J76">
            <v>22.025000000000002</v>
          </cell>
          <cell r="K76">
            <v>993.76800000000003</v>
          </cell>
        </row>
        <row r="77">
          <cell r="J77">
            <v>18.925000000000001</v>
          </cell>
          <cell r="K77">
            <v>1807.5267500000002</v>
          </cell>
        </row>
        <row r="78">
          <cell r="J78">
            <v>845.83749999999998</v>
          </cell>
          <cell r="K78">
            <v>2190.7191249999996</v>
          </cell>
        </row>
        <row r="79">
          <cell r="J79">
            <v>0</v>
          </cell>
          <cell r="K79">
            <v>0</v>
          </cell>
        </row>
        <row r="80">
          <cell r="J80">
            <v>54.012500000000003</v>
          </cell>
          <cell r="K80">
            <v>2844.8383750000003</v>
          </cell>
        </row>
        <row r="81">
          <cell r="J81">
            <v>117.91249999999999</v>
          </cell>
          <cell r="K81">
            <v>14964.275374999999</v>
          </cell>
        </row>
        <row r="82">
          <cell r="J82">
            <v>25.150000000000002</v>
          </cell>
          <cell r="K82">
            <v>8785.398000000001</v>
          </cell>
        </row>
        <row r="83">
          <cell r="J83">
            <v>22.025000000000002</v>
          </cell>
          <cell r="K83">
            <v>5458.6760000000004</v>
          </cell>
        </row>
        <row r="84">
          <cell r="J84">
            <v>18.925000000000001</v>
          </cell>
          <cell r="K84">
            <v>16822.811000000002</v>
          </cell>
        </row>
        <row r="85">
          <cell r="J85">
            <v>845.83749999999998</v>
          </cell>
          <cell r="K85">
            <v>33309.080750000001</v>
          </cell>
        </row>
        <row r="86">
          <cell r="J86">
            <v>0</v>
          </cell>
          <cell r="K86">
            <v>0</v>
          </cell>
        </row>
        <row r="87">
          <cell r="J87">
            <v>54.012500000000003</v>
          </cell>
          <cell r="K87">
            <v>13731.05775</v>
          </cell>
        </row>
        <row r="88">
          <cell r="J88">
            <v>489.15</v>
          </cell>
          <cell r="K88">
            <v>51140.6325</v>
          </cell>
        </row>
        <row r="89">
          <cell r="J89">
            <v>101.5625</v>
          </cell>
          <cell r="K89">
            <v>138676.484375</v>
          </cell>
        </row>
        <row r="90">
          <cell r="J90">
            <v>21.212499999999999</v>
          </cell>
          <cell r="K90">
            <v>616.85949999999991</v>
          </cell>
        </row>
        <row r="91">
          <cell r="J91">
            <v>19.149999999999999</v>
          </cell>
          <cell r="K91">
            <v>41449.600499999993</v>
          </cell>
        </row>
        <row r="92">
          <cell r="J92">
            <v>16.837500000000002</v>
          </cell>
          <cell r="K92">
            <v>17043.591000000004</v>
          </cell>
        </row>
        <row r="93">
          <cell r="J93">
            <v>14.2</v>
          </cell>
          <cell r="K93">
            <v>3487.9459999999999</v>
          </cell>
        </row>
        <row r="94">
          <cell r="J94">
            <v>13.149999999999999</v>
          </cell>
          <cell r="K94">
            <v>98.361999999999995</v>
          </cell>
        </row>
        <row r="95">
          <cell r="J95">
            <v>23.787500000000001</v>
          </cell>
          <cell r="K95">
            <v>26264.968125000003</v>
          </cell>
        </row>
        <row r="96">
          <cell r="J96">
            <v>845.83749999999998</v>
          </cell>
          <cell r="K96">
            <v>88390.018750000003</v>
          </cell>
        </row>
        <row r="97">
          <cell r="J97">
            <v>0</v>
          </cell>
          <cell r="K97">
            <v>0</v>
          </cell>
        </row>
        <row r="98">
          <cell r="J98">
            <v>54.012500000000003</v>
          </cell>
          <cell r="K98">
            <v>2776.7826249999998</v>
          </cell>
        </row>
        <row r="99">
          <cell r="J99">
            <v>489.15</v>
          </cell>
          <cell r="K99">
            <v>278.81549999999999</v>
          </cell>
        </row>
        <row r="100">
          <cell r="J100">
            <v>101.5625</v>
          </cell>
          <cell r="K100">
            <v>20886.328125</v>
          </cell>
        </row>
        <row r="101">
          <cell r="J101">
            <v>19.149999999999999</v>
          </cell>
          <cell r="K101">
            <v>10527.3295</v>
          </cell>
        </row>
        <row r="102">
          <cell r="J102">
            <v>23.787500000000001</v>
          </cell>
          <cell r="K102">
            <v>6347.6943750000009</v>
          </cell>
        </row>
        <row r="103">
          <cell r="J103">
            <v>845.83749999999998</v>
          </cell>
          <cell r="K103">
            <v>13042.814249999999</v>
          </cell>
        </row>
        <row r="104">
          <cell r="J104">
            <v>0</v>
          </cell>
          <cell r="K104">
            <v>0</v>
          </cell>
        </row>
        <row r="105">
          <cell r="J105">
            <v>54.012500000000003</v>
          </cell>
          <cell r="K105">
            <v>413.19562500000006</v>
          </cell>
        </row>
        <row r="106">
          <cell r="J106">
            <v>101.5625</v>
          </cell>
          <cell r="K106">
            <v>4660.703125</v>
          </cell>
        </row>
        <row r="107">
          <cell r="J107">
            <v>21.212499999999999</v>
          </cell>
          <cell r="K107">
            <v>61.940499999999993</v>
          </cell>
        </row>
        <row r="108">
          <cell r="J108">
            <v>19.149999999999999</v>
          </cell>
          <cell r="K108">
            <v>105.1335</v>
          </cell>
        </row>
        <row r="109">
          <cell r="J109">
            <v>16.837500000000002</v>
          </cell>
          <cell r="K109">
            <v>2227.2645000000002</v>
          </cell>
        </row>
        <row r="110">
          <cell r="J110">
            <v>14.2</v>
          </cell>
          <cell r="K110">
            <v>319.92599999999999</v>
          </cell>
        </row>
        <row r="111">
          <cell r="J111">
            <v>23.787500000000001</v>
          </cell>
          <cell r="K111">
            <v>959.58775000000014</v>
          </cell>
        </row>
        <row r="112">
          <cell r="J112">
            <v>845.83749999999998</v>
          </cell>
          <cell r="K112">
            <v>3882.3941249999998</v>
          </cell>
        </row>
        <row r="113">
          <cell r="J113">
            <v>0</v>
          </cell>
          <cell r="K113">
            <v>0</v>
          </cell>
        </row>
        <row r="114">
          <cell r="J114">
            <v>217.65</v>
          </cell>
          <cell r="K114">
            <v>5443.4265000000005</v>
          </cell>
        </row>
        <row r="115">
          <cell r="J115">
            <v>22.025000000000002</v>
          </cell>
          <cell r="K115">
            <v>5869.442250000001</v>
          </cell>
        </row>
        <row r="116">
          <cell r="J116">
            <v>733.88750000000005</v>
          </cell>
          <cell r="K116">
            <v>2106.2571250000001</v>
          </cell>
        </row>
        <row r="117">
          <cell r="J117">
            <v>0</v>
          </cell>
          <cell r="K117">
            <v>0</v>
          </cell>
        </row>
        <row r="118">
          <cell r="J118">
            <v>54.012500000000003</v>
          </cell>
          <cell r="K118">
            <v>86.420000000000016</v>
          </cell>
        </row>
        <row r="119">
          <cell r="J119">
            <v>117.91249999999999</v>
          </cell>
          <cell r="K119">
            <v>1131.9599999999998</v>
          </cell>
        </row>
        <row r="120">
          <cell r="J120">
            <v>16.837500000000002</v>
          </cell>
          <cell r="K120">
            <v>378.17025000000007</v>
          </cell>
        </row>
        <row r="121">
          <cell r="J121">
            <v>23.787500000000001</v>
          </cell>
          <cell r="K121">
            <v>251.67175</v>
          </cell>
        </row>
        <row r="122">
          <cell r="J122">
            <v>845.83749999999998</v>
          </cell>
          <cell r="K122">
            <v>812.00399999999991</v>
          </cell>
        </row>
        <row r="123">
          <cell r="J123">
            <v>0</v>
          </cell>
          <cell r="K123">
            <v>0</v>
          </cell>
        </row>
        <row r="124">
          <cell r="J124">
            <v>0</v>
          </cell>
          <cell r="K124">
            <v>0</v>
          </cell>
        </row>
        <row r="125">
          <cell r="J125">
            <v>78.324999999999989</v>
          </cell>
          <cell r="K125">
            <v>106503.98524999998</v>
          </cell>
        </row>
        <row r="126">
          <cell r="J126">
            <v>17.5625</v>
          </cell>
          <cell r="K126">
            <v>390.765625</v>
          </cell>
        </row>
        <row r="127">
          <cell r="J127">
            <v>14.074999999999999</v>
          </cell>
          <cell r="K127">
            <v>35886.182999999997</v>
          </cell>
        </row>
        <row r="128">
          <cell r="J128">
            <v>11.712499999999999</v>
          </cell>
          <cell r="K128">
            <v>23507.338874999998</v>
          </cell>
        </row>
        <row r="129">
          <cell r="J129">
            <v>11.2125</v>
          </cell>
          <cell r="K129">
            <v>20136.753000000001</v>
          </cell>
        </row>
        <row r="130">
          <cell r="J130">
            <v>12.612500000000001</v>
          </cell>
          <cell r="K130">
            <v>6921.4877500000002</v>
          </cell>
        </row>
        <row r="131">
          <cell r="J131">
            <v>19.350000000000001</v>
          </cell>
          <cell r="K131">
            <v>41489.883000000002</v>
          </cell>
        </row>
        <row r="132">
          <cell r="J132">
            <v>797.69999999999993</v>
          </cell>
          <cell r="K132">
            <v>76076.64899999999</v>
          </cell>
        </row>
        <row r="133">
          <cell r="J133">
            <v>0</v>
          </cell>
          <cell r="K133">
            <v>0</v>
          </cell>
        </row>
        <row r="134">
          <cell r="J134">
            <v>78.324999999999989</v>
          </cell>
          <cell r="K134">
            <v>9062.985749999998</v>
          </cell>
        </row>
        <row r="135">
          <cell r="J135">
            <v>14.074999999999999</v>
          </cell>
          <cell r="K135">
            <v>8788.4299999999985</v>
          </cell>
        </row>
        <row r="136">
          <cell r="J136">
            <v>19.350000000000001</v>
          </cell>
          <cell r="K136">
            <v>3033.1125000000002</v>
          </cell>
        </row>
        <row r="137">
          <cell r="J137">
            <v>797.69999999999993</v>
          </cell>
          <cell r="K137">
            <v>4507.0050000000001</v>
          </cell>
        </row>
        <row r="138">
          <cell r="J138">
            <v>0</v>
          </cell>
          <cell r="K138">
            <v>0</v>
          </cell>
        </row>
        <row r="139">
          <cell r="J139">
            <v>78.324999999999989</v>
          </cell>
          <cell r="K139">
            <v>1253.1999999999998</v>
          </cell>
        </row>
        <row r="140">
          <cell r="J140">
            <v>14.074999999999999</v>
          </cell>
          <cell r="K140">
            <v>1118.1179999999999</v>
          </cell>
        </row>
        <row r="141">
          <cell r="J141">
            <v>19.350000000000001</v>
          </cell>
          <cell r="K141">
            <v>534.25350000000003</v>
          </cell>
        </row>
        <row r="142">
          <cell r="J142">
            <v>797.69999999999993</v>
          </cell>
          <cell r="K142">
            <v>877.47</v>
          </cell>
        </row>
        <row r="143">
          <cell r="J143">
            <v>0</v>
          </cell>
          <cell r="K143">
            <v>0</v>
          </cell>
        </row>
        <row r="144">
          <cell r="J144">
            <v>101.22500000000001</v>
          </cell>
          <cell r="K144">
            <v>193398.46050000002</v>
          </cell>
        </row>
        <row r="145">
          <cell r="J145">
            <v>17.5625</v>
          </cell>
          <cell r="K145">
            <v>4462.4556250000005</v>
          </cell>
        </row>
        <row r="146">
          <cell r="J146">
            <v>16.024999999999999</v>
          </cell>
          <cell r="K146">
            <v>29661.153249999999</v>
          </cell>
        </row>
        <row r="147">
          <cell r="J147">
            <v>14.074999999999999</v>
          </cell>
          <cell r="K147">
            <v>40742.620999999999</v>
          </cell>
        </row>
        <row r="148">
          <cell r="J148">
            <v>11.712499999999999</v>
          </cell>
          <cell r="K148">
            <v>27910.418999999998</v>
          </cell>
        </row>
        <row r="149">
          <cell r="J149">
            <v>11.2125</v>
          </cell>
          <cell r="K149">
            <v>23851.454249999999</v>
          </cell>
        </row>
        <row r="150">
          <cell r="J150">
            <v>12.612500000000001</v>
          </cell>
          <cell r="K150">
            <v>6228.8092500000002</v>
          </cell>
        </row>
        <row r="151">
          <cell r="J151">
            <v>12.4125</v>
          </cell>
          <cell r="K151">
            <v>4688.0771249999998</v>
          </cell>
        </row>
        <row r="152">
          <cell r="J152">
            <v>19.350000000000001</v>
          </cell>
          <cell r="K152">
            <v>48790.251000000004</v>
          </cell>
        </row>
        <row r="153">
          <cell r="J153">
            <v>799.21249999999998</v>
          </cell>
          <cell r="K153">
            <v>113088.56874999999</v>
          </cell>
        </row>
        <row r="154">
          <cell r="J154">
            <v>0</v>
          </cell>
          <cell r="K154">
            <v>0</v>
          </cell>
        </row>
        <row r="155">
          <cell r="J155">
            <v>101.22500000000001</v>
          </cell>
          <cell r="K155">
            <v>110935.51425000002</v>
          </cell>
        </row>
        <row r="156">
          <cell r="J156">
            <v>16.024999999999999</v>
          </cell>
          <cell r="K156">
            <v>8428.1885000000002</v>
          </cell>
        </row>
        <row r="157">
          <cell r="J157">
            <v>14.074999999999999</v>
          </cell>
          <cell r="K157">
            <v>587.4905</v>
          </cell>
        </row>
        <row r="158">
          <cell r="J158">
            <v>11.712499999999999</v>
          </cell>
          <cell r="K158">
            <v>40.642374999999994</v>
          </cell>
        </row>
        <row r="159">
          <cell r="J159">
            <v>19.350000000000001</v>
          </cell>
          <cell r="K159">
            <v>5022.6795000000002</v>
          </cell>
        </row>
        <row r="160">
          <cell r="J160">
            <v>799.21249999999998</v>
          </cell>
          <cell r="K160">
            <v>62130.779749999994</v>
          </cell>
        </row>
        <row r="161">
          <cell r="J161">
            <v>0</v>
          </cell>
          <cell r="K161">
            <v>0</v>
          </cell>
        </row>
        <row r="162">
          <cell r="J162">
            <v>39.837499999999999</v>
          </cell>
          <cell r="K162">
            <v>15680.04</v>
          </cell>
        </row>
        <row r="163">
          <cell r="J163">
            <v>0</v>
          </cell>
          <cell r="K163">
            <v>0</v>
          </cell>
        </row>
        <row r="164">
          <cell r="J164">
            <v>62.400000000000006</v>
          </cell>
          <cell r="K164">
            <v>314.49600000000004</v>
          </cell>
        </row>
        <row r="165">
          <cell r="J165">
            <v>2.5499999999999998</v>
          </cell>
          <cell r="K165">
            <v>1060.8</v>
          </cell>
        </row>
        <row r="166">
          <cell r="J166">
            <v>21.200000000000003</v>
          </cell>
          <cell r="K166">
            <v>13052.416000000001</v>
          </cell>
        </row>
        <row r="167">
          <cell r="J167">
            <v>98.424999999999997</v>
          </cell>
          <cell r="K167">
            <v>40944.799999999996</v>
          </cell>
        </row>
        <row r="168">
          <cell r="J168">
            <v>258.61249999999995</v>
          </cell>
          <cell r="K168">
            <v>5379.1399999999994</v>
          </cell>
        </row>
        <row r="169">
          <cell r="J169">
            <v>0</v>
          </cell>
          <cell r="K169">
            <v>0</v>
          </cell>
        </row>
        <row r="170">
          <cell r="J170">
            <v>77.6875</v>
          </cell>
          <cell r="K170">
            <v>19234.648125</v>
          </cell>
        </row>
        <row r="171">
          <cell r="J171">
            <v>16.675000000000001</v>
          </cell>
          <cell r="K171">
            <v>4575.7867500000002</v>
          </cell>
        </row>
        <row r="172">
          <cell r="J172">
            <v>18.400000000000002</v>
          </cell>
          <cell r="K172">
            <v>3726.3680000000004</v>
          </cell>
        </row>
        <row r="173">
          <cell r="J173">
            <v>799.21249999999998</v>
          </cell>
          <cell r="K173">
            <v>15584.643749999999</v>
          </cell>
        </row>
        <row r="174">
          <cell r="J174">
            <v>0</v>
          </cell>
          <cell r="K174">
            <v>0</v>
          </cell>
        </row>
        <row r="175">
          <cell r="J175">
            <v>77.6875</v>
          </cell>
          <cell r="K175">
            <v>812.61125000000004</v>
          </cell>
        </row>
        <row r="176">
          <cell r="J176">
            <v>18.400000000000002</v>
          </cell>
          <cell r="K176">
            <v>345.00000000000006</v>
          </cell>
        </row>
        <row r="177">
          <cell r="J177">
            <v>799.21249999999998</v>
          </cell>
          <cell r="K177">
            <v>655.35424999999998</v>
          </cell>
        </row>
        <row r="178">
          <cell r="J178">
            <v>0</v>
          </cell>
          <cell r="K178">
            <v>0</v>
          </cell>
        </row>
        <row r="179">
          <cell r="J179">
            <v>77.6875</v>
          </cell>
          <cell r="K179">
            <v>350.37062499999996</v>
          </cell>
        </row>
        <row r="180">
          <cell r="J180">
            <v>15.2125</v>
          </cell>
          <cell r="K180">
            <v>946.36962500000004</v>
          </cell>
        </row>
        <row r="181">
          <cell r="J181">
            <v>733.88750000000005</v>
          </cell>
          <cell r="K181">
            <v>315.57162500000004</v>
          </cell>
        </row>
        <row r="182">
          <cell r="J182">
            <v>0</v>
          </cell>
          <cell r="K182">
            <v>0</v>
          </cell>
        </row>
        <row r="183">
          <cell r="J183">
            <v>18.8125</v>
          </cell>
          <cell r="K183">
            <v>1483390.08125</v>
          </cell>
        </row>
        <row r="184">
          <cell r="J184">
            <v>0</v>
          </cell>
          <cell r="K184">
            <v>0</v>
          </cell>
        </row>
        <row r="185">
          <cell r="J185">
            <v>0</v>
          </cell>
          <cell r="K185">
            <v>0</v>
          </cell>
        </row>
        <row r="186">
          <cell r="J186">
            <v>5.5125000000000002</v>
          </cell>
          <cell r="K186">
            <v>17013.339</v>
          </cell>
        </row>
        <row r="187">
          <cell r="J187">
            <v>306.60000000000002</v>
          </cell>
          <cell r="K187">
            <v>47314.512000000002</v>
          </cell>
        </row>
        <row r="188">
          <cell r="J188">
            <v>2.7875000000000001</v>
          </cell>
          <cell r="K188">
            <v>8603.1170000000002</v>
          </cell>
        </row>
        <row r="189">
          <cell r="J189">
            <v>887.97500000000002</v>
          </cell>
          <cell r="K189">
            <v>191838.11900000001</v>
          </cell>
        </row>
        <row r="190">
          <cell r="J190">
            <v>0</v>
          </cell>
          <cell r="K190">
            <v>0</v>
          </cell>
        </row>
        <row r="191">
          <cell r="J191">
            <v>5.5125000000000002</v>
          </cell>
          <cell r="K191">
            <v>4752.1608750000005</v>
          </cell>
        </row>
        <row r="192">
          <cell r="J192">
            <v>306.60000000000002</v>
          </cell>
          <cell r="K192">
            <v>13214.460000000001</v>
          </cell>
        </row>
        <row r="193">
          <cell r="J193">
            <v>2.7875000000000001</v>
          </cell>
          <cell r="K193">
            <v>2403.020125</v>
          </cell>
        </row>
        <row r="194">
          <cell r="J194">
            <v>887.97500000000002</v>
          </cell>
          <cell r="K194">
            <v>53580.411500000002</v>
          </cell>
        </row>
        <row r="195">
          <cell r="J195">
            <v>0</v>
          </cell>
          <cell r="K195">
            <v>0</v>
          </cell>
        </row>
        <row r="196">
          <cell r="J196">
            <v>0</v>
          </cell>
          <cell r="K196">
            <v>0</v>
          </cell>
        </row>
        <row r="197">
          <cell r="J197">
            <v>290.28749999999997</v>
          </cell>
          <cell r="K197">
            <v>37261.303500000002</v>
          </cell>
        </row>
        <row r="198">
          <cell r="J198">
            <v>0</v>
          </cell>
          <cell r="K198">
            <v>0</v>
          </cell>
        </row>
        <row r="199">
          <cell r="J199">
            <v>106.5</v>
          </cell>
          <cell r="K199">
            <v>248804.23500000002</v>
          </cell>
        </row>
        <row r="200">
          <cell r="J200">
            <v>78.462500000000006</v>
          </cell>
          <cell r="K200">
            <v>29438.345375000001</v>
          </cell>
        </row>
        <row r="201">
          <cell r="J201">
            <v>130.0625</v>
          </cell>
          <cell r="K201">
            <v>1217.385</v>
          </cell>
        </row>
        <row r="202">
          <cell r="J202">
            <v>137.52500000000001</v>
          </cell>
          <cell r="K202">
            <v>942.04624999999999</v>
          </cell>
        </row>
        <row r="203">
          <cell r="J203">
            <v>10.5875</v>
          </cell>
          <cell r="K203">
            <v>10747.900625</v>
          </cell>
        </row>
        <row r="204">
          <cell r="J204">
            <v>0</v>
          </cell>
          <cell r="K204">
            <v>0</v>
          </cell>
        </row>
        <row r="205">
          <cell r="J205">
            <v>1160.8499999999999</v>
          </cell>
          <cell r="K205">
            <v>49336.124999999993</v>
          </cell>
        </row>
        <row r="206">
          <cell r="J206">
            <v>805.52499999999998</v>
          </cell>
          <cell r="K206">
            <v>32011.5635</v>
          </cell>
        </row>
        <row r="207">
          <cell r="J207">
            <v>86.487499999999997</v>
          </cell>
          <cell r="K207">
            <v>8803.5626250000005</v>
          </cell>
        </row>
        <row r="208">
          <cell r="J208">
            <v>797.13750000000005</v>
          </cell>
          <cell r="K208">
            <v>5739.39</v>
          </cell>
        </row>
        <row r="209">
          <cell r="J209">
            <v>136.4</v>
          </cell>
          <cell r="K209">
            <v>43406.572000000007</v>
          </cell>
        </row>
        <row r="210">
          <cell r="K210">
            <v>0</v>
          </cell>
        </row>
        <row r="211">
          <cell r="J211">
            <v>106.5</v>
          </cell>
          <cell r="K211">
            <v>1235.3999999999999</v>
          </cell>
        </row>
        <row r="212">
          <cell r="J212">
            <v>78.462500000000006</v>
          </cell>
          <cell r="K212">
            <v>50729.929375</v>
          </cell>
        </row>
        <row r="213">
          <cell r="J213">
            <v>10.5875</v>
          </cell>
          <cell r="K213">
            <v>3138.2408750000004</v>
          </cell>
        </row>
        <row r="214">
          <cell r="J214">
            <v>78.462500000000006</v>
          </cell>
          <cell r="K214">
            <v>177.32524999999998</v>
          </cell>
        </row>
        <row r="215">
          <cell r="J215">
            <v>0</v>
          </cell>
          <cell r="K215">
            <v>0</v>
          </cell>
        </row>
        <row r="216">
          <cell r="J216">
            <v>0</v>
          </cell>
          <cell r="K216">
            <v>0</v>
          </cell>
        </row>
        <row r="217">
          <cell r="J217">
            <v>1637.8874999999998</v>
          </cell>
          <cell r="K217">
            <v>29481.974999999999</v>
          </cell>
        </row>
        <row r="218">
          <cell r="J218">
            <v>2252.5124999999998</v>
          </cell>
          <cell r="K218">
            <v>13515.074999999999</v>
          </cell>
        </row>
        <row r="219">
          <cell r="J219">
            <v>1637.8874999999998</v>
          </cell>
          <cell r="K219">
            <v>21292.537499999999</v>
          </cell>
        </row>
        <row r="220">
          <cell r="J220">
            <v>257.35000000000002</v>
          </cell>
          <cell r="K220">
            <v>820.94650000000001</v>
          </cell>
        </row>
        <row r="221">
          <cell r="J221">
            <v>0</v>
          </cell>
          <cell r="K221">
            <v>0</v>
          </cell>
        </row>
        <row r="222">
          <cell r="J222">
            <v>122.89999999999999</v>
          </cell>
          <cell r="K222">
            <v>2458</v>
          </cell>
        </row>
        <row r="223">
          <cell r="J223">
            <v>331.65</v>
          </cell>
          <cell r="K223">
            <v>1989.8999999999999</v>
          </cell>
        </row>
        <row r="224">
          <cell r="J224">
            <v>250.45000000000002</v>
          </cell>
          <cell r="K224">
            <v>3335.9940000000001</v>
          </cell>
        </row>
        <row r="225">
          <cell r="J225">
            <v>0</v>
          </cell>
          <cell r="K225">
            <v>0</v>
          </cell>
        </row>
        <row r="226">
          <cell r="J226">
            <v>607.51250000000005</v>
          </cell>
          <cell r="K226">
            <v>2551.5525000000002</v>
          </cell>
        </row>
        <row r="227">
          <cell r="J227">
            <v>880.90000000000009</v>
          </cell>
          <cell r="K227">
            <v>3329.8020000000001</v>
          </cell>
        </row>
        <row r="228">
          <cell r="J228">
            <v>880.90000000000009</v>
          </cell>
          <cell r="K228">
            <v>8324.505000000001</v>
          </cell>
        </row>
        <row r="229">
          <cell r="J229">
            <v>880.90000000000009</v>
          </cell>
          <cell r="K229">
            <v>13953.456000000002</v>
          </cell>
        </row>
        <row r="230">
          <cell r="J230">
            <v>880.90000000000009</v>
          </cell>
          <cell r="K230">
            <v>8139.5160000000014</v>
          </cell>
        </row>
        <row r="231">
          <cell r="J231">
            <v>607.51250000000005</v>
          </cell>
          <cell r="K231">
            <v>50040.804625000004</v>
          </cell>
        </row>
        <row r="232">
          <cell r="J232">
            <v>607.51250000000005</v>
          </cell>
          <cell r="K232">
            <v>29087.698500000002</v>
          </cell>
        </row>
        <row r="233">
          <cell r="J233">
            <v>607.51250000000005</v>
          </cell>
          <cell r="K233">
            <v>3638.9998750000004</v>
          </cell>
        </row>
        <row r="234">
          <cell r="J234">
            <v>607.51250000000005</v>
          </cell>
          <cell r="K234">
            <v>2004.79125</v>
          </cell>
        </row>
        <row r="235">
          <cell r="J235">
            <v>607.51250000000005</v>
          </cell>
          <cell r="K235">
            <v>2448.2753750000002</v>
          </cell>
        </row>
        <row r="236">
          <cell r="J236">
            <v>607.51250000000005</v>
          </cell>
          <cell r="K236">
            <v>2478.6510000000003</v>
          </cell>
        </row>
        <row r="237">
          <cell r="J237">
            <v>0</v>
          </cell>
          <cell r="K237">
            <v>0</v>
          </cell>
        </row>
        <row r="238">
          <cell r="J238">
            <v>1016.6374999999999</v>
          </cell>
          <cell r="K238">
            <v>5550.8407499999994</v>
          </cell>
        </row>
        <row r="239">
          <cell r="J239">
            <v>523.02499999999998</v>
          </cell>
          <cell r="K239">
            <v>3295.0574999999999</v>
          </cell>
        </row>
        <row r="240">
          <cell r="J240">
            <v>523.02499999999998</v>
          </cell>
          <cell r="K240">
            <v>3002.1635000000001</v>
          </cell>
        </row>
        <row r="241">
          <cell r="J241">
            <v>523.02499999999998</v>
          </cell>
          <cell r="K241">
            <v>10837.078</v>
          </cell>
        </row>
        <row r="242">
          <cell r="J242">
            <v>523.02499999999998</v>
          </cell>
          <cell r="K242">
            <v>10162.375749999999</v>
          </cell>
        </row>
        <row r="243">
          <cell r="J243">
            <v>1089.9124999999999</v>
          </cell>
          <cell r="K243">
            <v>4577.6324999999997</v>
          </cell>
        </row>
        <row r="244">
          <cell r="J244">
            <v>1089.9124999999999</v>
          </cell>
          <cell r="K244">
            <v>21057.109499999999</v>
          </cell>
        </row>
        <row r="245">
          <cell r="J245">
            <v>1089.9124999999999</v>
          </cell>
          <cell r="K245">
            <v>22125.223749999997</v>
          </cell>
        </row>
        <row r="246">
          <cell r="J246">
            <v>1089.9124999999999</v>
          </cell>
          <cell r="K246">
            <v>128402.59162499999</v>
          </cell>
        </row>
        <row r="247">
          <cell r="J247">
            <v>1016.6374999999999</v>
          </cell>
          <cell r="K247">
            <v>16469.527499999997</v>
          </cell>
        </row>
        <row r="248">
          <cell r="J248">
            <v>1016.6374999999999</v>
          </cell>
          <cell r="K248">
            <v>6099.8249999999998</v>
          </cell>
        </row>
        <row r="249">
          <cell r="J249">
            <v>1016.6374999999999</v>
          </cell>
          <cell r="K249">
            <v>45545.359999999993</v>
          </cell>
        </row>
        <row r="250">
          <cell r="J250">
            <v>1016.6374999999999</v>
          </cell>
          <cell r="K250">
            <v>3415.9019999999996</v>
          </cell>
        </row>
        <row r="251">
          <cell r="J251">
            <v>1016.6374999999999</v>
          </cell>
          <cell r="K251">
            <v>15798.546749999998</v>
          </cell>
        </row>
        <row r="252">
          <cell r="J252">
            <v>1016.6374999999999</v>
          </cell>
          <cell r="K252">
            <v>37005.604999999996</v>
          </cell>
        </row>
        <row r="253">
          <cell r="J253">
            <v>240.67499999999998</v>
          </cell>
          <cell r="K253">
            <v>657.04274999999996</v>
          </cell>
        </row>
        <row r="254">
          <cell r="J254">
            <v>0</v>
          </cell>
          <cell r="K254">
            <v>0</v>
          </cell>
        </row>
        <row r="255">
          <cell r="J255">
            <v>571.04999999999995</v>
          </cell>
          <cell r="K255">
            <v>12563.099999999999</v>
          </cell>
        </row>
        <row r="256">
          <cell r="J256">
            <v>0</v>
          </cell>
          <cell r="K256">
            <v>0</v>
          </cell>
        </row>
        <row r="257">
          <cell r="J257">
            <v>1027.3875</v>
          </cell>
          <cell r="K257">
            <v>7910.8837500000009</v>
          </cell>
        </row>
        <row r="258">
          <cell r="J258">
            <v>1424.25</v>
          </cell>
          <cell r="K258">
            <v>11522.182499999999</v>
          </cell>
        </row>
        <row r="259">
          <cell r="J259">
            <v>1027.3875</v>
          </cell>
          <cell r="K259">
            <v>3328.7355000000002</v>
          </cell>
        </row>
        <row r="260">
          <cell r="J260">
            <v>1424.25</v>
          </cell>
          <cell r="K260">
            <v>2606.3775000000001</v>
          </cell>
        </row>
        <row r="261">
          <cell r="J261">
            <v>1000.2875</v>
          </cell>
          <cell r="K261">
            <v>34689.970500000003</v>
          </cell>
        </row>
        <row r="262">
          <cell r="J262">
            <v>102.8875</v>
          </cell>
          <cell r="K262">
            <v>15991.804125000001</v>
          </cell>
        </row>
        <row r="263">
          <cell r="J263">
            <v>990.38749999999993</v>
          </cell>
          <cell r="K263">
            <v>243863.11412499996</v>
          </cell>
        </row>
        <row r="264">
          <cell r="J264">
            <v>0</v>
          </cell>
          <cell r="K264">
            <v>0</v>
          </cell>
        </row>
        <row r="265">
          <cell r="J265">
            <v>0</v>
          </cell>
          <cell r="K265">
            <v>0</v>
          </cell>
        </row>
        <row r="266">
          <cell r="J266">
            <v>286.5</v>
          </cell>
          <cell r="K266">
            <v>708024.58499999996</v>
          </cell>
        </row>
        <row r="267">
          <cell r="J267">
            <v>157.73750000000001</v>
          </cell>
          <cell r="K267">
            <v>1643.6247500000002</v>
          </cell>
        </row>
        <row r="268">
          <cell r="J268">
            <v>112.07499999999999</v>
          </cell>
          <cell r="K268">
            <v>17739.231</v>
          </cell>
        </row>
        <row r="269">
          <cell r="J269">
            <v>112.07499999999999</v>
          </cell>
          <cell r="K269">
            <v>7240.0449999999983</v>
          </cell>
        </row>
        <row r="270">
          <cell r="J270">
            <v>112.07499999999999</v>
          </cell>
          <cell r="K270">
            <v>8831.5099999999984</v>
          </cell>
        </row>
        <row r="271">
          <cell r="J271">
            <v>112.07499999999999</v>
          </cell>
          <cell r="K271">
            <v>2308.7449999999999</v>
          </cell>
        </row>
        <row r="272">
          <cell r="J272">
            <v>112.07499999999999</v>
          </cell>
          <cell r="K272">
            <v>35957.022249999995</v>
          </cell>
        </row>
        <row r="273">
          <cell r="J273">
            <v>112.07499999999999</v>
          </cell>
          <cell r="K273">
            <v>12677.923999999999</v>
          </cell>
        </row>
        <row r="274">
          <cell r="J274">
            <v>201.14999999999998</v>
          </cell>
          <cell r="K274">
            <v>48678.299999999996</v>
          </cell>
        </row>
        <row r="275">
          <cell r="J275">
            <v>66.287499999999994</v>
          </cell>
          <cell r="K275">
            <v>23933.764749999998</v>
          </cell>
        </row>
        <row r="276">
          <cell r="J276">
            <v>66.287499999999994</v>
          </cell>
          <cell r="K276">
            <v>40231.209499999997</v>
          </cell>
        </row>
        <row r="277">
          <cell r="J277">
            <v>66.287499999999994</v>
          </cell>
          <cell r="K277">
            <v>15826.803499999998</v>
          </cell>
        </row>
        <row r="278">
          <cell r="J278">
            <v>66.287499999999994</v>
          </cell>
          <cell r="K278">
            <v>19041.747249999997</v>
          </cell>
        </row>
        <row r="279">
          <cell r="J279">
            <v>0</v>
          </cell>
          <cell r="K279">
            <v>0</v>
          </cell>
        </row>
        <row r="280">
          <cell r="J280">
            <v>98.949999999999989</v>
          </cell>
          <cell r="K280">
            <v>71719.949499999988</v>
          </cell>
        </row>
        <row r="281">
          <cell r="J281">
            <v>201.14999999999998</v>
          </cell>
          <cell r="K281">
            <v>6497.1449999999986</v>
          </cell>
        </row>
        <row r="282">
          <cell r="J282">
            <v>98.975000000000009</v>
          </cell>
          <cell r="K282">
            <v>62621.482500000013</v>
          </cell>
        </row>
        <row r="283">
          <cell r="J283">
            <v>0</v>
          </cell>
          <cell r="K283">
            <v>0</v>
          </cell>
        </row>
        <row r="284">
          <cell r="J284">
            <v>60.5625</v>
          </cell>
          <cell r="K284">
            <v>97706.69249999999</v>
          </cell>
        </row>
        <row r="285">
          <cell r="J285">
            <v>60.5625</v>
          </cell>
          <cell r="K285">
            <v>11672.81625</v>
          </cell>
        </row>
        <row r="286">
          <cell r="J286">
            <v>60.5625</v>
          </cell>
          <cell r="K286">
            <v>16958.71125</v>
          </cell>
        </row>
        <row r="287">
          <cell r="J287">
            <v>60.5625</v>
          </cell>
          <cell r="K287">
            <v>2576.9343749999998</v>
          </cell>
        </row>
        <row r="288">
          <cell r="J288">
            <v>70.387500000000003</v>
          </cell>
          <cell r="K288">
            <v>13566.486750000002</v>
          </cell>
        </row>
        <row r="289">
          <cell r="J289">
            <v>76.612499999999997</v>
          </cell>
          <cell r="K289">
            <v>14766.293250000001</v>
          </cell>
        </row>
        <row r="290">
          <cell r="J290">
            <v>0</v>
          </cell>
          <cell r="K290">
            <v>0</v>
          </cell>
        </row>
        <row r="291">
          <cell r="J291">
            <v>0</v>
          </cell>
          <cell r="K291">
            <v>0</v>
          </cell>
        </row>
        <row r="292">
          <cell r="J292">
            <v>6.4749999999999996</v>
          </cell>
          <cell r="K292">
            <v>24272.379249999998</v>
          </cell>
        </row>
        <row r="293">
          <cell r="J293">
            <v>6.4749999999999996</v>
          </cell>
          <cell r="K293">
            <v>17987.614750000001</v>
          </cell>
        </row>
        <row r="294">
          <cell r="J294">
            <v>59.362500000000004</v>
          </cell>
          <cell r="K294">
            <v>149156.592</v>
          </cell>
        </row>
        <row r="295">
          <cell r="J295">
            <v>59.362500000000004</v>
          </cell>
          <cell r="K295">
            <v>43305.537375</v>
          </cell>
        </row>
        <row r="296">
          <cell r="J296">
            <v>107.5125</v>
          </cell>
          <cell r="K296">
            <v>56327.949000000001</v>
          </cell>
        </row>
        <row r="297">
          <cell r="J297">
            <v>95.875</v>
          </cell>
          <cell r="K297">
            <v>13529.880000000001</v>
          </cell>
        </row>
        <row r="298">
          <cell r="J298">
            <v>95.875</v>
          </cell>
          <cell r="K298">
            <v>6182.02</v>
          </cell>
        </row>
        <row r="299">
          <cell r="J299">
            <v>48.075000000000003</v>
          </cell>
          <cell r="K299">
            <v>13416.771000000001</v>
          </cell>
        </row>
        <row r="300">
          <cell r="J300">
            <v>108.675</v>
          </cell>
          <cell r="K300">
            <v>55864.383749999994</v>
          </cell>
        </row>
        <row r="301">
          <cell r="J301">
            <v>199.14999999999998</v>
          </cell>
          <cell r="K301">
            <v>255411.86649999997</v>
          </cell>
        </row>
        <row r="302">
          <cell r="J302">
            <v>242.11250000000001</v>
          </cell>
          <cell r="K302">
            <v>61709.633999999998</v>
          </cell>
        </row>
        <row r="303">
          <cell r="J303">
            <v>0</v>
          </cell>
          <cell r="K303">
            <v>0</v>
          </cell>
        </row>
        <row r="304">
          <cell r="J304">
            <v>6.4625000000000004</v>
          </cell>
          <cell r="K304">
            <v>10185.352375</v>
          </cell>
        </row>
        <row r="305">
          <cell r="J305">
            <v>59.337499999999999</v>
          </cell>
          <cell r="K305">
            <v>93520.053625</v>
          </cell>
        </row>
        <row r="306">
          <cell r="J306">
            <v>0</v>
          </cell>
          <cell r="K306">
            <v>0</v>
          </cell>
        </row>
        <row r="307">
          <cell r="J307">
            <v>0</v>
          </cell>
          <cell r="K307">
            <v>0</v>
          </cell>
        </row>
        <row r="308">
          <cell r="J308">
            <v>52.337499999999999</v>
          </cell>
          <cell r="K308">
            <v>143444.52650000001</v>
          </cell>
        </row>
        <row r="309">
          <cell r="J309">
            <v>126.71250000000001</v>
          </cell>
          <cell r="K309">
            <v>347288.55150000006</v>
          </cell>
        </row>
        <row r="310">
          <cell r="J310">
            <v>70.387500000000003</v>
          </cell>
          <cell r="K310">
            <v>24323.104500000001</v>
          </cell>
        </row>
        <row r="311">
          <cell r="J311">
            <v>72.362499999999997</v>
          </cell>
          <cell r="K311">
            <v>25005.585499999997</v>
          </cell>
        </row>
        <row r="312">
          <cell r="J312">
            <v>12.362500000000001</v>
          </cell>
          <cell r="K312">
            <v>658.67400000000009</v>
          </cell>
        </row>
        <row r="313">
          <cell r="J313">
            <v>39.512500000000003</v>
          </cell>
          <cell r="K313">
            <v>27876.859</v>
          </cell>
        </row>
        <row r="314">
          <cell r="J314">
            <v>151.97499999999999</v>
          </cell>
          <cell r="K314">
            <v>1651.9682499999999</v>
          </cell>
        </row>
        <row r="315">
          <cell r="J315">
            <v>152</v>
          </cell>
          <cell r="K315">
            <v>12409.28</v>
          </cell>
        </row>
        <row r="316">
          <cell r="J316">
            <v>0</v>
          </cell>
          <cell r="K316">
            <v>0</v>
          </cell>
        </row>
        <row r="317">
          <cell r="J317">
            <v>58.9375</v>
          </cell>
          <cell r="K317">
            <v>41506.145000000004</v>
          </cell>
        </row>
        <row r="318">
          <cell r="J318">
            <v>62.987499999999997</v>
          </cell>
          <cell r="K318">
            <v>9941.3171249999996</v>
          </cell>
        </row>
        <row r="319">
          <cell r="J319">
            <v>108.9375</v>
          </cell>
          <cell r="K319">
            <v>11901.421875</v>
          </cell>
        </row>
        <row r="320">
          <cell r="J320">
            <v>86.912499999999994</v>
          </cell>
          <cell r="K320">
            <v>13105.535874999998</v>
          </cell>
        </row>
        <row r="321">
          <cell r="J321">
            <v>282.32500000000005</v>
          </cell>
          <cell r="K321">
            <v>8980.7582500000008</v>
          </cell>
        </row>
        <row r="322">
          <cell r="J322">
            <v>282.32500000000005</v>
          </cell>
          <cell r="K322">
            <v>2416.7020000000007</v>
          </cell>
        </row>
        <row r="323">
          <cell r="J323">
            <v>282.32500000000005</v>
          </cell>
          <cell r="K323">
            <v>7622.7750000000015</v>
          </cell>
        </row>
        <row r="324">
          <cell r="J324">
            <v>155.26249999999999</v>
          </cell>
          <cell r="K324">
            <v>6092.5005000000001</v>
          </cell>
        </row>
        <row r="325">
          <cell r="J325">
            <v>22.262499999999999</v>
          </cell>
          <cell r="K325">
            <v>38226.04825</v>
          </cell>
        </row>
        <row r="326">
          <cell r="J326">
            <v>48.274999999999999</v>
          </cell>
          <cell r="K326">
            <v>8229.9219999999987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J329">
            <v>33.675000000000004</v>
          </cell>
          <cell r="K329">
            <v>17310.633750000001</v>
          </cell>
        </row>
        <row r="330">
          <cell r="J330">
            <v>28.625</v>
          </cell>
          <cell r="K330">
            <v>40869.916250000002</v>
          </cell>
        </row>
        <row r="331">
          <cell r="J331">
            <v>29.037500000000001</v>
          </cell>
          <cell r="K331">
            <v>2997.2507500000002</v>
          </cell>
        </row>
        <row r="332">
          <cell r="J332">
            <v>18.012499999999999</v>
          </cell>
          <cell r="K332">
            <v>30248.211124999998</v>
          </cell>
        </row>
        <row r="333">
          <cell r="J333">
            <v>18.012499999999999</v>
          </cell>
          <cell r="K333">
            <v>5732.1178749999999</v>
          </cell>
        </row>
        <row r="334">
          <cell r="J334">
            <v>21.724999999999998</v>
          </cell>
          <cell r="K334">
            <v>11167.736249999998</v>
          </cell>
        </row>
        <row r="335">
          <cell r="J335">
            <v>18.012499999999999</v>
          </cell>
          <cell r="K335">
            <v>5069.618125</v>
          </cell>
        </row>
        <row r="336">
          <cell r="J336">
            <v>18.012499999999999</v>
          </cell>
          <cell r="K336">
            <v>438.96462500000001</v>
          </cell>
        </row>
        <row r="337">
          <cell r="J337">
            <v>18.012499999999999</v>
          </cell>
          <cell r="K337">
            <v>2499.77475</v>
          </cell>
        </row>
        <row r="338">
          <cell r="J338">
            <v>26.612499999999997</v>
          </cell>
          <cell r="K338">
            <v>5583.0363749999988</v>
          </cell>
        </row>
        <row r="339">
          <cell r="J339">
            <v>26.612499999999997</v>
          </cell>
          <cell r="K339">
            <v>1113.9992499999998</v>
          </cell>
        </row>
        <row r="340">
          <cell r="J340">
            <v>18.012499999999999</v>
          </cell>
          <cell r="K340">
            <v>7002.359375</v>
          </cell>
        </row>
        <row r="341">
          <cell r="J341">
            <v>18.8125</v>
          </cell>
          <cell r="K341">
            <v>12136.696249999999</v>
          </cell>
        </row>
        <row r="342">
          <cell r="J342">
            <v>18.8125</v>
          </cell>
          <cell r="K342">
            <v>38207.434999999998</v>
          </cell>
        </row>
        <row r="343">
          <cell r="J343">
            <v>18.8125</v>
          </cell>
          <cell r="K343">
            <v>11445.14875</v>
          </cell>
        </row>
        <row r="344">
          <cell r="J344">
            <v>0</v>
          </cell>
          <cell r="K344">
            <v>0</v>
          </cell>
        </row>
        <row r="345">
          <cell r="J345">
            <v>18.8125</v>
          </cell>
          <cell r="K345">
            <v>27819.924999999999</v>
          </cell>
        </row>
        <row r="346">
          <cell r="J346">
            <v>18.8125</v>
          </cell>
          <cell r="K346">
            <v>1829.891875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J349">
            <v>21.9375</v>
          </cell>
          <cell r="K349">
            <v>133920.97875000001</v>
          </cell>
        </row>
        <row r="350">
          <cell r="J350">
            <v>0</v>
          </cell>
          <cell r="K350">
            <v>0</v>
          </cell>
        </row>
        <row r="351">
          <cell r="J351">
            <v>96.8125</v>
          </cell>
          <cell r="K351">
            <v>40274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J354">
            <v>37.075000000000003</v>
          </cell>
          <cell r="K354">
            <v>8234.3575000000001</v>
          </cell>
        </row>
        <row r="355">
          <cell r="J355">
            <v>49.6875</v>
          </cell>
          <cell r="K355">
            <v>13192.03125</v>
          </cell>
        </row>
        <row r="356">
          <cell r="J356">
            <v>43.112500000000004</v>
          </cell>
          <cell r="K356">
            <v>7117.8737500000007</v>
          </cell>
        </row>
        <row r="357">
          <cell r="J357">
            <v>38.012500000000003</v>
          </cell>
          <cell r="K357">
            <v>5352.1600000000008</v>
          </cell>
        </row>
        <row r="358">
          <cell r="J358">
            <v>61.612499999999997</v>
          </cell>
          <cell r="K358">
            <v>3998.6512500000003</v>
          </cell>
        </row>
        <row r="359">
          <cell r="J359">
            <v>9.3249999999999993</v>
          </cell>
          <cell r="K359">
            <v>540.84999999999991</v>
          </cell>
        </row>
        <row r="360">
          <cell r="J360">
            <v>8.2625000000000011</v>
          </cell>
          <cell r="K360">
            <v>165.25000000000003</v>
          </cell>
        </row>
        <row r="361">
          <cell r="J361">
            <v>19.899999999999999</v>
          </cell>
          <cell r="K361">
            <v>955.19999999999993</v>
          </cell>
        </row>
        <row r="362">
          <cell r="J362">
            <v>24.5</v>
          </cell>
          <cell r="K362">
            <v>539</v>
          </cell>
        </row>
        <row r="363">
          <cell r="J363">
            <v>26.3125</v>
          </cell>
          <cell r="K363">
            <v>473.625</v>
          </cell>
        </row>
        <row r="364">
          <cell r="J364">
            <v>40.4</v>
          </cell>
          <cell r="K364">
            <v>80.8</v>
          </cell>
        </row>
        <row r="365">
          <cell r="J365">
            <v>11.074999999999999</v>
          </cell>
          <cell r="K365">
            <v>22.15</v>
          </cell>
        </row>
        <row r="366">
          <cell r="J366">
            <v>20.637500000000003</v>
          </cell>
          <cell r="K366">
            <v>268.28750000000002</v>
          </cell>
        </row>
        <row r="367">
          <cell r="J367">
            <v>20.662500000000001</v>
          </cell>
          <cell r="K367">
            <v>123.97500000000001</v>
          </cell>
        </row>
        <row r="368">
          <cell r="J368">
            <v>18.075000000000003</v>
          </cell>
          <cell r="K368">
            <v>253.05000000000004</v>
          </cell>
        </row>
        <row r="369">
          <cell r="J369">
            <v>18.112500000000001</v>
          </cell>
          <cell r="K369">
            <v>18.112500000000001</v>
          </cell>
        </row>
        <row r="370">
          <cell r="J370">
            <v>22.349999999999998</v>
          </cell>
          <cell r="K370">
            <v>268.2</v>
          </cell>
        </row>
        <row r="371">
          <cell r="J371">
            <v>26.274999999999999</v>
          </cell>
          <cell r="K371">
            <v>131.375</v>
          </cell>
        </row>
        <row r="372">
          <cell r="J372">
            <v>14.862500000000001</v>
          </cell>
          <cell r="K372">
            <v>178.35000000000002</v>
          </cell>
        </row>
        <row r="373">
          <cell r="J373">
            <v>9.2125000000000004</v>
          </cell>
          <cell r="K373">
            <v>55.275000000000006</v>
          </cell>
        </row>
        <row r="374">
          <cell r="J374">
            <v>30.387499999999999</v>
          </cell>
          <cell r="K374">
            <v>151.9375</v>
          </cell>
        </row>
        <row r="375">
          <cell r="J375">
            <v>14.862500000000001</v>
          </cell>
          <cell r="K375">
            <v>1991.575</v>
          </cell>
        </row>
        <row r="376">
          <cell r="J376">
            <v>19.987500000000001</v>
          </cell>
          <cell r="K376">
            <v>2578.3875000000003</v>
          </cell>
        </row>
        <row r="377">
          <cell r="J377">
            <v>20.525000000000002</v>
          </cell>
          <cell r="K377">
            <v>1642.0000000000002</v>
          </cell>
        </row>
        <row r="378">
          <cell r="J378">
            <v>54.837499999999999</v>
          </cell>
          <cell r="K378">
            <v>1590.2874999999999</v>
          </cell>
        </row>
        <row r="379">
          <cell r="J379">
            <v>133.53749999999999</v>
          </cell>
          <cell r="K379">
            <v>1201.8374999999999</v>
          </cell>
        </row>
        <row r="380">
          <cell r="J380">
            <v>23.375</v>
          </cell>
          <cell r="K380">
            <v>584.375</v>
          </cell>
        </row>
        <row r="381">
          <cell r="J381">
            <v>18.987500000000001</v>
          </cell>
          <cell r="K381">
            <v>1196.2125000000001</v>
          </cell>
        </row>
        <row r="382">
          <cell r="J382">
            <v>18.600000000000001</v>
          </cell>
          <cell r="K382">
            <v>688.2</v>
          </cell>
        </row>
        <row r="383">
          <cell r="J383">
            <v>25.575000000000003</v>
          </cell>
          <cell r="K383">
            <v>204.60000000000002</v>
          </cell>
        </row>
        <row r="384">
          <cell r="J384">
            <v>31.825000000000003</v>
          </cell>
          <cell r="K384">
            <v>859.27500000000009</v>
          </cell>
        </row>
        <row r="385">
          <cell r="J385">
            <v>63.912500000000001</v>
          </cell>
          <cell r="K385">
            <v>1789.55</v>
          </cell>
        </row>
        <row r="386">
          <cell r="J386">
            <v>105.71249999999999</v>
          </cell>
          <cell r="K386">
            <v>317.13749999999999</v>
          </cell>
        </row>
        <row r="387">
          <cell r="J387">
            <v>19.774999999999999</v>
          </cell>
          <cell r="K387">
            <v>98.875</v>
          </cell>
        </row>
        <row r="388">
          <cell r="J388">
            <v>27.799999999999997</v>
          </cell>
          <cell r="K388">
            <v>139</v>
          </cell>
        </row>
        <row r="389">
          <cell r="J389">
            <v>40.787500000000001</v>
          </cell>
          <cell r="K389">
            <v>40.787500000000001</v>
          </cell>
        </row>
        <row r="390">
          <cell r="J390">
            <v>40.787500000000001</v>
          </cell>
          <cell r="K390">
            <v>81.575000000000003</v>
          </cell>
        </row>
        <row r="391">
          <cell r="J391">
            <v>29.25</v>
          </cell>
          <cell r="K391">
            <v>380.25</v>
          </cell>
        </row>
        <row r="392">
          <cell r="J392">
            <v>31.712500000000002</v>
          </cell>
          <cell r="K392">
            <v>95.137500000000003</v>
          </cell>
        </row>
        <row r="393">
          <cell r="J393">
            <v>0</v>
          </cell>
          <cell r="K393">
            <v>0</v>
          </cell>
        </row>
        <row r="394">
          <cell r="J394">
            <v>55.587499999999999</v>
          </cell>
          <cell r="K394">
            <v>555.875</v>
          </cell>
        </row>
        <row r="395">
          <cell r="J395">
            <v>252.5625</v>
          </cell>
          <cell r="K395">
            <v>252.5625</v>
          </cell>
        </row>
        <row r="396">
          <cell r="J396">
            <v>131.8125</v>
          </cell>
          <cell r="K396">
            <v>1186.3125</v>
          </cell>
        </row>
        <row r="397">
          <cell r="J397">
            <v>149.88749999999999</v>
          </cell>
          <cell r="K397">
            <v>3147.6374999999998</v>
          </cell>
        </row>
        <row r="398">
          <cell r="J398">
            <v>85.075000000000003</v>
          </cell>
          <cell r="K398">
            <v>2382.1</v>
          </cell>
        </row>
        <row r="399">
          <cell r="J399">
            <v>81.274999999999991</v>
          </cell>
          <cell r="K399">
            <v>975.3</v>
          </cell>
        </row>
        <row r="400">
          <cell r="J400">
            <v>192.72500000000002</v>
          </cell>
          <cell r="K400">
            <v>385.45000000000005</v>
          </cell>
        </row>
        <row r="401">
          <cell r="J401">
            <v>342.8125</v>
          </cell>
          <cell r="K401">
            <v>342.8125</v>
          </cell>
        </row>
        <row r="402">
          <cell r="K402">
            <v>0</v>
          </cell>
        </row>
        <row r="403">
          <cell r="J403">
            <v>62703.4</v>
          </cell>
          <cell r="K403">
            <v>62703.4</v>
          </cell>
        </row>
        <row r="404">
          <cell r="J404">
            <v>2065.4375</v>
          </cell>
          <cell r="K404">
            <v>4130.875</v>
          </cell>
        </row>
        <row r="405">
          <cell r="J405">
            <v>1327.875</v>
          </cell>
          <cell r="K405">
            <v>1327.875</v>
          </cell>
        </row>
        <row r="406">
          <cell r="J406">
            <v>0</v>
          </cell>
          <cell r="K406">
            <v>0</v>
          </cell>
        </row>
        <row r="407">
          <cell r="J407">
            <v>2334.5500000000002</v>
          </cell>
          <cell r="K407">
            <v>14007.300000000001</v>
          </cell>
        </row>
        <row r="408">
          <cell r="J408">
            <v>509.54999999999995</v>
          </cell>
          <cell r="K408">
            <v>1019.0999999999999</v>
          </cell>
        </row>
        <row r="409">
          <cell r="J409">
            <v>22.287499999999998</v>
          </cell>
          <cell r="K409">
            <v>222.87499999999997</v>
          </cell>
        </row>
        <row r="410">
          <cell r="J410">
            <v>19.3125</v>
          </cell>
          <cell r="K410">
            <v>96.5625</v>
          </cell>
        </row>
        <row r="411">
          <cell r="J411">
            <v>0</v>
          </cell>
          <cell r="K411">
            <v>0</v>
          </cell>
        </row>
        <row r="412">
          <cell r="J412">
            <v>108650</v>
          </cell>
          <cell r="K412">
            <v>108650</v>
          </cell>
        </row>
        <row r="413">
          <cell r="K413">
            <v>0</v>
          </cell>
        </row>
        <row r="414">
          <cell r="K414">
            <v>0</v>
          </cell>
        </row>
        <row r="415">
          <cell r="J415">
            <v>46.087499999999999</v>
          </cell>
          <cell r="K415">
            <v>27855.285</v>
          </cell>
        </row>
        <row r="416">
          <cell r="J416">
            <v>94.949999999999989</v>
          </cell>
          <cell r="K416">
            <v>22398.704999999998</v>
          </cell>
        </row>
        <row r="417">
          <cell r="J417">
            <v>157.23750000000001</v>
          </cell>
          <cell r="K417">
            <v>13129.331250000001</v>
          </cell>
        </row>
        <row r="418">
          <cell r="J418">
            <v>245.71249999999998</v>
          </cell>
          <cell r="K418">
            <v>19558.714999999997</v>
          </cell>
        </row>
        <row r="419">
          <cell r="J419">
            <v>364.88750000000005</v>
          </cell>
          <cell r="K419">
            <v>18791.706250000003</v>
          </cell>
        </row>
        <row r="420">
          <cell r="J420">
            <v>628.42499999999995</v>
          </cell>
          <cell r="K420">
            <v>12882.7125</v>
          </cell>
        </row>
        <row r="421">
          <cell r="J421">
            <v>64.512500000000003</v>
          </cell>
          <cell r="K421">
            <v>1677.325</v>
          </cell>
        </row>
        <row r="422">
          <cell r="J422">
            <v>181.02499999999998</v>
          </cell>
          <cell r="K422">
            <v>1448.1999999999998</v>
          </cell>
        </row>
        <row r="423">
          <cell r="J423">
            <v>63.112500000000004</v>
          </cell>
          <cell r="K423">
            <v>11297.137500000001</v>
          </cell>
        </row>
        <row r="424">
          <cell r="J424">
            <v>185.3125</v>
          </cell>
          <cell r="K424">
            <v>8895</v>
          </cell>
        </row>
        <row r="425">
          <cell r="J425">
            <v>109.5125</v>
          </cell>
          <cell r="K425">
            <v>6242.2125000000005</v>
          </cell>
        </row>
        <row r="426">
          <cell r="J426">
            <v>275.58749999999998</v>
          </cell>
          <cell r="K426">
            <v>551.17499999999995</v>
          </cell>
        </row>
        <row r="427">
          <cell r="J427">
            <v>363.47499999999997</v>
          </cell>
          <cell r="K427">
            <v>363.47499999999997</v>
          </cell>
        </row>
        <row r="428">
          <cell r="J428">
            <v>46.712499999999999</v>
          </cell>
          <cell r="K428">
            <v>140.13749999999999</v>
          </cell>
        </row>
        <row r="429">
          <cell r="J429">
            <v>111.02499999999999</v>
          </cell>
          <cell r="K429">
            <v>222.04999999999998</v>
          </cell>
        </row>
        <row r="430">
          <cell r="J430">
            <v>123.65</v>
          </cell>
          <cell r="K430">
            <v>2349.35</v>
          </cell>
        </row>
        <row r="431">
          <cell r="J431">
            <v>237.98749999999998</v>
          </cell>
          <cell r="K431">
            <v>19514.974999999999</v>
          </cell>
        </row>
        <row r="432">
          <cell r="K432">
            <v>0</v>
          </cell>
        </row>
        <row r="433">
          <cell r="J433">
            <v>799.27499999999998</v>
          </cell>
          <cell r="K433">
            <v>15186.225</v>
          </cell>
        </row>
        <row r="434">
          <cell r="J434">
            <v>719.25</v>
          </cell>
          <cell r="K434">
            <v>7192.5</v>
          </cell>
        </row>
        <row r="435">
          <cell r="J435">
            <v>1358.6375</v>
          </cell>
          <cell r="K435">
            <v>17050.900625000002</v>
          </cell>
        </row>
        <row r="436">
          <cell r="J436">
            <v>0</v>
          </cell>
          <cell r="K436">
            <v>0</v>
          </cell>
        </row>
        <row r="437">
          <cell r="J437">
            <v>0</v>
          </cell>
          <cell r="K437">
            <v>0</v>
          </cell>
        </row>
        <row r="438">
          <cell r="J438">
            <v>33.4375</v>
          </cell>
          <cell r="K438">
            <v>4768.1875</v>
          </cell>
        </row>
        <row r="439">
          <cell r="J439">
            <v>41.637500000000003</v>
          </cell>
          <cell r="K439">
            <v>7128.34</v>
          </cell>
        </row>
        <row r="440">
          <cell r="J440">
            <v>51.675000000000004</v>
          </cell>
          <cell r="K440">
            <v>2351.2125000000001</v>
          </cell>
        </row>
        <row r="441">
          <cell r="J441">
            <v>57.987499999999997</v>
          </cell>
          <cell r="K441">
            <v>20243.436249999999</v>
          </cell>
        </row>
        <row r="442">
          <cell r="J442">
            <v>81.8125</v>
          </cell>
          <cell r="K442">
            <v>2012.5875000000001</v>
          </cell>
        </row>
        <row r="443">
          <cell r="J443">
            <v>15.912500000000001</v>
          </cell>
          <cell r="K443">
            <v>954.75000000000011</v>
          </cell>
        </row>
        <row r="444">
          <cell r="J444">
            <v>23.112499999999997</v>
          </cell>
          <cell r="K444">
            <v>1109.3999999999999</v>
          </cell>
        </row>
        <row r="445">
          <cell r="J445">
            <v>34.174999999999997</v>
          </cell>
          <cell r="K445">
            <v>273.39999999999998</v>
          </cell>
        </row>
        <row r="446">
          <cell r="J446">
            <v>40.987499999999997</v>
          </cell>
          <cell r="K446">
            <v>655.8</v>
          </cell>
        </row>
        <row r="447">
          <cell r="J447">
            <v>15.600000000000001</v>
          </cell>
          <cell r="K447">
            <v>93.600000000000009</v>
          </cell>
        </row>
        <row r="448">
          <cell r="J448">
            <v>22.112500000000001</v>
          </cell>
          <cell r="K448">
            <v>619.15</v>
          </cell>
        </row>
        <row r="449">
          <cell r="J449">
            <v>39.85</v>
          </cell>
          <cell r="K449">
            <v>1673.7</v>
          </cell>
        </row>
        <row r="450">
          <cell r="J450">
            <v>75.674999999999997</v>
          </cell>
          <cell r="K450">
            <v>1286.4749999999999</v>
          </cell>
        </row>
        <row r="451">
          <cell r="J451">
            <v>75.650000000000006</v>
          </cell>
          <cell r="K451">
            <v>756.5</v>
          </cell>
        </row>
        <row r="452">
          <cell r="J452">
            <v>27.1875</v>
          </cell>
          <cell r="K452">
            <v>190.3125</v>
          </cell>
        </row>
        <row r="453">
          <cell r="J453">
            <v>58.324999999999996</v>
          </cell>
          <cell r="K453">
            <v>699.9</v>
          </cell>
        </row>
        <row r="454">
          <cell r="J454">
            <v>15.912500000000001</v>
          </cell>
          <cell r="K454">
            <v>95.475000000000009</v>
          </cell>
        </row>
        <row r="455">
          <cell r="J455">
            <v>19.587499999999999</v>
          </cell>
          <cell r="K455">
            <v>1312.3625</v>
          </cell>
        </row>
        <row r="456">
          <cell r="J456">
            <v>15.600000000000001</v>
          </cell>
          <cell r="K456">
            <v>920.40000000000009</v>
          </cell>
        </row>
        <row r="457">
          <cell r="J457">
            <v>43.612499999999997</v>
          </cell>
          <cell r="K457">
            <v>87.224999999999994</v>
          </cell>
        </row>
        <row r="458">
          <cell r="J458">
            <v>26.274999999999999</v>
          </cell>
          <cell r="K458">
            <v>183.92499999999998</v>
          </cell>
        </row>
        <row r="459">
          <cell r="J459">
            <v>77.575000000000003</v>
          </cell>
          <cell r="K459">
            <v>1473.925</v>
          </cell>
        </row>
        <row r="460">
          <cell r="J460">
            <v>112.75</v>
          </cell>
          <cell r="K460">
            <v>3269.75</v>
          </cell>
        </row>
        <row r="461">
          <cell r="J461">
            <v>62.725000000000001</v>
          </cell>
          <cell r="K461">
            <v>125.45</v>
          </cell>
        </row>
        <row r="462">
          <cell r="J462">
            <v>799.27499999999998</v>
          </cell>
          <cell r="K462">
            <v>7193.4749999999995</v>
          </cell>
        </row>
        <row r="463">
          <cell r="J463">
            <v>724.85</v>
          </cell>
          <cell r="K463">
            <v>5073.95</v>
          </cell>
        </row>
        <row r="464">
          <cell r="J464">
            <v>0</v>
          </cell>
          <cell r="K464">
            <v>0</v>
          </cell>
        </row>
        <row r="465">
          <cell r="J465">
            <v>15228.625</v>
          </cell>
          <cell r="K465">
            <v>15228.625</v>
          </cell>
        </row>
        <row r="466">
          <cell r="J466">
            <v>11274.875</v>
          </cell>
          <cell r="K466">
            <v>22549.75</v>
          </cell>
        </row>
        <row r="467">
          <cell r="J467">
            <v>10950.3</v>
          </cell>
          <cell r="K467">
            <v>10950.3</v>
          </cell>
        </row>
        <row r="468">
          <cell r="K468">
            <v>0</v>
          </cell>
        </row>
        <row r="469">
          <cell r="J469">
            <v>41.637500000000003</v>
          </cell>
          <cell r="K469">
            <v>10234.497500000001</v>
          </cell>
        </row>
        <row r="470">
          <cell r="J470">
            <v>57.0625</v>
          </cell>
          <cell r="K470">
            <v>4781.8374999999996</v>
          </cell>
        </row>
        <row r="471">
          <cell r="J471">
            <v>23.112499999999997</v>
          </cell>
          <cell r="K471">
            <v>508.47499999999991</v>
          </cell>
        </row>
        <row r="472">
          <cell r="J472">
            <v>34.174999999999997</v>
          </cell>
          <cell r="K472">
            <v>205.04999999999998</v>
          </cell>
        </row>
        <row r="473">
          <cell r="J473">
            <v>22.112500000000001</v>
          </cell>
          <cell r="K473">
            <v>2918.85</v>
          </cell>
        </row>
        <row r="474">
          <cell r="J474">
            <v>32.85</v>
          </cell>
          <cell r="K474">
            <v>657</v>
          </cell>
        </row>
        <row r="475">
          <cell r="J475">
            <v>47.625</v>
          </cell>
          <cell r="K475">
            <v>142.875</v>
          </cell>
        </row>
        <row r="476">
          <cell r="J476">
            <v>85.199999999999989</v>
          </cell>
          <cell r="K476">
            <v>170.39999999999998</v>
          </cell>
        </row>
        <row r="477">
          <cell r="J477">
            <v>85.1875</v>
          </cell>
          <cell r="K477">
            <v>85.1875</v>
          </cell>
        </row>
        <row r="478">
          <cell r="J478">
            <v>22.274999999999999</v>
          </cell>
          <cell r="K478">
            <v>66.824999999999989</v>
          </cell>
        </row>
        <row r="479">
          <cell r="J479">
            <v>26.274999999999999</v>
          </cell>
          <cell r="K479">
            <v>367.84999999999997</v>
          </cell>
        </row>
        <row r="480">
          <cell r="J480">
            <v>15.112500000000001</v>
          </cell>
          <cell r="K480">
            <v>60.45</v>
          </cell>
        </row>
        <row r="481">
          <cell r="J481">
            <v>31.475000000000001</v>
          </cell>
          <cell r="K481">
            <v>251.8</v>
          </cell>
        </row>
        <row r="482">
          <cell r="J482">
            <v>117.4375</v>
          </cell>
          <cell r="K482">
            <v>1526.6875</v>
          </cell>
        </row>
        <row r="483">
          <cell r="J483">
            <v>117.425</v>
          </cell>
          <cell r="K483">
            <v>10098.549999999999</v>
          </cell>
        </row>
        <row r="484">
          <cell r="J484">
            <v>35.3125</v>
          </cell>
          <cell r="K484">
            <v>635.625</v>
          </cell>
        </row>
        <row r="485">
          <cell r="J485">
            <v>73.875</v>
          </cell>
          <cell r="K485">
            <v>369.375</v>
          </cell>
        </row>
        <row r="486">
          <cell r="J486">
            <v>0</v>
          </cell>
          <cell r="K486">
            <v>0</v>
          </cell>
        </row>
        <row r="487">
          <cell r="J487">
            <v>419.97500000000002</v>
          </cell>
          <cell r="K487">
            <v>9239.4500000000007</v>
          </cell>
        </row>
        <row r="488">
          <cell r="J488">
            <v>370.36250000000001</v>
          </cell>
          <cell r="K488">
            <v>8147.9750000000004</v>
          </cell>
        </row>
        <row r="489">
          <cell r="J489">
            <v>53.650000000000006</v>
          </cell>
          <cell r="K489">
            <v>1180.3000000000002</v>
          </cell>
        </row>
        <row r="490">
          <cell r="J490">
            <v>848.63749999999993</v>
          </cell>
          <cell r="K490">
            <v>5091.8249999999998</v>
          </cell>
        </row>
        <row r="491">
          <cell r="J491">
            <v>616.1875</v>
          </cell>
          <cell r="K491">
            <v>3697.125</v>
          </cell>
        </row>
        <row r="492">
          <cell r="J492">
            <v>301.84999999999997</v>
          </cell>
          <cell r="K492">
            <v>8149.9499999999989</v>
          </cell>
        </row>
        <row r="493">
          <cell r="J493">
            <v>270.375</v>
          </cell>
          <cell r="K493">
            <v>811.125</v>
          </cell>
        </row>
        <row r="494">
          <cell r="J494">
            <v>270.375</v>
          </cell>
          <cell r="K494">
            <v>4326</v>
          </cell>
        </row>
        <row r="495">
          <cell r="J495">
            <v>270.375</v>
          </cell>
          <cell r="K495">
            <v>811.125</v>
          </cell>
        </row>
        <row r="496">
          <cell r="J496">
            <v>204.8</v>
          </cell>
          <cell r="K496">
            <v>819.2</v>
          </cell>
        </row>
        <row r="497">
          <cell r="J497">
            <v>204.77499999999998</v>
          </cell>
          <cell r="K497">
            <v>204.77499999999998</v>
          </cell>
        </row>
        <row r="498">
          <cell r="J498">
            <v>737.1875</v>
          </cell>
          <cell r="K498">
            <v>2948.75</v>
          </cell>
        </row>
        <row r="499">
          <cell r="J499">
            <v>983.8</v>
          </cell>
          <cell r="K499">
            <v>1967.6</v>
          </cell>
        </row>
        <row r="500">
          <cell r="J500">
            <v>132.9375</v>
          </cell>
          <cell r="K500">
            <v>1595.25</v>
          </cell>
        </row>
        <row r="501">
          <cell r="J501">
            <v>82.074999999999989</v>
          </cell>
          <cell r="K501">
            <v>164.14999999999998</v>
          </cell>
        </row>
        <row r="502">
          <cell r="J502">
            <v>59.074999999999996</v>
          </cell>
          <cell r="K502">
            <v>472.59999999999997</v>
          </cell>
        </row>
        <row r="503">
          <cell r="J503">
            <v>208.53750000000002</v>
          </cell>
          <cell r="K503">
            <v>1668.3000000000002</v>
          </cell>
        </row>
        <row r="504">
          <cell r="J504">
            <v>269.10000000000002</v>
          </cell>
          <cell r="K504">
            <v>538.20000000000005</v>
          </cell>
        </row>
        <row r="505">
          <cell r="J505">
            <v>157.02500000000001</v>
          </cell>
          <cell r="K505">
            <v>3297.5250000000001</v>
          </cell>
        </row>
        <row r="506">
          <cell r="J506">
            <v>140.91249999999999</v>
          </cell>
          <cell r="K506">
            <v>422.73749999999995</v>
          </cell>
        </row>
        <row r="507">
          <cell r="J507">
            <v>157.02500000000001</v>
          </cell>
          <cell r="K507">
            <v>4396.7</v>
          </cell>
        </row>
        <row r="508">
          <cell r="J508">
            <v>381.91249999999997</v>
          </cell>
          <cell r="K508">
            <v>2291.4749999999999</v>
          </cell>
        </row>
        <row r="509">
          <cell r="J509">
            <v>74.7</v>
          </cell>
          <cell r="K509">
            <v>1942.2</v>
          </cell>
        </row>
        <row r="510">
          <cell r="J510">
            <v>100.0625</v>
          </cell>
          <cell r="K510">
            <v>1200.75</v>
          </cell>
        </row>
        <row r="511">
          <cell r="J511">
            <v>83.4375</v>
          </cell>
          <cell r="K511">
            <v>1168.125</v>
          </cell>
        </row>
        <row r="512">
          <cell r="J512">
            <v>82.412500000000009</v>
          </cell>
          <cell r="K512">
            <v>164.82500000000002</v>
          </cell>
        </row>
        <row r="513">
          <cell r="J513">
            <v>88.6</v>
          </cell>
          <cell r="K513">
            <v>443</v>
          </cell>
        </row>
        <row r="514">
          <cell r="J514">
            <v>22.412500000000001</v>
          </cell>
          <cell r="K514">
            <v>627.55000000000007</v>
          </cell>
        </row>
        <row r="515">
          <cell r="J515">
            <v>66.449999999999989</v>
          </cell>
          <cell r="K515">
            <v>3654.7499999999995</v>
          </cell>
        </row>
        <row r="516">
          <cell r="J516">
            <v>353.02500000000003</v>
          </cell>
          <cell r="K516">
            <v>4236.3</v>
          </cell>
        </row>
        <row r="517">
          <cell r="J517">
            <v>344.48749999999995</v>
          </cell>
          <cell r="K517">
            <v>4133.8499999999995</v>
          </cell>
        </row>
        <row r="518">
          <cell r="J518">
            <v>331.66249999999997</v>
          </cell>
          <cell r="K518">
            <v>3979.95</v>
          </cell>
        </row>
        <row r="519">
          <cell r="J519">
            <v>470.95</v>
          </cell>
          <cell r="K519">
            <v>941.9</v>
          </cell>
        </row>
        <row r="520">
          <cell r="J520">
            <v>882.42500000000007</v>
          </cell>
          <cell r="K520">
            <v>1764.8500000000001</v>
          </cell>
        </row>
        <row r="521">
          <cell r="J521">
            <v>0</v>
          </cell>
          <cell r="K521">
            <v>0</v>
          </cell>
        </row>
        <row r="522">
          <cell r="J522">
            <v>55.487499999999997</v>
          </cell>
          <cell r="K522">
            <v>1953.16</v>
          </cell>
        </row>
        <row r="523">
          <cell r="J523">
            <v>79.349999999999994</v>
          </cell>
          <cell r="K523">
            <v>476.09999999999997</v>
          </cell>
        </row>
        <row r="524">
          <cell r="J524">
            <v>67.8125</v>
          </cell>
          <cell r="K524">
            <v>271.25</v>
          </cell>
        </row>
        <row r="525">
          <cell r="J525">
            <v>19.462499999999999</v>
          </cell>
          <cell r="K525">
            <v>38.924999999999997</v>
          </cell>
        </row>
        <row r="526">
          <cell r="J526">
            <v>851.17500000000007</v>
          </cell>
          <cell r="K526">
            <v>851.17500000000007</v>
          </cell>
        </row>
        <row r="527">
          <cell r="J527">
            <v>41.0625</v>
          </cell>
          <cell r="K527">
            <v>82.125</v>
          </cell>
        </row>
        <row r="528">
          <cell r="J528">
            <v>54.087500000000006</v>
          </cell>
          <cell r="K528">
            <v>216.35000000000002</v>
          </cell>
        </row>
        <row r="529">
          <cell r="J529">
            <v>22.349999999999998</v>
          </cell>
          <cell r="K529">
            <v>44.699999999999996</v>
          </cell>
        </row>
        <row r="530">
          <cell r="J530">
            <v>649.875</v>
          </cell>
          <cell r="K530">
            <v>311.94</v>
          </cell>
        </row>
        <row r="531">
          <cell r="J531">
            <v>0</v>
          </cell>
          <cell r="K531">
            <v>0</v>
          </cell>
        </row>
        <row r="532">
          <cell r="J532">
            <v>0</v>
          </cell>
          <cell r="K532">
            <v>0</v>
          </cell>
        </row>
        <row r="533">
          <cell r="J533">
            <v>379.03750000000002</v>
          </cell>
          <cell r="K533">
            <v>10234.012500000001</v>
          </cell>
        </row>
        <row r="534">
          <cell r="J534">
            <v>1058.0374999999999</v>
          </cell>
          <cell r="K534">
            <v>2116.0749999999998</v>
          </cell>
        </row>
        <row r="535">
          <cell r="K535">
            <v>0</v>
          </cell>
        </row>
        <row r="536">
          <cell r="J536">
            <v>170.08749999999998</v>
          </cell>
          <cell r="K536">
            <v>9354.8124999999982</v>
          </cell>
        </row>
        <row r="537">
          <cell r="J537">
            <v>463.7</v>
          </cell>
          <cell r="K537">
            <v>463.7</v>
          </cell>
        </row>
        <row r="538">
          <cell r="J538">
            <v>136.28749999999999</v>
          </cell>
          <cell r="K538">
            <v>1499.1624999999999</v>
          </cell>
        </row>
        <row r="539">
          <cell r="J539">
            <v>141.27500000000001</v>
          </cell>
          <cell r="K539">
            <v>51099.167500000003</v>
          </cell>
        </row>
        <row r="540">
          <cell r="J540">
            <v>297.72500000000002</v>
          </cell>
          <cell r="K540">
            <v>5061.3250000000007</v>
          </cell>
        </row>
        <row r="541">
          <cell r="J541">
            <v>296.36250000000001</v>
          </cell>
          <cell r="K541">
            <v>1778.1750000000002</v>
          </cell>
        </row>
        <row r="542">
          <cell r="J542">
            <v>300.59999999999997</v>
          </cell>
          <cell r="K542">
            <v>300.59999999999997</v>
          </cell>
        </row>
        <row r="543">
          <cell r="J543">
            <v>0</v>
          </cell>
          <cell r="K543">
            <v>0</v>
          </cell>
        </row>
        <row r="544">
          <cell r="J544">
            <v>252.5625</v>
          </cell>
          <cell r="K544">
            <v>1262.8125</v>
          </cell>
        </row>
        <row r="545">
          <cell r="J545">
            <v>680.75</v>
          </cell>
          <cell r="K545">
            <v>2042.25</v>
          </cell>
        </row>
        <row r="546">
          <cell r="J546">
            <v>4068.9249999999997</v>
          </cell>
          <cell r="K546">
            <v>8137.8499999999995</v>
          </cell>
        </row>
        <row r="547">
          <cell r="J547">
            <v>45.475000000000001</v>
          </cell>
          <cell r="K547">
            <v>28194.5</v>
          </cell>
        </row>
        <row r="548">
          <cell r="J548">
            <v>3.9874999999999998</v>
          </cell>
          <cell r="K548">
            <v>1236.125</v>
          </cell>
        </row>
        <row r="549">
          <cell r="J549">
            <v>29.625</v>
          </cell>
          <cell r="K549">
            <v>355.5</v>
          </cell>
        </row>
        <row r="550">
          <cell r="J550">
            <v>35.037500000000001</v>
          </cell>
          <cell r="K550">
            <v>455.48750000000001</v>
          </cell>
        </row>
        <row r="551">
          <cell r="J551">
            <v>200.23750000000001</v>
          </cell>
          <cell r="K551">
            <v>400.47500000000002</v>
          </cell>
        </row>
        <row r="552">
          <cell r="J552">
            <v>5.6625000000000005</v>
          </cell>
          <cell r="K552">
            <v>1755.3750000000002</v>
          </cell>
        </row>
        <row r="553">
          <cell r="J553">
            <v>4928.5874999999996</v>
          </cell>
          <cell r="K553">
            <v>4928.5874999999996</v>
          </cell>
        </row>
        <row r="554">
          <cell r="K554">
            <v>0</v>
          </cell>
        </row>
        <row r="555">
          <cell r="J555">
            <v>2044.8374999999999</v>
          </cell>
          <cell r="K555">
            <v>26582.887499999997</v>
          </cell>
        </row>
        <row r="556">
          <cell r="J556">
            <v>490.16250000000002</v>
          </cell>
          <cell r="K556">
            <v>490.16250000000002</v>
          </cell>
        </row>
        <row r="557">
          <cell r="J557">
            <v>252.5625</v>
          </cell>
          <cell r="K557">
            <v>252.5625</v>
          </cell>
        </row>
        <row r="558">
          <cell r="J558">
            <v>4520.05</v>
          </cell>
          <cell r="K558">
            <v>4520.05</v>
          </cell>
        </row>
        <row r="559">
          <cell r="K559">
            <v>0</v>
          </cell>
        </row>
        <row r="560">
          <cell r="J560">
            <v>32.65</v>
          </cell>
          <cell r="K560">
            <v>2971.15</v>
          </cell>
        </row>
        <row r="561">
          <cell r="J561">
            <v>126.7375</v>
          </cell>
          <cell r="K561">
            <v>4562.55</v>
          </cell>
        </row>
        <row r="562">
          <cell r="J562">
            <v>110.08749999999999</v>
          </cell>
          <cell r="K562">
            <v>14971.9</v>
          </cell>
        </row>
        <row r="563">
          <cell r="J563">
            <v>0</v>
          </cell>
          <cell r="K563">
            <v>0</v>
          </cell>
        </row>
        <row r="564">
          <cell r="J564">
            <v>0</v>
          </cell>
          <cell r="K564">
            <v>0</v>
          </cell>
        </row>
        <row r="565">
          <cell r="J565">
            <v>638.16249999999991</v>
          </cell>
          <cell r="K565">
            <v>1276.3249999999998</v>
          </cell>
        </row>
        <row r="566">
          <cell r="J566">
            <v>668.75</v>
          </cell>
          <cell r="K566">
            <v>668.75</v>
          </cell>
        </row>
        <row r="567">
          <cell r="J567">
            <v>1273.3374999999999</v>
          </cell>
          <cell r="K567">
            <v>5093.3499999999995</v>
          </cell>
        </row>
        <row r="568">
          <cell r="J568">
            <v>665.76250000000005</v>
          </cell>
          <cell r="K568">
            <v>665.76250000000005</v>
          </cell>
        </row>
        <row r="569">
          <cell r="J569">
            <v>2583.4625000000001</v>
          </cell>
          <cell r="K569">
            <v>15500.775000000001</v>
          </cell>
        </row>
        <row r="570">
          <cell r="J570">
            <v>244.89999999999998</v>
          </cell>
          <cell r="K570">
            <v>734.69999999999993</v>
          </cell>
        </row>
        <row r="571">
          <cell r="K571">
            <v>0</v>
          </cell>
        </row>
        <row r="572">
          <cell r="J572">
            <v>13.574999999999999</v>
          </cell>
          <cell r="K572">
            <v>841.65</v>
          </cell>
        </row>
        <row r="573">
          <cell r="J573">
            <v>14.625</v>
          </cell>
          <cell r="K573">
            <v>292.5</v>
          </cell>
        </row>
        <row r="574">
          <cell r="J574">
            <v>16.587499999999999</v>
          </cell>
          <cell r="K574">
            <v>82.9375</v>
          </cell>
        </row>
        <row r="575">
          <cell r="J575">
            <v>16.587499999999999</v>
          </cell>
          <cell r="K575">
            <v>16.587499999999999</v>
          </cell>
        </row>
        <row r="576">
          <cell r="J576">
            <v>61.95</v>
          </cell>
          <cell r="K576">
            <v>743.40000000000009</v>
          </cell>
        </row>
        <row r="577">
          <cell r="J577">
            <v>78.25</v>
          </cell>
          <cell r="K577">
            <v>1173.75</v>
          </cell>
        </row>
        <row r="578">
          <cell r="J578">
            <v>81.400000000000006</v>
          </cell>
          <cell r="K578">
            <v>81.400000000000006</v>
          </cell>
        </row>
        <row r="579">
          <cell r="J579">
            <v>94.537499999999994</v>
          </cell>
          <cell r="K579">
            <v>94.537499999999994</v>
          </cell>
        </row>
        <row r="580">
          <cell r="J580">
            <v>190.875</v>
          </cell>
          <cell r="K580">
            <v>572.625</v>
          </cell>
        </row>
        <row r="581">
          <cell r="J581">
            <v>712.33749999999998</v>
          </cell>
          <cell r="K581">
            <v>712.33749999999998</v>
          </cell>
        </row>
        <row r="582">
          <cell r="J582">
            <v>1464.8125</v>
          </cell>
          <cell r="K582">
            <v>2929.625</v>
          </cell>
        </row>
        <row r="583">
          <cell r="J583">
            <v>171.375</v>
          </cell>
          <cell r="K583">
            <v>514.125</v>
          </cell>
        </row>
        <row r="584">
          <cell r="J584">
            <v>191.38750000000002</v>
          </cell>
          <cell r="K584">
            <v>6889.9500000000007</v>
          </cell>
        </row>
        <row r="585">
          <cell r="J585">
            <v>124.17500000000001</v>
          </cell>
          <cell r="K585">
            <v>6457.1</v>
          </cell>
        </row>
        <row r="586">
          <cell r="J586">
            <v>203.33749999999998</v>
          </cell>
          <cell r="K586">
            <v>1626.6999999999998</v>
          </cell>
        </row>
        <row r="587">
          <cell r="J587">
            <v>64.037499999999994</v>
          </cell>
          <cell r="K587">
            <v>2305.35</v>
          </cell>
        </row>
        <row r="588">
          <cell r="J588">
            <v>67.975000000000009</v>
          </cell>
          <cell r="K588">
            <v>67.975000000000009</v>
          </cell>
        </row>
        <row r="589">
          <cell r="J589">
            <v>79.75</v>
          </cell>
          <cell r="K589">
            <v>79.75</v>
          </cell>
        </row>
        <row r="590">
          <cell r="J590">
            <v>67.975000000000009</v>
          </cell>
          <cell r="K590">
            <v>951.65000000000009</v>
          </cell>
        </row>
        <row r="591">
          <cell r="J591">
            <v>395.61250000000001</v>
          </cell>
          <cell r="K591">
            <v>395.61250000000001</v>
          </cell>
        </row>
        <row r="592">
          <cell r="J592">
            <v>178.13749999999999</v>
          </cell>
          <cell r="K592">
            <v>178.13749999999999</v>
          </cell>
        </row>
        <row r="593">
          <cell r="J593">
            <v>106.16250000000001</v>
          </cell>
          <cell r="K593">
            <v>106.16250000000001</v>
          </cell>
        </row>
        <row r="594">
          <cell r="J594">
            <v>489.61250000000001</v>
          </cell>
          <cell r="K594">
            <v>3916.9</v>
          </cell>
        </row>
        <row r="595">
          <cell r="J595">
            <v>2311.1000000000004</v>
          </cell>
          <cell r="K595">
            <v>4622.2000000000007</v>
          </cell>
        </row>
        <row r="596">
          <cell r="K596">
            <v>0</v>
          </cell>
        </row>
        <row r="597">
          <cell r="J597">
            <v>27.962500000000002</v>
          </cell>
          <cell r="K597">
            <v>50430.368750000001</v>
          </cell>
        </row>
        <row r="598">
          <cell r="J598">
            <v>31.712500000000002</v>
          </cell>
          <cell r="K598">
            <v>5216.7062500000002</v>
          </cell>
        </row>
        <row r="599">
          <cell r="J599">
            <v>21.225000000000001</v>
          </cell>
          <cell r="K599">
            <v>23.347500000000004</v>
          </cell>
        </row>
        <row r="600">
          <cell r="J600">
            <v>11.875</v>
          </cell>
          <cell r="K600">
            <v>35.625</v>
          </cell>
        </row>
        <row r="601">
          <cell r="J601">
            <v>50.3125</v>
          </cell>
          <cell r="K601">
            <v>3003.65625</v>
          </cell>
        </row>
        <row r="602">
          <cell r="J602">
            <v>69.512500000000003</v>
          </cell>
          <cell r="K602">
            <v>3642.4549999999999</v>
          </cell>
        </row>
        <row r="603">
          <cell r="J603">
            <v>60.6875</v>
          </cell>
          <cell r="K603">
            <v>8927.1312500000004</v>
          </cell>
        </row>
        <row r="604">
          <cell r="J604">
            <v>82.65</v>
          </cell>
          <cell r="K604">
            <v>4545.75</v>
          </cell>
        </row>
        <row r="605">
          <cell r="J605">
            <v>45.475000000000001</v>
          </cell>
          <cell r="K605">
            <v>43746.950000000004</v>
          </cell>
        </row>
        <row r="606">
          <cell r="J606">
            <v>119.91250000000001</v>
          </cell>
          <cell r="K606">
            <v>15240.87875</v>
          </cell>
        </row>
        <row r="607">
          <cell r="J607">
            <v>244.51250000000002</v>
          </cell>
          <cell r="K607">
            <v>1467.075</v>
          </cell>
        </row>
        <row r="608">
          <cell r="J608">
            <v>384.77499999999998</v>
          </cell>
          <cell r="K608">
            <v>5386.8499999999995</v>
          </cell>
        </row>
        <row r="609">
          <cell r="J609">
            <v>29.625</v>
          </cell>
          <cell r="K609">
            <v>414.75</v>
          </cell>
        </row>
        <row r="610">
          <cell r="J610">
            <v>26.512500000000003</v>
          </cell>
          <cell r="K610">
            <v>2174.0250000000001</v>
          </cell>
        </row>
        <row r="611">
          <cell r="J611">
            <v>43.737500000000004</v>
          </cell>
          <cell r="K611">
            <v>7216.6875000000009</v>
          </cell>
        </row>
        <row r="612">
          <cell r="J612">
            <v>60.225000000000001</v>
          </cell>
          <cell r="K612">
            <v>963.6</v>
          </cell>
        </row>
        <row r="613">
          <cell r="J613">
            <v>52.699999999999996</v>
          </cell>
          <cell r="K613">
            <v>1791.8</v>
          </cell>
        </row>
        <row r="614">
          <cell r="J614">
            <v>22.774999999999999</v>
          </cell>
          <cell r="K614">
            <v>45.55</v>
          </cell>
        </row>
        <row r="615">
          <cell r="J615">
            <v>79.412499999999994</v>
          </cell>
          <cell r="K615">
            <v>1111.7749999999999</v>
          </cell>
        </row>
        <row r="616">
          <cell r="J616">
            <v>171.5625</v>
          </cell>
          <cell r="K616">
            <v>4289.0625</v>
          </cell>
        </row>
        <row r="617">
          <cell r="J617">
            <v>48.4375</v>
          </cell>
          <cell r="K617">
            <v>1356.25</v>
          </cell>
        </row>
        <row r="618">
          <cell r="J618">
            <v>42.487500000000004</v>
          </cell>
          <cell r="K618">
            <v>679.80000000000007</v>
          </cell>
        </row>
        <row r="619">
          <cell r="J619">
            <v>0</v>
          </cell>
          <cell r="K619">
            <v>0</v>
          </cell>
        </row>
        <row r="620">
          <cell r="J620">
            <v>5.6625000000000005</v>
          </cell>
          <cell r="K620">
            <v>55140.462375000003</v>
          </cell>
        </row>
        <row r="621">
          <cell r="J621">
            <v>8.5750000000000011</v>
          </cell>
          <cell r="K621">
            <v>35946.400000000001</v>
          </cell>
        </row>
        <row r="622">
          <cell r="J622">
            <v>11.862500000000001</v>
          </cell>
          <cell r="K622">
            <v>60248.451249999998</v>
          </cell>
        </row>
        <row r="623">
          <cell r="J623">
            <v>20.775000000000002</v>
          </cell>
          <cell r="K623">
            <v>40830.146250000005</v>
          </cell>
        </row>
        <row r="624">
          <cell r="J624">
            <v>9.0874999999999986</v>
          </cell>
          <cell r="K624">
            <v>4205.6949999999997</v>
          </cell>
        </row>
        <row r="625">
          <cell r="J625">
            <v>12.112499999999999</v>
          </cell>
          <cell r="K625">
            <v>1950.1124999999997</v>
          </cell>
        </row>
        <row r="626">
          <cell r="J626">
            <v>19.125</v>
          </cell>
          <cell r="K626">
            <v>11597.4</v>
          </cell>
        </row>
        <row r="627">
          <cell r="J627">
            <v>32.700000000000003</v>
          </cell>
          <cell r="K627">
            <v>5738.85</v>
          </cell>
        </row>
        <row r="628">
          <cell r="J628">
            <v>44.800000000000004</v>
          </cell>
          <cell r="K628">
            <v>8547.840000000002</v>
          </cell>
        </row>
        <row r="629">
          <cell r="J629">
            <v>64.512500000000003</v>
          </cell>
          <cell r="K629">
            <v>8535.0037500000017</v>
          </cell>
        </row>
        <row r="630">
          <cell r="J630">
            <v>114.77499999999999</v>
          </cell>
          <cell r="K630">
            <v>25663.69</v>
          </cell>
        </row>
        <row r="631">
          <cell r="J631">
            <v>148.73749999999998</v>
          </cell>
          <cell r="K631">
            <v>7853.3399999999983</v>
          </cell>
        </row>
        <row r="632">
          <cell r="J632">
            <v>220.2</v>
          </cell>
          <cell r="K632">
            <v>13564.32</v>
          </cell>
        </row>
        <row r="633">
          <cell r="J633">
            <v>291.07500000000005</v>
          </cell>
          <cell r="K633">
            <v>61475.040000000008</v>
          </cell>
        </row>
        <row r="634">
          <cell r="J634">
            <v>375.82500000000005</v>
          </cell>
          <cell r="K634">
            <v>102825.72000000002</v>
          </cell>
        </row>
        <row r="635">
          <cell r="J635">
            <v>0</v>
          </cell>
          <cell r="K635">
            <v>0</v>
          </cell>
        </row>
        <row r="636">
          <cell r="J636">
            <v>194.9375</v>
          </cell>
          <cell r="K636">
            <v>662.78750000000002</v>
          </cell>
        </row>
        <row r="637">
          <cell r="J637">
            <v>251.52500000000001</v>
          </cell>
          <cell r="K637">
            <v>11494.692500000001</v>
          </cell>
        </row>
        <row r="638">
          <cell r="J638">
            <v>150.6875</v>
          </cell>
          <cell r="K638">
            <v>31885.474999999999</v>
          </cell>
        </row>
        <row r="639">
          <cell r="J639">
            <v>228.27500000000001</v>
          </cell>
          <cell r="K639">
            <v>661.99749999999995</v>
          </cell>
        </row>
        <row r="640">
          <cell r="J640">
            <v>30.724999999999998</v>
          </cell>
          <cell r="K640">
            <v>4919.0724999999993</v>
          </cell>
        </row>
        <row r="641">
          <cell r="J641">
            <v>0</v>
          </cell>
          <cell r="K641">
            <v>0</v>
          </cell>
        </row>
        <row r="642">
          <cell r="J642">
            <v>45.962500000000006</v>
          </cell>
          <cell r="K642">
            <v>10939.075000000001</v>
          </cell>
        </row>
        <row r="643">
          <cell r="J643">
            <v>48.612499999999997</v>
          </cell>
          <cell r="K643">
            <v>2138.9499999999998</v>
          </cell>
        </row>
        <row r="644">
          <cell r="J644">
            <v>53.650000000000006</v>
          </cell>
          <cell r="K644">
            <v>53.650000000000006</v>
          </cell>
        </row>
        <row r="645">
          <cell r="J645">
            <v>84.600000000000009</v>
          </cell>
          <cell r="K645">
            <v>676.80000000000007</v>
          </cell>
        </row>
        <row r="646">
          <cell r="J646">
            <v>43.962500000000006</v>
          </cell>
          <cell r="K646">
            <v>1406.8000000000002</v>
          </cell>
        </row>
        <row r="647">
          <cell r="J647">
            <v>66.599999999999994</v>
          </cell>
          <cell r="K647">
            <v>1398.6</v>
          </cell>
        </row>
        <row r="648">
          <cell r="J648">
            <v>89.237499999999997</v>
          </cell>
          <cell r="K648">
            <v>178.47499999999999</v>
          </cell>
        </row>
        <row r="649">
          <cell r="J649">
            <v>118.22499999999999</v>
          </cell>
          <cell r="K649">
            <v>236.45</v>
          </cell>
        </row>
        <row r="650">
          <cell r="J650">
            <v>19.0625</v>
          </cell>
          <cell r="K650">
            <v>343.125</v>
          </cell>
        </row>
        <row r="651">
          <cell r="J651">
            <v>82.137499999999989</v>
          </cell>
          <cell r="K651">
            <v>3039.0874999999996</v>
          </cell>
        </row>
        <row r="652">
          <cell r="J652">
            <v>204.4375</v>
          </cell>
          <cell r="K652">
            <v>5519.8125</v>
          </cell>
        </row>
        <row r="653">
          <cell r="J653">
            <v>204.4375</v>
          </cell>
          <cell r="K653">
            <v>36185.4375</v>
          </cell>
        </row>
        <row r="654">
          <cell r="J654">
            <v>39.700000000000003</v>
          </cell>
          <cell r="K654">
            <v>4327.3</v>
          </cell>
        </row>
        <row r="655">
          <cell r="J655">
            <v>226.82500000000002</v>
          </cell>
          <cell r="K655">
            <v>5670.625</v>
          </cell>
        </row>
        <row r="656">
          <cell r="J656">
            <v>116.83750000000001</v>
          </cell>
          <cell r="K656">
            <v>8879.65</v>
          </cell>
        </row>
        <row r="657">
          <cell r="J657">
            <v>136.4</v>
          </cell>
          <cell r="K657">
            <v>3410</v>
          </cell>
        </row>
        <row r="658">
          <cell r="J658">
            <v>69.850000000000009</v>
          </cell>
          <cell r="K658">
            <v>279.40000000000003</v>
          </cell>
        </row>
        <row r="659">
          <cell r="K659">
            <v>0</v>
          </cell>
        </row>
        <row r="660">
          <cell r="K660">
            <v>0</v>
          </cell>
        </row>
        <row r="661">
          <cell r="J661">
            <v>53.787500000000001</v>
          </cell>
          <cell r="K661">
            <v>15168.075000000001</v>
          </cell>
        </row>
        <row r="662">
          <cell r="J662">
            <v>32.9</v>
          </cell>
          <cell r="K662">
            <v>1414.7</v>
          </cell>
        </row>
        <row r="663">
          <cell r="J663">
            <v>83.3</v>
          </cell>
          <cell r="K663">
            <v>916.3</v>
          </cell>
        </row>
        <row r="664">
          <cell r="J664">
            <v>69.125</v>
          </cell>
          <cell r="K664">
            <v>2972.375</v>
          </cell>
        </row>
        <row r="665">
          <cell r="J665">
            <v>21.887500000000003</v>
          </cell>
          <cell r="K665">
            <v>12471.497500000001</v>
          </cell>
        </row>
        <row r="666">
          <cell r="J666">
            <v>96.112499999999997</v>
          </cell>
          <cell r="K666">
            <v>26046.487499999999</v>
          </cell>
        </row>
        <row r="667">
          <cell r="K667">
            <v>0</v>
          </cell>
        </row>
        <row r="668">
          <cell r="J668">
            <v>26.65</v>
          </cell>
          <cell r="K668">
            <v>4016.1549999999993</v>
          </cell>
        </row>
        <row r="669">
          <cell r="J669">
            <v>11.387499999999999</v>
          </cell>
          <cell r="K669">
            <v>3074.625</v>
          </cell>
        </row>
        <row r="670">
          <cell r="J670">
            <v>21.549999999999997</v>
          </cell>
          <cell r="K670">
            <v>5954.2649999999994</v>
          </cell>
        </row>
        <row r="671">
          <cell r="J671">
            <v>18.725000000000001</v>
          </cell>
          <cell r="K671">
            <v>93.625</v>
          </cell>
        </row>
        <row r="672">
          <cell r="J672">
            <v>18.649999999999999</v>
          </cell>
          <cell r="K672">
            <v>1249.55</v>
          </cell>
        </row>
        <row r="673">
          <cell r="J673">
            <v>27.087500000000002</v>
          </cell>
          <cell r="K673">
            <v>568.83750000000009</v>
          </cell>
        </row>
        <row r="674">
          <cell r="J674">
            <v>11.399999999999999</v>
          </cell>
          <cell r="K674">
            <v>877.79999999999984</v>
          </cell>
        </row>
        <row r="675">
          <cell r="K675">
            <v>0</v>
          </cell>
        </row>
        <row r="676">
          <cell r="K676">
            <v>0</v>
          </cell>
        </row>
        <row r="677">
          <cell r="J677">
            <v>928.63749999999993</v>
          </cell>
          <cell r="K677">
            <v>13929.562499999998</v>
          </cell>
        </row>
        <row r="678">
          <cell r="J678">
            <v>3392.4</v>
          </cell>
          <cell r="K678">
            <v>6784.8</v>
          </cell>
        </row>
        <row r="679">
          <cell r="J679">
            <v>3931.7624999999998</v>
          </cell>
          <cell r="K679">
            <v>31454.1</v>
          </cell>
        </row>
        <row r="680">
          <cell r="J680">
            <v>238.83749999999998</v>
          </cell>
          <cell r="K680">
            <v>477.67499999999995</v>
          </cell>
        </row>
        <row r="681">
          <cell r="J681">
            <v>34.225000000000001</v>
          </cell>
          <cell r="K681">
            <v>136.9</v>
          </cell>
        </row>
        <row r="682">
          <cell r="K682">
            <v>0</v>
          </cell>
        </row>
        <row r="683">
          <cell r="J683">
            <v>10.049999999999999</v>
          </cell>
          <cell r="K683">
            <v>66584.264999999999</v>
          </cell>
        </row>
        <row r="684">
          <cell r="J684">
            <v>18.5625</v>
          </cell>
          <cell r="K684">
            <v>2041.875</v>
          </cell>
        </row>
        <row r="685">
          <cell r="K685">
            <v>0</v>
          </cell>
        </row>
        <row r="686">
          <cell r="J686">
            <v>60.637499999999996</v>
          </cell>
          <cell r="K686">
            <v>10854.112499999999</v>
          </cell>
        </row>
        <row r="687">
          <cell r="J687">
            <v>48.4375</v>
          </cell>
          <cell r="K687">
            <v>1646.875</v>
          </cell>
        </row>
        <row r="688">
          <cell r="J688">
            <v>13.725000000000001</v>
          </cell>
          <cell r="K688">
            <v>741.15000000000009</v>
          </cell>
        </row>
        <row r="689">
          <cell r="J689">
            <v>29.625</v>
          </cell>
          <cell r="K689">
            <v>3081</v>
          </cell>
        </row>
        <row r="690">
          <cell r="J690">
            <v>35.037500000000001</v>
          </cell>
          <cell r="K690">
            <v>35.037500000000001</v>
          </cell>
        </row>
        <row r="691">
          <cell r="J691">
            <v>59.225000000000001</v>
          </cell>
          <cell r="K691">
            <v>829.15</v>
          </cell>
        </row>
        <row r="692">
          <cell r="J692">
            <v>58.575000000000003</v>
          </cell>
          <cell r="K692">
            <v>351.45000000000005</v>
          </cell>
        </row>
        <row r="693">
          <cell r="J693">
            <v>60.225000000000001</v>
          </cell>
          <cell r="K693">
            <v>2348.7750000000001</v>
          </cell>
        </row>
        <row r="694">
          <cell r="J694">
            <v>52.699999999999996</v>
          </cell>
          <cell r="K694">
            <v>421.59999999999997</v>
          </cell>
        </row>
        <row r="695">
          <cell r="J695">
            <v>122.91249999999999</v>
          </cell>
          <cell r="K695">
            <v>368.73749999999995</v>
          </cell>
        </row>
        <row r="696">
          <cell r="J696">
            <v>21.099999999999998</v>
          </cell>
          <cell r="K696">
            <v>42.199999999999996</v>
          </cell>
        </row>
        <row r="697">
          <cell r="J697">
            <v>494.625</v>
          </cell>
          <cell r="K697">
            <v>989.25</v>
          </cell>
        </row>
        <row r="698">
          <cell r="K698">
            <v>0</v>
          </cell>
        </row>
        <row r="699">
          <cell r="J699">
            <v>673.46249999999998</v>
          </cell>
          <cell r="K699">
            <v>5387.7</v>
          </cell>
        </row>
        <row r="700">
          <cell r="J700">
            <v>806.98750000000007</v>
          </cell>
          <cell r="K700">
            <v>806.98750000000007</v>
          </cell>
        </row>
        <row r="701">
          <cell r="J701">
            <v>573.96249999999998</v>
          </cell>
          <cell r="K701">
            <v>573.96249999999998</v>
          </cell>
        </row>
        <row r="702">
          <cell r="J702">
            <v>55.1875</v>
          </cell>
          <cell r="K702">
            <v>331.125</v>
          </cell>
        </row>
        <row r="703">
          <cell r="K703">
            <v>0</v>
          </cell>
        </row>
        <row r="704">
          <cell r="J704">
            <v>27.962500000000002</v>
          </cell>
          <cell r="K704">
            <v>6095.8250000000007</v>
          </cell>
        </row>
        <row r="705">
          <cell r="J705">
            <v>27.962500000000002</v>
          </cell>
          <cell r="K705">
            <v>8008.46</v>
          </cell>
        </row>
        <row r="706">
          <cell r="J706">
            <v>31.712500000000002</v>
          </cell>
          <cell r="K706">
            <v>313.95375000000001</v>
          </cell>
        </row>
        <row r="707">
          <cell r="J707">
            <v>150.6875</v>
          </cell>
          <cell r="K707">
            <v>4490.4875000000002</v>
          </cell>
        </row>
        <row r="708">
          <cell r="J708">
            <v>50.3125</v>
          </cell>
          <cell r="K708">
            <v>1187.375</v>
          </cell>
        </row>
        <row r="709">
          <cell r="J709">
            <v>69.512500000000003</v>
          </cell>
          <cell r="K709">
            <v>9856.8725000000013</v>
          </cell>
        </row>
        <row r="710">
          <cell r="J710">
            <v>60.6875</v>
          </cell>
          <cell r="K710">
            <v>2063.375</v>
          </cell>
        </row>
        <row r="711">
          <cell r="J711">
            <v>82.65</v>
          </cell>
          <cell r="K711">
            <v>3000.1950000000002</v>
          </cell>
        </row>
        <row r="712">
          <cell r="J712">
            <v>228.27500000000001</v>
          </cell>
          <cell r="K712">
            <v>50973.807500000003</v>
          </cell>
        </row>
        <row r="713">
          <cell r="K713">
            <v>0</v>
          </cell>
        </row>
        <row r="714">
          <cell r="J714">
            <v>153.42499999999998</v>
          </cell>
          <cell r="K714">
            <v>920.55</v>
          </cell>
        </row>
        <row r="715">
          <cell r="J715">
            <v>11313.412499999999</v>
          </cell>
          <cell r="K715">
            <v>11313.412499999999</v>
          </cell>
        </row>
        <row r="716">
          <cell r="K716">
            <v>0</v>
          </cell>
        </row>
        <row r="717">
          <cell r="J717">
            <v>161.75</v>
          </cell>
          <cell r="K717">
            <v>161.75</v>
          </cell>
        </row>
        <row r="718">
          <cell r="J718">
            <v>34.237499999999997</v>
          </cell>
          <cell r="K718">
            <v>1266.7874999999999</v>
          </cell>
        </row>
        <row r="719">
          <cell r="J719">
            <v>43.475000000000001</v>
          </cell>
          <cell r="K719">
            <v>260.85000000000002</v>
          </cell>
        </row>
        <row r="720">
          <cell r="J720">
            <v>558.76250000000005</v>
          </cell>
          <cell r="K720">
            <v>558.76250000000005</v>
          </cell>
        </row>
        <row r="721">
          <cell r="J721">
            <v>430.95</v>
          </cell>
          <cell r="K721">
            <v>861.9</v>
          </cell>
        </row>
        <row r="722">
          <cell r="J722">
            <v>142.36250000000001</v>
          </cell>
          <cell r="K722">
            <v>177.953125</v>
          </cell>
        </row>
        <row r="723">
          <cell r="J723">
            <v>42.325000000000003</v>
          </cell>
          <cell r="K723">
            <v>4.2325000000000008</v>
          </cell>
        </row>
        <row r="724">
          <cell r="J724">
            <v>91.512499999999989</v>
          </cell>
          <cell r="K724">
            <v>2379.3249999999998</v>
          </cell>
        </row>
        <row r="725">
          <cell r="J725">
            <v>90.125</v>
          </cell>
          <cell r="K725">
            <v>6308.75</v>
          </cell>
        </row>
        <row r="726">
          <cell r="J726">
            <v>65.262500000000003</v>
          </cell>
          <cell r="K726">
            <v>40201.700000000004</v>
          </cell>
        </row>
        <row r="727">
          <cell r="J727">
            <v>84.474999999999994</v>
          </cell>
          <cell r="K727">
            <v>84.474999999999994</v>
          </cell>
        </row>
        <row r="728">
          <cell r="J728">
            <v>23.75</v>
          </cell>
          <cell r="K728">
            <v>878.75</v>
          </cell>
        </row>
        <row r="729">
          <cell r="J729">
            <v>95.1875</v>
          </cell>
          <cell r="K729">
            <v>2474.875</v>
          </cell>
        </row>
        <row r="730">
          <cell r="J730">
            <v>15.75</v>
          </cell>
          <cell r="K730">
            <v>524.79</v>
          </cell>
        </row>
        <row r="731">
          <cell r="J731">
            <v>38.025000000000006</v>
          </cell>
          <cell r="K731">
            <v>6844.5000000000009</v>
          </cell>
        </row>
        <row r="732">
          <cell r="K732">
            <v>0</v>
          </cell>
        </row>
        <row r="733">
          <cell r="J733">
            <v>5674.55</v>
          </cell>
          <cell r="K733">
            <v>5674.55</v>
          </cell>
        </row>
        <row r="734">
          <cell r="J734">
            <v>1007.4</v>
          </cell>
          <cell r="K734">
            <v>89739.191999999995</v>
          </cell>
        </row>
        <row r="735">
          <cell r="J735">
            <v>887.75</v>
          </cell>
          <cell r="K735">
            <v>25886.79</v>
          </cell>
        </row>
        <row r="736">
          <cell r="J736">
            <v>323.73750000000001</v>
          </cell>
          <cell r="K736">
            <v>110475.421875</v>
          </cell>
        </row>
        <row r="737">
          <cell r="J737">
            <v>774.33750000000009</v>
          </cell>
          <cell r="K737">
            <v>4646.0250000000005</v>
          </cell>
        </row>
        <row r="738">
          <cell r="J738">
            <v>395.17499999999995</v>
          </cell>
          <cell r="K738">
            <v>25093.612499999996</v>
          </cell>
        </row>
        <row r="739">
          <cell r="J739">
            <v>887.75</v>
          </cell>
          <cell r="K739">
            <v>1597.95</v>
          </cell>
        </row>
        <row r="740">
          <cell r="J740">
            <v>862.09999999999991</v>
          </cell>
          <cell r="K740">
            <v>6638.1699999999992</v>
          </cell>
        </row>
        <row r="741">
          <cell r="J741">
            <v>285.6875</v>
          </cell>
          <cell r="K741">
            <v>67742.22</v>
          </cell>
        </row>
        <row r="742">
          <cell r="J742">
            <v>53.512500000000003</v>
          </cell>
          <cell r="K742">
            <v>6314.4750000000004</v>
          </cell>
        </row>
        <row r="743">
          <cell r="J743">
            <v>3822.1374999999998</v>
          </cell>
          <cell r="K743">
            <v>3822.1374999999998</v>
          </cell>
        </row>
        <row r="744">
          <cell r="J744">
            <v>6017.35</v>
          </cell>
          <cell r="K744">
            <v>6017.35</v>
          </cell>
        </row>
        <row r="745">
          <cell r="J745">
            <v>11917.1875</v>
          </cell>
          <cell r="K745">
            <v>11917.1875</v>
          </cell>
        </row>
        <row r="746">
          <cell r="K746">
            <v>0</v>
          </cell>
        </row>
        <row r="747">
          <cell r="J747">
            <v>3.4874999999999998</v>
          </cell>
          <cell r="K747">
            <v>14342.34375</v>
          </cell>
        </row>
        <row r="748">
          <cell r="J748">
            <v>404.27500000000003</v>
          </cell>
          <cell r="K748">
            <v>2425.65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"/>
      <sheetName val="CRONOGRAMA"/>
    </sheetNames>
    <sheetDataSet>
      <sheetData sheetId="0"/>
      <sheetData sheetId="1">
        <row r="16">
          <cell r="A16">
            <v>1</v>
          </cell>
          <cell r="C16" t="str">
            <v>SERVIÇOS PRELIMINARES</v>
          </cell>
        </row>
        <row r="17">
          <cell r="A17">
            <v>2</v>
          </cell>
          <cell r="C17" t="str">
            <v>MOVIMENTO DE TERRA PARA FUNDAÇÕES</v>
          </cell>
        </row>
        <row r="18">
          <cell r="A18" t="str">
            <v>2.1</v>
          </cell>
          <cell r="C18" t="str">
            <v>EDIFICAÇÃO</v>
          </cell>
          <cell r="D18">
            <v>74774.618100000007</v>
          </cell>
        </row>
        <row r="19">
          <cell r="A19" t="str">
            <v>2.2</v>
          </cell>
          <cell r="C19" t="str">
            <v>RESERVATÓRIO</v>
          </cell>
          <cell r="D19">
            <v>1381.8095000000001</v>
          </cell>
        </row>
        <row r="20">
          <cell r="A20" t="str">
            <v>2.3</v>
          </cell>
          <cell r="C20" t="str">
            <v>ESTUTURA METÁLICA</v>
          </cell>
          <cell r="D20">
            <v>4496.0429999999997</v>
          </cell>
        </row>
        <row r="21">
          <cell r="A21" t="str">
            <v>2.4</v>
          </cell>
          <cell r="C21" t="str">
            <v>MURO</v>
          </cell>
          <cell r="D21">
            <v>7437.9070000000002</v>
          </cell>
        </row>
        <row r="22">
          <cell r="A22">
            <v>3</v>
          </cell>
          <cell r="C22" t="str">
            <v>FUNDAÇÕES</v>
          </cell>
        </row>
        <row r="23">
          <cell r="A23" t="str">
            <v>3.1</v>
          </cell>
          <cell r="C23" t="str">
            <v>CONCRETO ARMADO PARA FUNDAÇÕES - ESTACAS</v>
          </cell>
          <cell r="D23">
            <v>203117.845</v>
          </cell>
        </row>
        <row r="24">
          <cell r="A24" t="str">
            <v>3.2</v>
          </cell>
          <cell r="C24" t="str">
            <v>CONCRETO ARMADO PARA BLOCOS</v>
          </cell>
          <cell r="D24">
            <v>298157.72590000002</v>
          </cell>
        </row>
        <row r="25">
          <cell r="A25" t="str">
            <v>3.3</v>
          </cell>
          <cell r="C25" t="str">
            <v>CONCRETO ARMADO PARA FUNDAÇÕES - BLOCOS - MURO</v>
          </cell>
          <cell r="D25">
            <v>49787.458500000001</v>
          </cell>
        </row>
        <row r="26">
          <cell r="A26" t="str">
            <v>3.4</v>
          </cell>
          <cell r="C26" t="str">
            <v>CONCRETO ARMADO PARA FUNDAÇÕES - BLOCOS - RESERVATÓRIO</v>
          </cell>
          <cell r="D26">
            <v>5810.3006999999998</v>
          </cell>
        </row>
        <row r="27">
          <cell r="A27" t="str">
            <v>3.5</v>
          </cell>
          <cell r="C27" t="str">
            <v>CONCRETO ARMADO PARA FUNDAÇÕES - BLOCOS - METÁLICA</v>
          </cell>
          <cell r="D27">
            <v>65748.063599999994</v>
          </cell>
        </row>
        <row r="28">
          <cell r="A28" t="str">
            <v>3.6</v>
          </cell>
          <cell r="C28" t="str">
            <v>CONCRETO ARMADO PARA FUNDAÇÕES - VIGAS BALDRAMES</v>
          </cell>
          <cell r="D28">
            <v>304719.6164</v>
          </cell>
        </row>
        <row r="29">
          <cell r="A29" t="str">
            <v>3.7</v>
          </cell>
          <cell r="C29" t="str">
            <v>CONCRETO ARMADO PARA FUNDAÇÕES - VIGAS BALDRAMES - MURO</v>
          </cell>
          <cell r="D29">
            <v>43087.811500000003</v>
          </cell>
        </row>
        <row r="30">
          <cell r="A30" t="str">
            <v>3.8</v>
          </cell>
          <cell r="C30" t="str">
            <v>CONCRETO ARMADO PARA FUNDAÇÕES - VIGAS BALDRAMES - RESERVATÓRIO</v>
          </cell>
          <cell r="D30">
            <v>10104.116099999999</v>
          </cell>
        </row>
        <row r="31">
          <cell r="A31" t="str">
            <v>3.9</v>
          </cell>
          <cell r="C31" t="str">
            <v>CONCRETO ARMADO - RADIER - RESERVATÓRIO</v>
          </cell>
          <cell r="D31">
            <v>10735.3007</v>
          </cell>
        </row>
        <row r="32">
          <cell r="A32" t="str">
            <v>3.10</v>
          </cell>
          <cell r="C32" t="str">
            <v>CONCRETO ARMADO PARA FUNDAÇÕES - VIGAS BALDRAMES - METÁLICA</v>
          </cell>
          <cell r="D32">
            <v>2128.1808000000001</v>
          </cell>
        </row>
        <row r="33">
          <cell r="A33">
            <v>4</v>
          </cell>
          <cell r="C33" t="str">
            <v>SUPERESTRUTURA</v>
          </cell>
        </row>
        <row r="34">
          <cell r="A34" t="str">
            <v>4.1</v>
          </cell>
          <cell r="C34" t="str">
            <v>CONCRETO ARMADO - PILARES</v>
          </cell>
          <cell r="D34">
            <v>248730.43640000001</v>
          </cell>
        </row>
        <row r="35">
          <cell r="A35" t="str">
            <v>4.2</v>
          </cell>
          <cell r="C35" t="str">
            <v>CONCRETO ARMADO - PILARES - MURO</v>
          </cell>
          <cell r="D35">
            <v>20313.226600000002</v>
          </cell>
        </row>
        <row r="36">
          <cell r="A36" t="str">
            <v>4.3</v>
          </cell>
          <cell r="C36" t="str">
            <v>CONCRETO ARMADO - PILARES E VIGAS- RESERVATÓRIO</v>
          </cell>
          <cell r="D36">
            <v>3026.4331999999999</v>
          </cell>
        </row>
        <row r="37">
          <cell r="A37" t="str">
            <v>4.4</v>
          </cell>
          <cell r="C37" t="str">
            <v>CONCRETO ARMADO - VIGAS</v>
          </cell>
          <cell r="D37">
            <v>394257.81579999998</v>
          </cell>
        </row>
        <row r="38">
          <cell r="A38" t="str">
            <v>4.5</v>
          </cell>
          <cell r="C38" t="str">
            <v>CONCRETO ARMADO - VIGAS - MURO</v>
          </cell>
          <cell r="D38">
            <v>149716.2359</v>
          </cell>
        </row>
        <row r="39">
          <cell r="A39" t="str">
            <v>4.6</v>
          </cell>
          <cell r="C39" t="str">
            <v>CONCRETO ARMADO PARA VERGAS</v>
          </cell>
          <cell r="D39">
            <v>12544.031999999999</v>
          </cell>
        </row>
        <row r="40">
          <cell r="A40" t="str">
            <v>4.7</v>
          </cell>
          <cell r="C40" t="str">
            <v>CONCRETO ARMADO - PISO PARA QUADRA</v>
          </cell>
          <cell r="D40">
            <v>48601.321600000003</v>
          </cell>
        </row>
        <row r="41">
          <cell r="A41" t="str">
            <v>4.8</v>
          </cell>
          <cell r="C41" t="str">
            <v>CONCRETO ARMADO - LAJE</v>
          </cell>
          <cell r="D41">
            <v>34497.157299999999</v>
          </cell>
        </row>
        <row r="42">
          <cell r="A42" t="str">
            <v>4.9</v>
          </cell>
          <cell r="C42" t="str">
            <v>CONCRETO ARMADO - LAJE - MURO</v>
          </cell>
          <cell r="D42">
            <v>1450.3724</v>
          </cell>
        </row>
        <row r="43">
          <cell r="A43" t="str">
            <v>4.10</v>
          </cell>
          <cell r="C43" t="str">
            <v>CONCRETO ARMADO - LAJE - RESERVATÓRIO</v>
          </cell>
          <cell r="D43">
            <v>1289.8495</v>
          </cell>
        </row>
        <row r="44">
          <cell r="A44" t="str">
            <v>4.11</v>
          </cell>
          <cell r="C44" t="str">
            <v>ESTRUTURA METÁLICA</v>
          </cell>
          <cell r="D44">
            <v>1186712.0649999999</v>
          </cell>
        </row>
        <row r="45">
          <cell r="A45" t="str">
            <v>4.12</v>
          </cell>
          <cell r="C45" t="str">
            <v>PISO DE CONCRETO</v>
          </cell>
          <cell r="D45">
            <v>270975.31160000002</v>
          </cell>
        </row>
        <row r="46">
          <cell r="A46">
            <v>5</v>
          </cell>
          <cell r="C46" t="str">
            <v>SISTEMA DE VEDAÇÃO VERTICAL</v>
          </cell>
        </row>
        <row r="47">
          <cell r="A47" t="str">
            <v>5.1</v>
          </cell>
          <cell r="C47" t="str">
            <v>ELEMENTOS VAZADOS</v>
          </cell>
          <cell r="D47">
            <v>29809.042799999999</v>
          </cell>
        </row>
        <row r="48">
          <cell r="A48" t="str">
            <v>5.2</v>
          </cell>
          <cell r="C48" t="str">
            <v>ALVENARIA DE VEDAÇÃO</v>
          </cell>
          <cell r="D48">
            <v>232919.92980000001</v>
          </cell>
        </row>
        <row r="49">
          <cell r="A49" t="str">
            <v>5.3</v>
          </cell>
          <cell r="C49" t="str">
            <v>DIVISÓRIAS</v>
          </cell>
          <cell r="D49">
            <v>111437.7705</v>
          </cell>
        </row>
        <row r="50">
          <cell r="A50" t="str">
            <v>5.4</v>
          </cell>
          <cell r="C50" t="str">
            <v>ALVENARIA DE VEDAÇÃO - MURO</v>
          </cell>
          <cell r="D50">
            <v>44224.716399999998</v>
          </cell>
        </row>
        <row r="51">
          <cell r="A51">
            <v>6</v>
          </cell>
          <cell r="C51" t="str">
            <v>ESQUADRIAS</v>
          </cell>
        </row>
        <row r="52">
          <cell r="A52" t="str">
            <v>6.1</v>
          </cell>
          <cell r="C52" t="str">
            <v>PORTAS DE MADEIRA</v>
          </cell>
          <cell r="D52">
            <v>52088.427199999998</v>
          </cell>
        </row>
        <row r="53">
          <cell r="A53" t="str">
            <v>6.2</v>
          </cell>
          <cell r="C53" t="str">
            <v>FERRAGENS E ACESSÓRIOS</v>
          </cell>
          <cell r="D53">
            <v>6227.1152000000002</v>
          </cell>
        </row>
        <row r="54">
          <cell r="A54" t="str">
            <v>6.3</v>
          </cell>
          <cell r="C54" t="str">
            <v>PORTAS EM ALUMÍNIO</v>
          </cell>
          <cell r="D54">
            <v>100798.4417</v>
          </cell>
        </row>
        <row r="55">
          <cell r="A55" t="str">
            <v>6.4</v>
          </cell>
          <cell r="C55" t="str">
            <v>JANELAS DE ALUMÍNIO</v>
          </cell>
          <cell r="D55">
            <v>267201.50550000003</v>
          </cell>
        </row>
        <row r="56">
          <cell r="A56" t="str">
            <v>6.5</v>
          </cell>
          <cell r="C56" t="str">
            <v>VIDROS</v>
          </cell>
          <cell r="D56">
            <v>10050.48</v>
          </cell>
        </row>
        <row r="57">
          <cell r="A57" t="str">
            <v>6.6</v>
          </cell>
          <cell r="C57" t="str">
            <v>ESQUADRIA - GERAL</v>
          </cell>
          <cell r="D57">
            <v>255930.45439999999</v>
          </cell>
        </row>
        <row r="58">
          <cell r="A58">
            <v>7</v>
          </cell>
          <cell r="C58" t="str">
            <v>SISTEMAS DE COBERTURA</v>
          </cell>
        </row>
        <row r="59">
          <cell r="A59" t="str">
            <v>7.1</v>
          </cell>
          <cell r="C59" t="str">
            <v>EDIFICAÇÃO</v>
          </cell>
          <cell r="D59">
            <v>753707.60959999997</v>
          </cell>
        </row>
        <row r="60">
          <cell r="A60" t="str">
            <v>7.2</v>
          </cell>
          <cell r="C60" t="str">
            <v>QUADRA</v>
          </cell>
          <cell r="D60">
            <v>112670.8616</v>
          </cell>
        </row>
        <row r="61">
          <cell r="A61">
            <v>8</v>
          </cell>
          <cell r="C61" t="str">
            <v>IMPERMEABILIZAÇÃO</v>
          </cell>
          <cell r="D61">
            <v>125798.3475</v>
          </cell>
        </row>
        <row r="62">
          <cell r="A62">
            <v>9</v>
          </cell>
          <cell r="C62" t="str">
            <v>REVESTIMENTOS INTERNO E EXTERNO</v>
          </cell>
        </row>
        <row r="63">
          <cell r="A63" t="str">
            <v>9.1</v>
          </cell>
          <cell r="C63" t="str">
            <v>EDIFICAÇÃO</v>
          </cell>
          <cell r="D63">
            <v>557731.70209999999</v>
          </cell>
        </row>
        <row r="64">
          <cell r="A64" t="str">
            <v>9.2</v>
          </cell>
          <cell r="C64" t="str">
            <v>MURETA</v>
          </cell>
          <cell r="D64">
            <v>82964.324800000002</v>
          </cell>
        </row>
        <row r="65">
          <cell r="A65">
            <v>10</v>
          </cell>
          <cell r="C65" t="str">
            <v>SISTEMAS DE PISOS</v>
          </cell>
        </row>
        <row r="66">
          <cell r="A66" t="str">
            <v>10.1</v>
          </cell>
          <cell r="C66" t="str">
            <v>PAVIMENTAÇÃO INTERNA</v>
          </cell>
          <cell r="D66">
            <v>466126.8394</v>
          </cell>
        </row>
        <row r="67">
          <cell r="A67" t="str">
            <v>10.2</v>
          </cell>
          <cell r="C67" t="str">
            <v>PAVIMENTAÇÃO EXTERNA</v>
          </cell>
          <cell r="D67">
            <v>118418.5007</v>
          </cell>
        </row>
        <row r="68">
          <cell r="A68">
            <v>11</v>
          </cell>
          <cell r="C68" t="str">
            <v>PINTURAS E ACABAMENTOS</v>
          </cell>
        </row>
        <row r="69">
          <cell r="A69" t="str">
            <v>11.1</v>
          </cell>
          <cell r="C69" t="str">
            <v>EDIFICAÇÃO</v>
          </cell>
          <cell r="D69">
            <v>153458.31880000001</v>
          </cell>
        </row>
        <row r="70">
          <cell r="A70" t="str">
            <v>11.2</v>
          </cell>
          <cell r="C70" t="str">
            <v>MURETA</v>
          </cell>
          <cell r="D70">
            <v>23719.853500000001</v>
          </cell>
        </row>
        <row r="71">
          <cell r="A71" t="str">
            <v>11.3</v>
          </cell>
          <cell r="C71" t="str">
            <v>DIVERSOS</v>
          </cell>
          <cell r="D71">
            <v>139355.98300000001</v>
          </cell>
        </row>
        <row r="72">
          <cell r="A72">
            <v>12</v>
          </cell>
          <cell r="C72" t="str">
            <v>INSTALAÇÃO HIDRÁULICA</v>
          </cell>
        </row>
        <row r="73">
          <cell r="A73" t="str">
            <v>12.1</v>
          </cell>
          <cell r="C73" t="str">
            <v>TUBULAÇÕES E CONEXÕES DE PVC RÍGIDO</v>
          </cell>
          <cell r="D73">
            <v>46079.659</v>
          </cell>
        </row>
        <row r="74">
          <cell r="A74" t="str">
            <v>12.2</v>
          </cell>
          <cell r="C74" t="str">
            <v>TUBULAÇÕES E CONEXÕES - METAIS</v>
          </cell>
          <cell r="D74">
            <v>7382.44</v>
          </cell>
        </row>
        <row r="75">
          <cell r="A75" t="str">
            <v>12.3</v>
          </cell>
          <cell r="C75" t="str">
            <v>DIVERSOS</v>
          </cell>
          <cell r="D75">
            <v>54529.72</v>
          </cell>
        </row>
        <row r="76">
          <cell r="A76" t="str">
            <v>12.4</v>
          </cell>
          <cell r="C76" t="str">
            <v>SISTEMA DE REUSO DE ÁGUA</v>
          </cell>
          <cell r="D76">
            <v>12276.67</v>
          </cell>
        </row>
        <row r="77">
          <cell r="A77" t="str">
            <v>12.5</v>
          </cell>
          <cell r="C77" t="str">
            <v>CAIXA DÁGUA 40.000 L</v>
          </cell>
          <cell r="D77">
            <v>86920</v>
          </cell>
        </row>
        <row r="78">
          <cell r="A78">
            <v>13</v>
          </cell>
          <cell r="C78" t="str">
            <v>DRENAGEM DE ÁGUAS PLUVIAIS</v>
          </cell>
        </row>
        <row r="79">
          <cell r="A79" t="str">
            <v>13.1</v>
          </cell>
          <cell r="C79" t="str">
            <v>TUBULAÇÕES E CONEXÕES DE PVC</v>
          </cell>
          <cell r="D79">
            <v>133853.99400000001</v>
          </cell>
        </row>
        <row r="80">
          <cell r="A80" t="str">
            <v>13.2</v>
          </cell>
          <cell r="C80" t="str">
            <v>ACESSÓRIOS</v>
          </cell>
          <cell r="D80">
            <v>31543.700499999999</v>
          </cell>
        </row>
        <row r="81">
          <cell r="A81">
            <v>14</v>
          </cell>
          <cell r="C81" t="str">
            <v>INSTALAÇÃO SANITÁRIA</v>
          </cell>
        </row>
        <row r="82">
          <cell r="A82" t="str">
            <v>14.1</v>
          </cell>
          <cell r="C82" t="str">
            <v>TUBULAÇÕES E CONEXÕES</v>
          </cell>
          <cell r="D82">
            <v>51642.150999999998</v>
          </cell>
        </row>
        <row r="83">
          <cell r="A83" t="str">
            <v>14.2</v>
          </cell>
          <cell r="C83" t="str">
            <v>UNIDADE DE TRATAMENTO</v>
          </cell>
          <cell r="D83">
            <v>38982.94</v>
          </cell>
        </row>
        <row r="84">
          <cell r="A84" t="str">
            <v>14.3</v>
          </cell>
          <cell r="C84" t="str">
            <v>VENTILAÇÃO</v>
          </cell>
          <cell r="D84">
            <v>26465.067999999999</v>
          </cell>
        </row>
        <row r="85">
          <cell r="A85">
            <v>15</v>
          </cell>
          <cell r="C85" t="str">
            <v>LOUÇAS, ACESSÓRIOS E METAIS</v>
          </cell>
          <cell r="D85">
            <v>69200.149999999994</v>
          </cell>
        </row>
        <row r="86">
          <cell r="A86">
            <v>16</v>
          </cell>
          <cell r="C86" t="str">
            <v>INSTALAÇÃO DE GÁS COMBUSTÍVEL</v>
          </cell>
          <cell r="D86">
            <v>3396.58</v>
          </cell>
        </row>
        <row r="87">
          <cell r="A87">
            <v>17</v>
          </cell>
          <cell r="C87" t="str">
            <v>SISTEMA DE PROTEÇÃO CONTRA INCÊNDIO</v>
          </cell>
        </row>
        <row r="88">
          <cell r="A88" t="str">
            <v>17.1</v>
          </cell>
          <cell r="C88" t="str">
            <v>EXTINTORES</v>
          </cell>
          <cell r="D88">
            <v>9880.07</v>
          </cell>
        </row>
        <row r="89">
          <cell r="A89" t="str">
            <v>17.2</v>
          </cell>
          <cell r="C89" t="str">
            <v>TUBULAÇÕES E CONEXÕES</v>
          </cell>
          <cell r="D89">
            <v>55645.553999999996</v>
          </cell>
        </row>
        <row r="90">
          <cell r="A90" t="str">
            <v>17.3</v>
          </cell>
          <cell r="C90" t="str">
            <v>ACESSÓRIOS</v>
          </cell>
          <cell r="D90">
            <v>39015.17</v>
          </cell>
        </row>
        <row r="91">
          <cell r="A91" t="str">
            <v>17.4</v>
          </cell>
          <cell r="C91" t="str">
            <v>HIDRANTES</v>
          </cell>
          <cell r="D91">
            <v>25476.53</v>
          </cell>
        </row>
        <row r="92">
          <cell r="A92" t="str">
            <v>17.5</v>
          </cell>
          <cell r="C92" t="str">
            <v>SINALIZAÇÕES</v>
          </cell>
          <cell r="D92">
            <v>18004.48</v>
          </cell>
        </row>
        <row r="93">
          <cell r="A93">
            <v>18</v>
          </cell>
          <cell r="C93" t="str">
            <v>INSTALAÇÃO ELÉTRICA - 110V</v>
          </cell>
        </row>
        <row r="94">
          <cell r="A94" t="str">
            <v>18.1</v>
          </cell>
          <cell r="C94" t="str">
            <v>QUADROS</v>
          </cell>
          <cell r="D94">
            <v>19151.73</v>
          </cell>
        </row>
        <row r="95">
          <cell r="A95" t="str">
            <v>18.2</v>
          </cell>
          <cell r="C95" t="str">
            <v>DISJUNTORES</v>
          </cell>
          <cell r="D95">
            <v>28522.37</v>
          </cell>
        </row>
        <row r="96">
          <cell r="A96" t="str">
            <v>18.3</v>
          </cell>
          <cell r="C96" t="str">
            <v>ELETRODUTO E ACESSÓRIOS</v>
          </cell>
          <cell r="D96">
            <v>129368.07500000001</v>
          </cell>
        </row>
        <row r="97">
          <cell r="A97" t="str">
            <v>18.4</v>
          </cell>
          <cell r="C97" t="str">
            <v>CABOS E FIOS CONDUTORES</v>
          </cell>
          <cell r="D97">
            <v>355297.97690000001</v>
          </cell>
        </row>
        <row r="98">
          <cell r="A98" t="str">
            <v>18.5</v>
          </cell>
          <cell r="C98" t="str">
            <v>ELETROCALHAS</v>
          </cell>
          <cell r="D98">
            <v>39699.22</v>
          </cell>
        </row>
        <row r="99">
          <cell r="A99" t="str">
            <v>18.6</v>
          </cell>
          <cell r="C99" t="str">
            <v>ILUMINAÇÃO E TOMADAS</v>
          </cell>
          <cell r="D99">
            <v>67746.59</v>
          </cell>
        </row>
        <row r="100">
          <cell r="A100">
            <v>19</v>
          </cell>
          <cell r="C100" t="str">
            <v>INSTALAÇÕES DE CLIMATIZAÇÃO</v>
          </cell>
        </row>
        <row r="101">
          <cell r="A101" t="str">
            <v>19.1</v>
          </cell>
          <cell r="C101" t="str">
            <v>DUTOS</v>
          </cell>
          <cell r="D101">
            <v>47191.548000000003</v>
          </cell>
        </row>
        <row r="102">
          <cell r="A102" t="str">
            <v>19.2</v>
          </cell>
          <cell r="C102" t="str">
            <v>DRENO</v>
          </cell>
          <cell r="D102">
            <v>12667.886</v>
          </cell>
        </row>
        <row r="103">
          <cell r="A103">
            <v>20</v>
          </cell>
          <cell r="C103" t="str">
            <v>INSTALAÇÕES DE CABEAMENTO ESTRUTURADO</v>
          </cell>
        </row>
        <row r="104">
          <cell r="A104" t="str">
            <v>20.1</v>
          </cell>
          <cell r="C104" t="str">
            <v>EQUIPAMENTOS PASSIVOS</v>
          </cell>
          <cell r="D104">
            <v>42226.43</v>
          </cell>
        </row>
        <row r="105">
          <cell r="A105" t="str">
            <v>20.2</v>
          </cell>
          <cell r="C105" t="str">
            <v>CABOS</v>
          </cell>
          <cell r="D105">
            <v>54900.911999999997</v>
          </cell>
        </row>
        <row r="106">
          <cell r="A106" t="str">
            <v>20.3</v>
          </cell>
          <cell r="C106" t="str">
            <v>ACESSÓRIOS</v>
          </cell>
          <cell r="D106">
            <v>17367.47</v>
          </cell>
        </row>
        <row r="107">
          <cell r="A107" t="str">
            <v>20.4</v>
          </cell>
          <cell r="C107" t="str">
            <v>CAIXAS E QUADROS</v>
          </cell>
          <cell r="D107">
            <v>5679.82</v>
          </cell>
        </row>
        <row r="108">
          <cell r="A108" t="str">
            <v>20.5</v>
          </cell>
          <cell r="C108" t="str">
            <v>ELETROCALHA E ELETRODUTOS</v>
          </cell>
          <cell r="D108">
            <v>68792.281000000003</v>
          </cell>
        </row>
        <row r="109">
          <cell r="A109">
            <v>21</v>
          </cell>
          <cell r="C109" t="str">
            <v>SISTEMA DE EXAUSTÃO MECÂNICA</v>
          </cell>
          <cell r="D109">
            <v>9787.17</v>
          </cell>
        </row>
        <row r="110">
          <cell r="A110">
            <v>22</v>
          </cell>
          <cell r="C110" t="str">
            <v>SISTEMA DE PROTEÇÃO CONTRA DESCARGAS ATMOSFÉRICAS (SPDA)</v>
          </cell>
          <cell r="D110">
            <v>50391.520499999999</v>
          </cell>
        </row>
        <row r="111">
          <cell r="A111">
            <v>23</v>
          </cell>
          <cell r="C111" t="str">
            <v>SERVIÇOS COMPLEMENTARES</v>
          </cell>
          <cell r="D111">
            <v>292452.06510000001</v>
          </cell>
        </row>
        <row r="112">
          <cell r="A112">
            <v>24</v>
          </cell>
          <cell r="C112" t="str">
            <v>SERVIÇOS FINAIS</v>
          </cell>
          <cell r="D112">
            <v>13414.395</v>
          </cell>
        </row>
        <row r="113">
          <cell r="D113">
            <v>9892354.8966000006</v>
          </cell>
        </row>
        <row r="114">
          <cell r="E114">
            <v>7.607738387031214E-2</v>
          </cell>
          <cell r="F114">
            <v>0.13545090711183436</v>
          </cell>
          <cell r="G114">
            <v>8.2566842658202036E-2</v>
          </cell>
          <cell r="H114">
            <v>0.15292070303906408</v>
          </cell>
          <cell r="I114">
            <v>0.22813382834478793</v>
          </cell>
          <cell r="J114">
            <v>0.15266144187356728</v>
          </cell>
          <cell r="K114">
            <v>0.13884867020815087</v>
          </cell>
          <cell r="L114">
            <v>3.3340222894081242E-2</v>
          </cell>
        </row>
        <row r="115">
          <cell r="D115">
            <v>2473088.7241499997</v>
          </cell>
          <cell r="E115">
            <v>188146.12021250004</v>
          </cell>
          <cell r="F115">
            <v>334982.11105416663</v>
          </cell>
          <cell r="G115">
            <v>204195.12756666669</v>
          </cell>
          <cell r="H115">
            <v>378186.46637500002</v>
          </cell>
          <cell r="I115">
            <v>564195.1984766667</v>
          </cell>
          <cell r="J115">
            <v>377545.2905099999</v>
          </cell>
          <cell r="K115">
            <v>343385.08065499994</v>
          </cell>
          <cell r="L115">
            <v>82453.329300000012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37"/>
  <sheetViews>
    <sheetView topLeftCell="A714" zoomScale="130" zoomScaleNormal="130" workbookViewId="0">
      <selection activeCell="A2" sqref="A2"/>
    </sheetView>
  </sheetViews>
  <sheetFormatPr defaultColWidth="8.88671875" defaultRowHeight="7.8" x14ac:dyDescent="0.15"/>
  <cols>
    <col min="1" max="1" width="8.88671875" style="13"/>
    <col min="2" max="2" width="10.44140625" style="1" customWidth="1"/>
    <col min="3" max="4" width="8.88671875" style="10"/>
    <col min="5" max="5" width="43.6640625" style="1" customWidth="1"/>
    <col min="6" max="6" width="13.44140625" style="13" customWidth="1"/>
    <col min="7" max="7" width="8.88671875" style="1"/>
    <col min="8" max="8" width="14" style="1" customWidth="1"/>
    <col min="9" max="9" width="11.6640625" style="1" customWidth="1"/>
    <col min="10" max="10" width="8.88671875" style="13"/>
    <col min="11" max="11" width="9.5546875" style="1" customWidth="1"/>
    <col min="12" max="12" width="12.44140625" style="1" customWidth="1"/>
    <col min="13" max="13" width="12.5546875" style="1" customWidth="1"/>
    <col min="14" max="14" width="8.88671875" style="1"/>
    <col min="15" max="15" width="19.5546875" style="1" customWidth="1"/>
    <col min="16" max="16" width="15.44140625" style="13" customWidth="1"/>
    <col min="17" max="17" width="18.6640625" style="13" customWidth="1"/>
    <col min="18" max="18" width="8.88671875" style="1"/>
    <col min="19" max="19" width="14.109375" style="10" customWidth="1"/>
    <col min="20" max="20" width="13.109375" style="1" hidden="1" customWidth="1"/>
    <col min="21" max="23" width="0" style="1" hidden="1" customWidth="1"/>
    <col min="24" max="16384" width="8.88671875" style="1"/>
  </cols>
  <sheetData>
    <row r="1" spans="1:25" x14ac:dyDescent="0.15">
      <c r="A1" s="9" t="s">
        <v>1540</v>
      </c>
      <c r="B1" s="2" t="s">
        <v>1541</v>
      </c>
      <c r="C1" s="9" t="s">
        <v>1542</v>
      </c>
      <c r="D1" s="9" t="s">
        <v>1543</v>
      </c>
      <c r="E1" s="20" t="s">
        <v>1544</v>
      </c>
      <c r="F1" s="9" t="s">
        <v>1545</v>
      </c>
      <c r="G1" s="2" t="s">
        <v>1546</v>
      </c>
      <c r="H1" s="2" t="s">
        <v>1547</v>
      </c>
      <c r="I1" s="2" t="s">
        <v>1548</v>
      </c>
      <c r="J1" s="9" t="s">
        <v>1549</v>
      </c>
      <c r="K1" s="2" t="s">
        <v>1550</v>
      </c>
      <c r="L1" s="2" t="s">
        <v>1551</v>
      </c>
      <c r="M1" s="2" t="s">
        <v>1552</v>
      </c>
      <c r="N1" s="2" t="s">
        <v>1553</v>
      </c>
      <c r="O1" s="2" t="s">
        <v>1554</v>
      </c>
      <c r="P1" s="9" t="s">
        <v>1555</v>
      </c>
      <c r="Q1" s="9" t="s">
        <v>1556</v>
      </c>
      <c r="R1" s="2" t="s">
        <v>1557</v>
      </c>
      <c r="S1" s="9" t="s">
        <v>1558</v>
      </c>
    </row>
    <row r="2" spans="1:25" x14ac:dyDescent="0.15">
      <c r="A2" s="11" t="s">
        <v>0</v>
      </c>
      <c r="B2" s="17" t="s">
        <v>1560</v>
      </c>
      <c r="C2" s="3"/>
      <c r="D2" s="3"/>
      <c r="E2" s="18" t="s">
        <v>1</v>
      </c>
      <c r="F2" s="11"/>
      <c r="G2" s="3"/>
      <c r="H2" s="4"/>
      <c r="I2" s="4"/>
      <c r="J2" s="14">
        <v>1.25</v>
      </c>
      <c r="K2" s="4"/>
      <c r="L2" s="4"/>
      <c r="M2" s="4"/>
      <c r="N2" s="4"/>
      <c r="O2" s="4"/>
      <c r="P2" s="16"/>
      <c r="Q2" s="16"/>
      <c r="R2" s="4"/>
      <c r="S2" s="21">
        <f>SUM(S3:S12)</f>
        <v>1036451.6025</v>
      </c>
      <c r="W2" s="23">
        <f>S2</f>
        <v>1036451.6025</v>
      </c>
    </row>
    <row r="3" spans="1:25" ht="15.6" x14ac:dyDescent="0.15">
      <c r="A3" s="5" t="s">
        <v>2</v>
      </c>
      <c r="B3" s="16" t="s">
        <v>1559</v>
      </c>
      <c r="C3" s="5" t="s">
        <v>4</v>
      </c>
      <c r="D3" s="5">
        <v>103689</v>
      </c>
      <c r="E3" s="19" t="s">
        <v>3</v>
      </c>
      <c r="F3" s="12">
        <v>6.48</v>
      </c>
      <c r="G3" s="5" t="s">
        <v>5</v>
      </c>
      <c r="H3" s="7">
        <v>323.42</v>
      </c>
      <c r="I3" s="7">
        <v>323.42</v>
      </c>
      <c r="J3" s="15">
        <v>0.25</v>
      </c>
      <c r="K3" s="8">
        <f>[1]RJ!J16</f>
        <v>404.27500000000003</v>
      </c>
      <c r="L3" s="8">
        <f>S3</f>
        <v>2619.7020000000002</v>
      </c>
      <c r="M3" s="4"/>
      <c r="N3" s="5">
        <v>1</v>
      </c>
      <c r="O3" s="16" t="s">
        <v>1</v>
      </c>
      <c r="P3" s="16">
        <v>1</v>
      </c>
      <c r="Q3" s="16" t="str">
        <f>VLOOKUP(P3,$U$3:$V$10,2,FALSE)</f>
        <v>ESCOLA</v>
      </c>
      <c r="R3" s="6">
        <v>6.48</v>
      </c>
      <c r="S3" s="22">
        <f>[1]RJ!K16</f>
        <v>2619.7020000000002</v>
      </c>
      <c r="T3" s="23">
        <f t="shared" ref="T3:T11" si="0">S3</f>
        <v>2619.7020000000002</v>
      </c>
      <c r="U3" s="5">
        <v>1</v>
      </c>
      <c r="V3" s="5" t="s">
        <v>1595</v>
      </c>
      <c r="W3" s="23">
        <f>T3-[1]RJ!K16</f>
        <v>0</v>
      </c>
    </row>
    <row r="4" spans="1:25" x14ac:dyDescent="0.15">
      <c r="A4" s="5" t="s">
        <v>6</v>
      </c>
      <c r="B4" s="16" t="s">
        <v>1559</v>
      </c>
      <c r="C4" s="5" t="s">
        <v>4</v>
      </c>
      <c r="D4" s="5" t="s">
        <v>7</v>
      </c>
      <c r="E4" s="19" t="s">
        <v>8</v>
      </c>
      <c r="F4" s="12">
        <v>726</v>
      </c>
      <c r="G4" s="5" t="s">
        <v>5</v>
      </c>
      <c r="H4" s="7">
        <v>100.49</v>
      </c>
      <c r="I4" s="7">
        <v>100.49</v>
      </c>
      <c r="J4" s="15">
        <v>0.25</v>
      </c>
      <c r="K4" s="8">
        <f>[1]RJ!J17</f>
        <v>125.6125</v>
      </c>
      <c r="L4" s="8">
        <f t="shared" ref="L4:L66" si="1">S4</f>
        <v>91194.675000000003</v>
      </c>
      <c r="M4" s="4"/>
      <c r="N4" s="5">
        <v>1</v>
      </c>
      <c r="O4" s="16" t="s">
        <v>1</v>
      </c>
      <c r="P4" s="16">
        <v>1</v>
      </c>
      <c r="Q4" s="16" t="str">
        <f t="shared" ref="Q4:Q67" si="2">VLOOKUP(P4,$U$3:$V$10,2,FALSE)</f>
        <v>ESCOLA</v>
      </c>
      <c r="R4" s="6">
        <v>726</v>
      </c>
      <c r="S4" s="22">
        <f>[1]RJ!K17</f>
        <v>91194.675000000003</v>
      </c>
      <c r="T4" s="23">
        <f t="shared" si="0"/>
        <v>91194.675000000003</v>
      </c>
      <c r="U4" s="5">
        <v>2</v>
      </c>
      <c r="V4" s="5" t="s">
        <v>515</v>
      </c>
      <c r="W4" s="23">
        <f>T4-[1]RJ!K17</f>
        <v>0</v>
      </c>
    </row>
    <row r="5" spans="1:25" ht="23.4" x14ac:dyDescent="0.15">
      <c r="A5" s="5" t="s">
        <v>9</v>
      </c>
      <c r="B5" s="16" t="s">
        <v>1559</v>
      </c>
      <c r="C5" s="5" t="s">
        <v>4</v>
      </c>
      <c r="D5" s="5">
        <v>101509</v>
      </c>
      <c r="E5" s="19" t="s">
        <v>10</v>
      </c>
      <c r="F5" s="12">
        <v>1</v>
      </c>
      <c r="G5" s="5" t="s">
        <v>11</v>
      </c>
      <c r="H5" s="7">
        <v>1928.73</v>
      </c>
      <c r="I5" s="7">
        <v>1928.73</v>
      </c>
      <c r="J5" s="15">
        <v>0.25</v>
      </c>
      <c r="K5" s="8">
        <f>[1]RJ!J18</f>
        <v>2410.9124999999999</v>
      </c>
      <c r="L5" s="8">
        <f t="shared" si="1"/>
        <v>2410.9124999999999</v>
      </c>
      <c r="M5" s="4"/>
      <c r="N5" s="5">
        <v>1</v>
      </c>
      <c r="O5" s="16" t="s">
        <v>1</v>
      </c>
      <c r="P5" s="16">
        <v>1</v>
      </c>
      <c r="Q5" s="16" t="str">
        <f t="shared" si="2"/>
        <v>ESCOLA</v>
      </c>
      <c r="R5" s="6">
        <v>1</v>
      </c>
      <c r="S5" s="22">
        <f>[1]RJ!K18</f>
        <v>2410.9124999999999</v>
      </c>
      <c r="T5" s="23">
        <f t="shared" si="0"/>
        <v>2410.9124999999999</v>
      </c>
      <c r="U5" s="5">
        <v>3</v>
      </c>
      <c r="V5" s="5" t="s">
        <v>37</v>
      </c>
      <c r="W5" s="23">
        <f>T5-[1]RJ!K18</f>
        <v>0</v>
      </c>
    </row>
    <row r="6" spans="1:25" x14ac:dyDescent="0.15">
      <c r="A6" s="5" t="s">
        <v>12</v>
      </c>
      <c r="B6" s="16" t="s">
        <v>1559</v>
      </c>
      <c r="C6" s="5" t="s">
        <v>15</v>
      </c>
      <c r="D6" s="5" t="s">
        <v>13</v>
      </c>
      <c r="E6" s="19" t="s">
        <v>14</v>
      </c>
      <c r="F6" s="12">
        <v>1</v>
      </c>
      <c r="G6" s="5" t="s">
        <v>11</v>
      </c>
      <c r="H6" s="7">
        <v>3127.9</v>
      </c>
      <c r="I6" s="7">
        <v>3127.9</v>
      </c>
      <c r="J6" s="15">
        <v>0.25</v>
      </c>
      <c r="K6" s="8">
        <f>[1]RJ!J19</f>
        <v>3909.875</v>
      </c>
      <c r="L6" s="8">
        <f t="shared" si="1"/>
        <v>3909.875</v>
      </c>
      <c r="M6" s="4"/>
      <c r="N6" s="5">
        <v>1</v>
      </c>
      <c r="O6" s="16" t="s">
        <v>1</v>
      </c>
      <c r="P6" s="16">
        <v>1</v>
      </c>
      <c r="Q6" s="16" t="str">
        <f t="shared" si="2"/>
        <v>ESCOLA</v>
      </c>
      <c r="R6" s="6">
        <v>1</v>
      </c>
      <c r="S6" s="22">
        <f>[1]RJ!K19</f>
        <v>3909.875</v>
      </c>
      <c r="T6" s="23">
        <f t="shared" si="0"/>
        <v>3909.875</v>
      </c>
      <c r="U6" s="5">
        <v>4</v>
      </c>
      <c r="V6" s="5" t="s">
        <v>1596</v>
      </c>
      <c r="W6" s="23">
        <f>T6-[1]RJ!K19</f>
        <v>0</v>
      </c>
    </row>
    <row r="7" spans="1:25" ht="15.6" x14ac:dyDescent="0.15">
      <c r="A7" s="5" t="s">
        <v>16</v>
      </c>
      <c r="B7" s="16" t="s">
        <v>1559</v>
      </c>
      <c r="C7" s="5" t="s">
        <v>4</v>
      </c>
      <c r="D7" s="5">
        <v>99059</v>
      </c>
      <c r="E7" s="19" t="s">
        <v>17</v>
      </c>
      <c r="F7" s="12">
        <v>911.48</v>
      </c>
      <c r="G7" s="5" t="s">
        <v>18</v>
      </c>
      <c r="H7" s="7">
        <v>82.98</v>
      </c>
      <c r="I7" s="7">
        <v>82.98</v>
      </c>
      <c r="J7" s="15">
        <v>0.25</v>
      </c>
      <c r="K7" s="8">
        <f>[1]RJ!J20</f>
        <v>103.72500000000001</v>
      </c>
      <c r="L7" s="8">
        <f t="shared" si="1"/>
        <v>94543.263000000006</v>
      </c>
      <c r="M7" s="4"/>
      <c r="N7" s="5">
        <v>1</v>
      </c>
      <c r="O7" s="16" t="s">
        <v>1</v>
      </c>
      <c r="P7" s="16">
        <v>1</v>
      </c>
      <c r="Q7" s="16" t="str">
        <f t="shared" si="2"/>
        <v>ESCOLA</v>
      </c>
      <c r="R7" s="6">
        <v>911.48</v>
      </c>
      <c r="S7" s="22">
        <f>[1]RJ!K20</f>
        <v>94543.263000000006</v>
      </c>
      <c r="T7" s="23">
        <f t="shared" si="0"/>
        <v>94543.263000000006</v>
      </c>
      <c r="U7" s="5">
        <v>5</v>
      </c>
      <c r="V7" s="5" t="s">
        <v>1597</v>
      </c>
      <c r="W7" s="23">
        <f>T7-[1]RJ!K20</f>
        <v>0</v>
      </c>
    </row>
    <row r="8" spans="1:25" ht="23.4" x14ac:dyDescent="0.15">
      <c r="A8" s="5" t="s">
        <v>19</v>
      </c>
      <c r="B8" s="16" t="s">
        <v>1559</v>
      </c>
      <c r="C8" s="5" t="s">
        <v>4</v>
      </c>
      <c r="D8" s="5">
        <v>98525</v>
      </c>
      <c r="E8" s="19" t="s">
        <v>20</v>
      </c>
      <c r="F8" s="12">
        <v>6800</v>
      </c>
      <c r="G8" s="5" t="s">
        <v>5</v>
      </c>
      <c r="H8" s="7">
        <v>0.79</v>
      </c>
      <c r="I8" s="7">
        <v>0.79</v>
      </c>
      <c r="J8" s="15">
        <v>0.25</v>
      </c>
      <c r="K8" s="8">
        <f>[1]RJ!J21</f>
        <v>0.98750000000000004</v>
      </c>
      <c r="L8" s="8">
        <f t="shared" si="1"/>
        <v>6715</v>
      </c>
      <c r="M8" s="4"/>
      <c r="N8" s="5">
        <v>1</v>
      </c>
      <c r="O8" s="16" t="s">
        <v>1</v>
      </c>
      <c r="P8" s="16">
        <v>1</v>
      </c>
      <c r="Q8" s="16" t="str">
        <f t="shared" si="2"/>
        <v>ESCOLA</v>
      </c>
      <c r="R8" s="6">
        <v>6800</v>
      </c>
      <c r="S8" s="22">
        <f>[1]RJ!K21</f>
        <v>6715</v>
      </c>
      <c r="T8" s="23">
        <f t="shared" si="0"/>
        <v>6715</v>
      </c>
      <c r="U8" s="5">
        <v>6</v>
      </c>
      <c r="V8" s="5" t="s">
        <v>1598</v>
      </c>
      <c r="W8" s="23">
        <f>T8-[1]RJ!K21</f>
        <v>0</v>
      </c>
    </row>
    <row r="9" spans="1:25" ht="15.6" x14ac:dyDescent="0.15">
      <c r="A9" s="5" t="s">
        <v>21</v>
      </c>
      <c r="B9" s="16" t="s">
        <v>1559</v>
      </c>
      <c r="C9" s="5" t="s">
        <v>15</v>
      </c>
      <c r="D9" s="5" t="s">
        <v>22</v>
      </c>
      <c r="E9" s="19" t="s">
        <v>23</v>
      </c>
      <c r="F9" s="12">
        <v>1</v>
      </c>
      <c r="G9" s="5" t="s">
        <v>11</v>
      </c>
      <c r="H9" s="7">
        <v>604814.69999999995</v>
      </c>
      <c r="I9" s="7">
        <v>604814.69999999995</v>
      </c>
      <c r="J9" s="15">
        <v>0.25</v>
      </c>
      <c r="K9" s="8">
        <f>[1]RJ!J22</f>
        <v>756018.375</v>
      </c>
      <c r="L9" s="8">
        <f t="shared" si="1"/>
        <v>756018.375</v>
      </c>
      <c r="M9" s="4"/>
      <c r="N9" s="5">
        <v>1</v>
      </c>
      <c r="O9" s="16" t="s">
        <v>1</v>
      </c>
      <c r="P9" s="16">
        <v>1</v>
      </c>
      <c r="Q9" s="16" t="str">
        <f t="shared" si="2"/>
        <v>ESCOLA</v>
      </c>
      <c r="R9" s="6">
        <v>1</v>
      </c>
      <c r="S9" s="22">
        <f>[1]RJ!K22</f>
        <v>756018.375</v>
      </c>
      <c r="T9" s="23">
        <f t="shared" si="0"/>
        <v>756018.375</v>
      </c>
      <c r="U9" s="5">
        <v>7</v>
      </c>
      <c r="V9" s="5" t="s">
        <v>1599</v>
      </c>
      <c r="W9" s="23">
        <f>T9-[1]RJ!K22</f>
        <v>0</v>
      </c>
    </row>
    <row r="10" spans="1:25" ht="23.4" x14ac:dyDescent="0.15">
      <c r="A10" s="5" t="s">
        <v>24</v>
      </c>
      <c r="B10" s="16" t="s">
        <v>1559</v>
      </c>
      <c r="C10" s="5" t="s">
        <v>15</v>
      </c>
      <c r="D10" s="5" t="s">
        <v>25</v>
      </c>
      <c r="E10" s="19" t="s">
        <v>26</v>
      </c>
      <c r="F10" s="12">
        <v>14</v>
      </c>
      <c r="G10" s="5" t="s">
        <v>27</v>
      </c>
      <c r="H10" s="7">
        <v>1164.06</v>
      </c>
      <c r="I10" s="7">
        <v>1164.06</v>
      </c>
      <c r="J10" s="15">
        <v>0.25</v>
      </c>
      <c r="K10" s="8">
        <f>[1]RJ!J23</f>
        <v>1455.0749999999998</v>
      </c>
      <c r="L10" s="8">
        <f t="shared" si="1"/>
        <v>20371.049999999996</v>
      </c>
      <c r="M10" s="4"/>
      <c r="N10" s="5">
        <v>1</v>
      </c>
      <c r="O10" s="16" t="s">
        <v>1</v>
      </c>
      <c r="P10" s="16">
        <v>1</v>
      </c>
      <c r="Q10" s="16" t="str">
        <f t="shared" si="2"/>
        <v>ESCOLA</v>
      </c>
      <c r="R10" s="6">
        <v>14</v>
      </c>
      <c r="S10" s="22">
        <f>[1]RJ!K23</f>
        <v>20371.049999999996</v>
      </c>
      <c r="T10" s="23">
        <f t="shared" si="0"/>
        <v>20371.049999999996</v>
      </c>
      <c r="U10" s="5">
        <v>8</v>
      </c>
      <c r="V10" s="5" t="s">
        <v>515</v>
      </c>
      <c r="W10" s="23">
        <f>T10-[1]RJ!K23</f>
        <v>0</v>
      </c>
    </row>
    <row r="11" spans="1:25" ht="23.4" x14ac:dyDescent="0.15">
      <c r="A11" s="5" t="s">
        <v>28</v>
      </c>
      <c r="B11" s="16" t="s">
        <v>1559</v>
      </c>
      <c r="C11" s="5" t="s">
        <v>15</v>
      </c>
      <c r="D11" s="5" t="s">
        <v>29</v>
      </c>
      <c r="E11" s="19" t="s">
        <v>30</v>
      </c>
      <c r="F11" s="12">
        <v>14</v>
      </c>
      <c r="G11" s="5" t="s">
        <v>27</v>
      </c>
      <c r="H11" s="7">
        <v>1490</v>
      </c>
      <c r="I11" s="7">
        <v>1490</v>
      </c>
      <c r="J11" s="15">
        <v>0.25</v>
      </c>
      <c r="K11" s="8">
        <f>[1]RJ!J24</f>
        <v>1862.5</v>
      </c>
      <c r="L11" s="8">
        <f t="shared" si="1"/>
        <v>26075</v>
      </c>
      <c r="M11" s="4"/>
      <c r="N11" s="5">
        <v>1</v>
      </c>
      <c r="O11" s="16" t="s">
        <v>1</v>
      </c>
      <c r="P11" s="16">
        <v>1</v>
      </c>
      <c r="Q11" s="16" t="str">
        <f t="shared" si="2"/>
        <v>ESCOLA</v>
      </c>
      <c r="R11" s="6">
        <v>14</v>
      </c>
      <c r="S11" s="22">
        <f>[1]RJ!K24</f>
        <v>26075</v>
      </c>
      <c r="T11" s="23">
        <f t="shared" si="0"/>
        <v>26075</v>
      </c>
      <c r="U11" s="5">
        <v>9</v>
      </c>
      <c r="V11" s="5" t="s">
        <v>515</v>
      </c>
      <c r="W11" s="23">
        <f>T11-[1]RJ!K24</f>
        <v>0</v>
      </c>
    </row>
    <row r="12" spans="1:25" ht="23.4" x14ac:dyDescent="0.15">
      <c r="A12" s="5" t="s">
        <v>31</v>
      </c>
      <c r="B12" s="16" t="s">
        <v>1559</v>
      </c>
      <c r="C12" s="5" t="s">
        <v>15</v>
      </c>
      <c r="D12" s="5" t="s">
        <v>32</v>
      </c>
      <c r="E12" s="19" t="s">
        <v>33</v>
      </c>
      <c r="F12" s="12">
        <v>14</v>
      </c>
      <c r="G12" s="5" t="s">
        <v>27</v>
      </c>
      <c r="H12" s="7">
        <v>1862.5</v>
      </c>
      <c r="I12" s="7">
        <v>1862.5</v>
      </c>
      <c r="J12" s="15">
        <v>0.25</v>
      </c>
      <c r="K12" s="8">
        <f>[1]RJ!J25</f>
        <v>2328.125</v>
      </c>
      <c r="L12" s="8">
        <f t="shared" si="1"/>
        <v>32593.75</v>
      </c>
      <c r="M12" s="4"/>
      <c r="N12" s="5">
        <v>1</v>
      </c>
      <c r="O12" s="16" t="s">
        <v>1</v>
      </c>
      <c r="P12" s="16">
        <v>1</v>
      </c>
      <c r="Q12" s="16" t="str">
        <f t="shared" si="2"/>
        <v>ESCOLA</v>
      </c>
      <c r="R12" s="6">
        <v>14</v>
      </c>
      <c r="S12" s="22">
        <f>[1]RJ!K25</f>
        <v>32593.75</v>
      </c>
      <c r="T12" s="23">
        <f t="shared" ref="T12" si="3">S12</f>
        <v>32593.75</v>
      </c>
      <c r="U12" s="5">
        <v>10</v>
      </c>
      <c r="V12" s="5" t="s">
        <v>515</v>
      </c>
      <c r="W12" s="23">
        <f>T12-[1]RJ!K25</f>
        <v>0</v>
      </c>
    </row>
    <row r="13" spans="1:25" x14ac:dyDescent="0.15">
      <c r="A13" s="11" t="s">
        <v>34</v>
      </c>
      <c r="B13" s="17" t="s">
        <v>1560</v>
      </c>
      <c r="C13" s="5"/>
      <c r="D13" s="5"/>
      <c r="E13" s="18" t="s">
        <v>35</v>
      </c>
      <c r="F13" s="12"/>
      <c r="G13" s="5"/>
      <c r="H13" s="7"/>
      <c r="I13" s="7"/>
      <c r="J13" s="15">
        <v>0.25</v>
      </c>
      <c r="K13" s="8">
        <f>[1]RJ!J26</f>
        <v>0</v>
      </c>
      <c r="L13" s="8">
        <f t="shared" si="1"/>
        <v>110112.97199999998</v>
      </c>
      <c r="M13" s="4"/>
      <c r="N13" s="4"/>
      <c r="O13" s="4"/>
      <c r="P13" s="16"/>
      <c r="Q13" s="16"/>
      <c r="R13" s="6"/>
      <c r="S13" s="21">
        <f>S14+S20+S25+S29</f>
        <v>110112.97199999998</v>
      </c>
      <c r="U13" s="5">
        <v>11</v>
      </c>
      <c r="V13" s="5" t="s">
        <v>515</v>
      </c>
      <c r="W13" s="23">
        <f>T13-[1]RJ!K26</f>
        <v>0</v>
      </c>
    </row>
    <row r="14" spans="1:25" x14ac:dyDescent="0.15">
      <c r="A14" s="11" t="s">
        <v>36</v>
      </c>
      <c r="B14" s="17" t="s">
        <v>1560</v>
      </c>
      <c r="C14" s="5"/>
      <c r="D14" s="5"/>
      <c r="E14" s="18" t="s">
        <v>37</v>
      </c>
      <c r="F14" s="12"/>
      <c r="G14" s="5"/>
      <c r="H14" s="7"/>
      <c r="I14" s="7"/>
      <c r="J14" s="15">
        <v>0.25</v>
      </c>
      <c r="K14" s="8">
        <f>[1]RJ!J27</f>
        <v>0</v>
      </c>
      <c r="L14" s="8">
        <f t="shared" si="1"/>
        <v>93468.272624999983</v>
      </c>
      <c r="M14" s="4"/>
      <c r="N14" s="4"/>
      <c r="O14" s="4"/>
      <c r="P14" s="16"/>
      <c r="Q14" s="16"/>
      <c r="R14" s="6"/>
      <c r="S14" s="21">
        <f>SUM(S15:S19)</f>
        <v>93468.272624999983</v>
      </c>
      <c r="U14" s="5">
        <v>12</v>
      </c>
      <c r="V14" s="5" t="s">
        <v>515</v>
      </c>
      <c r="W14" s="23">
        <f>T14-[1]RJ!K27</f>
        <v>0</v>
      </c>
      <c r="Y14" s="23"/>
    </row>
    <row r="15" spans="1:25" ht="23.4" x14ac:dyDescent="0.15">
      <c r="A15" s="5" t="s">
        <v>38</v>
      </c>
      <c r="B15" s="16" t="s">
        <v>1559</v>
      </c>
      <c r="C15" s="5" t="s">
        <v>4</v>
      </c>
      <c r="D15" s="5">
        <v>96521</v>
      </c>
      <c r="E15" s="19" t="s">
        <v>39</v>
      </c>
      <c r="F15" s="12">
        <v>328.06</v>
      </c>
      <c r="G15" s="5" t="s">
        <v>40</v>
      </c>
      <c r="H15" s="7">
        <v>46.15</v>
      </c>
      <c r="I15" s="7">
        <v>46.15</v>
      </c>
      <c r="J15" s="15">
        <v>0.25</v>
      </c>
      <c r="K15" s="8">
        <f>[1]RJ!J28</f>
        <v>57.6875</v>
      </c>
      <c r="L15" s="8">
        <f t="shared" si="1"/>
        <v>18924.96125</v>
      </c>
      <c r="M15" s="4"/>
      <c r="N15" s="5">
        <v>2</v>
      </c>
      <c r="O15" s="16" t="s">
        <v>1561</v>
      </c>
      <c r="P15" s="16">
        <v>1</v>
      </c>
      <c r="Q15" s="16" t="str">
        <f t="shared" si="2"/>
        <v>ESCOLA</v>
      </c>
      <c r="R15" s="6">
        <v>328.06</v>
      </c>
      <c r="S15" s="22">
        <f>[1]RJ!K28</f>
        <v>18924.96125</v>
      </c>
      <c r="T15" s="23">
        <f t="shared" ref="T15:T34" si="4">S15</f>
        <v>18924.96125</v>
      </c>
      <c r="W15" s="23">
        <f>T15-[1]RJ!K28</f>
        <v>0</v>
      </c>
    </row>
    <row r="16" spans="1:25" ht="23.4" x14ac:dyDescent="0.15">
      <c r="A16" s="5" t="s">
        <v>41</v>
      </c>
      <c r="B16" s="16" t="s">
        <v>1559</v>
      </c>
      <c r="C16" s="5" t="s">
        <v>4</v>
      </c>
      <c r="D16" s="5">
        <v>94318</v>
      </c>
      <c r="E16" s="19" t="s">
        <v>42</v>
      </c>
      <c r="F16" s="12">
        <v>298.70999999999998</v>
      </c>
      <c r="G16" s="5" t="s">
        <v>40</v>
      </c>
      <c r="H16" s="7">
        <v>65.430000000000007</v>
      </c>
      <c r="I16" s="7">
        <v>65.430000000000007</v>
      </c>
      <c r="J16" s="15">
        <v>0.25</v>
      </c>
      <c r="K16" s="8">
        <f>[1]RJ!J29</f>
        <v>81.787500000000009</v>
      </c>
      <c r="L16" s="8">
        <f t="shared" si="1"/>
        <v>24430.744125000001</v>
      </c>
      <c r="M16" s="4"/>
      <c r="N16" s="5">
        <v>2</v>
      </c>
      <c r="O16" s="16" t="s">
        <v>1561</v>
      </c>
      <c r="P16" s="16">
        <v>1</v>
      </c>
      <c r="Q16" s="16" t="str">
        <f t="shared" si="2"/>
        <v>ESCOLA</v>
      </c>
      <c r="R16" s="6">
        <v>298.70999999999998</v>
      </c>
      <c r="S16" s="22">
        <f>[1]RJ!K29</f>
        <v>24430.744125000001</v>
      </c>
      <c r="T16" s="23">
        <f t="shared" si="4"/>
        <v>24430.744125000001</v>
      </c>
      <c r="W16" s="23">
        <f>T16-[1]RJ!K29</f>
        <v>0</v>
      </c>
    </row>
    <row r="17" spans="1:25" ht="23.4" x14ac:dyDescent="0.15">
      <c r="A17" s="5" t="s">
        <v>43</v>
      </c>
      <c r="B17" s="16" t="s">
        <v>1559</v>
      </c>
      <c r="C17" s="5" t="s">
        <v>4</v>
      </c>
      <c r="D17" s="5">
        <v>96525</v>
      </c>
      <c r="E17" s="19" t="s">
        <v>44</v>
      </c>
      <c r="F17" s="12">
        <v>433.13</v>
      </c>
      <c r="G17" s="5" t="s">
        <v>40</v>
      </c>
      <c r="H17" s="7">
        <v>64.209999999999994</v>
      </c>
      <c r="I17" s="7">
        <v>64.209999999999994</v>
      </c>
      <c r="J17" s="15">
        <v>0.25</v>
      </c>
      <c r="K17" s="8">
        <f>[1]RJ!J30</f>
        <v>80.262499999999989</v>
      </c>
      <c r="L17" s="8">
        <f t="shared" si="1"/>
        <v>34764.096624999998</v>
      </c>
      <c r="M17" s="4"/>
      <c r="N17" s="5">
        <v>2</v>
      </c>
      <c r="O17" s="16" t="s">
        <v>1561</v>
      </c>
      <c r="P17" s="16">
        <v>1</v>
      </c>
      <c r="Q17" s="16" t="str">
        <f t="shared" si="2"/>
        <v>ESCOLA</v>
      </c>
      <c r="R17" s="6">
        <v>433.13</v>
      </c>
      <c r="S17" s="22">
        <f>[1]RJ!K30</f>
        <v>34764.096624999998</v>
      </c>
      <c r="T17" s="23">
        <f t="shared" si="4"/>
        <v>34764.096624999998</v>
      </c>
      <c r="W17" s="23">
        <f>T17-[1]RJ!K30</f>
        <v>0</v>
      </c>
    </row>
    <row r="18" spans="1:25" ht="15.6" x14ac:dyDescent="0.15">
      <c r="A18" s="5" t="s">
        <v>45</v>
      </c>
      <c r="B18" s="16" t="s">
        <v>1559</v>
      </c>
      <c r="C18" s="5" t="s">
        <v>4</v>
      </c>
      <c r="D18" s="5">
        <v>101617</v>
      </c>
      <c r="E18" s="19" t="s">
        <v>46</v>
      </c>
      <c r="F18" s="12">
        <v>432.57</v>
      </c>
      <c r="G18" s="5" t="s">
        <v>5</v>
      </c>
      <c r="H18" s="7">
        <v>4.2</v>
      </c>
      <c r="I18" s="7">
        <v>4.2</v>
      </c>
      <c r="J18" s="15">
        <v>0.25</v>
      </c>
      <c r="K18" s="8">
        <f>[1]RJ!J31</f>
        <v>5.25</v>
      </c>
      <c r="L18" s="8">
        <f t="shared" si="1"/>
        <v>2270.9924999999998</v>
      </c>
      <c r="M18" s="4"/>
      <c r="N18" s="5">
        <v>2</v>
      </c>
      <c r="O18" s="16" t="s">
        <v>1561</v>
      </c>
      <c r="P18" s="16">
        <v>1</v>
      </c>
      <c r="Q18" s="16" t="str">
        <f t="shared" si="2"/>
        <v>ESCOLA</v>
      </c>
      <c r="R18" s="6">
        <v>432.57</v>
      </c>
      <c r="S18" s="22">
        <f>[1]RJ!K31</f>
        <v>2270.9924999999998</v>
      </c>
      <c r="T18" s="23">
        <f t="shared" si="4"/>
        <v>2270.9924999999998</v>
      </c>
      <c r="W18" s="23">
        <f>T18-[1]RJ!K31</f>
        <v>0</v>
      </c>
    </row>
    <row r="19" spans="1:25" ht="31.2" x14ac:dyDescent="0.15">
      <c r="A19" s="5" t="s">
        <v>47</v>
      </c>
      <c r="B19" s="16" t="s">
        <v>1559</v>
      </c>
      <c r="C19" s="5" t="s">
        <v>4</v>
      </c>
      <c r="D19" s="5">
        <v>93381</v>
      </c>
      <c r="E19" s="19" t="s">
        <v>48</v>
      </c>
      <c r="F19" s="12">
        <v>710.25</v>
      </c>
      <c r="G19" s="5" t="s">
        <v>40</v>
      </c>
      <c r="H19" s="7">
        <v>14.73</v>
      </c>
      <c r="I19" s="7">
        <v>14.73</v>
      </c>
      <c r="J19" s="15">
        <v>0.25</v>
      </c>
      <c r="K19" s="8">
        <f>[1]RJ!J32</f>
        <v>18.412500000000001</v>
      </c>
      <c r="L19" s="8">
        <f t="shared" si="1"/>
        <v>13077.478125000001</v>
      </c>
      <c r="M19" s="4"/>
      <c r="N19" s="5">
        <v>2</v>
      </c>
      <c r="O19" s="16" t="s">
        <v>1561</v>
      </c>
      <c r="P19" s="16">
        <v>1</v>
      </c>
      <c r="Q19" s="16" t="str">
        <f t="shared" si="2"/>
        <v>ESCOLA</v>
      </c>
      <c r="R19" s="6">
        <v>710.25</v>
      </c>
      <c r="S19" s="22">
        <f>[1]RJ!K32</f>
        <v>13077.478125000001</v>
      </c>
      <c r="T19" s="23">
        <f t="shared" si="4"/>
        <v>13077.478125000001</v>
      </c>
      <c r="W19" s="23">
        <f>T19-[1]RJ!K32</f>
        <v>0</v>
      </c>
    </row>
    <row r="20" spans="1:25" x14ac:dyDescent="0.15">
      <c r="A20" s="11" t="s">
        <v>49</v>
      </c>
      <c r="B20" s="17" t="s">
        <v>1560</v>
      </c>
      <c r="C20" s="5"/>
      <c r="D20" s="1"/>
      <c r="E20" s="18" t="s">
        <v>50</v>
      </c>
      <c r="F20" s="12"/>
      <c r="G20" s="5"/>
      <c r="H20" s="7"/>
      <c r="I20" s="7"/>
      <c r="J20" s="15">
        <v>0.25</v>
      </c>
      <c r="K20" s="8">
        <f>[1]RJ!J33</f>
        <v>0</v>
      </c>
      <c r="L20" s="8">
        <f t="shared" si="1"/>
        <v>1727.2618749999999</v>
      </c>
      <c r="M20" s="4"/>
      <c r="N20" s="4"/>
      <c r="O20" s="4"/>
      <c r="P20" s="16"/>
      <c r="Q20" s="16"/>
      <c r="R20" s="6"/>
      <c r="S20" s="21">
        <f>SUM(S21:S24)</f>
        <v>1727.2618749999999</v>
      </c>
      <c r="W20" s="23">
        <f>T20-[1]RJ!K33</f>
        <v>0</v>
      </c>
      <c r="Y20" s="23"/>
    </row>
    <row r="21" spans="1:25" ht="23.4" x14ac:dyDescent="0.15">
      <c r="A21" s="5" t="s">
        <v>51</v>
      </c>
      <c r="B21" s="16" t="s">
        <v>1559</v>
      </c>
      <c r="C21" s="5" t="s">
        <v>4</v>
      </c>
      <c r="D21" s="5">
        <v>96521</v>
      </c>
      <c r="E21" s="19" t="s">
        <v>39</v>
      </c>
      <c r="F21" s="12">
        <v>8.7100000000000009</v>
      </c>
      <c r="G21" s="5" t="s">
        <v>40</v>
      </c>
      <c r="H21" s="7">
        <v>46.15</v>
      </c>
      <c r="I21" s="7">
        <v>46.15</v>
      </c>
      <c r="J21" s="15">
        <v>0.25</v>
      </c>
      <c r="K21" s="8">
        <f>[1]RJ!J34</f>
        <v>57.6875</v>
      </c>
      <c r="L21" s="8">
        <f t="shared" si="1"/>
        <v>502.45812500000005</v>
      </c>
      <c r="M21" s="4"/>
      <c r="N21" s="5">
        <v>2</v>
      </c>
      <c r="O21" s="16" t="s">
        <v>1561</v>
      </c>
      <c r="P21" s="16">
        <v>5</v>
      </c>
      <c r="Q21" s="16" t="str">
        <f t="shared" si="2"/>
        <v>CASTELO D`´AGUA</v>
      </c>
      <c r="R21" s="6">
        <v>8.7100000000000009</v>
      </c>
      <c r="S21" s="22">
        <f>[1]RJ!K34</f>
        <v>502.45812500000005</v>
      </c>
      <c r="T21" s="23">
        <f t="shared" si="4"/>
        <v>502.45812500000005</v>
      </c>
      <c r="W21" s="23">
        <f>T21-[1]RJ!K34</f>
        <v>0</v>
      </c>
    </row>
    <row r="22" spans="1:25" ht="23.4" x14ac:dyDescent="0.15">
      <c r="A22" s="5" t="s">
        <v>52</v>
      </c>
      <c r="B22" s="16" t="s">
        <v>1559</v>
      </c>
      <c r="C22" s="5" t="s">
        <v>4</v>
      </c>
      <c r="D22" s="5">
        <v>96525</v>
      </c>
      <c r="E22" s="19" t="s">
        <v>44</v>
      </c>
      <c r="F22" s="12">
        <v>11.47</v>
      </c>
      <c r="G22" s="5" t="s">
        <v>40</v>
      </c>
      <c r="H22" s="7">
        <v>64.209999999999994</v>
      </c>
      <c r="I22" s="7">
        <v>64.209999999999994</v>
      </c>
      <c r="J22" s="15">
        <v>0.25</v>
      </c>
      <c r="K22" s="8">
        <f>[1]RJ!J35</f>
        <v>80.262499999999989</v>
      </c>
      <c r="L22" s="8">
        <f t="shared" si="1"/>
        <v>920.61087499999996</v>
      </c>
      <c r="M22" s="4"/>
      <c r="N22" s="5">
        <v>2</v>
      </c>
      <c r="O22" s="16" t="s">
        <v>1561</v>
      </c>
      <c r="P22" s="16">
        <v>5</v>
      </c>
      <c r="Q22" s="16" t="str">
        <f t="shared" si="2"/>
        <v>CASTELO D`´AGUA</v>
      </c>
      <c r="R22" s="6">
        <v>11.47</v>
      </c>
      <c r="S22" s="22">
        <f>[1]RJ!K35</f>
        <v>920.61087499999996</v>
      </c>
      <c r="T22" s="23">
        <f t="shared" si="4"/>
        <v>920.61087499999996</v>
      </c>
      <c r="W22" s="23">
        <f>T22-[1]RJ!K35</f>
        <v>0</v>
      </c>
    </row>
    <row r="23" spans="1:25" ht="15.6" x14ac:dyDescent="0.15">
      <c r="A23" s="5" t="s">
        <v>53</v>
      </c>
      <c r="B23" s="16" t="s">
        <v>1559</v>
      </c>
      <c r="C23" s="5" t="s">
        <v>4</v>
      </c>
      <c r="D23" s="5">
        <v>101617</v>
      </c>
      <c r="E23" s="19" t="s">
        <v>46</v>
      </c>
      <c r="F23" s="12">
        <v>20.38</v>
      </c>
      <c r="G23" s="5" t="s">
        <v>5</v>
      </c>
      <c r="H23" s="7">
        <v>4.2</v>
      </c>
      <c r="I23" s="7">
        <v>4.2</v>
      </c>
      <c r="J23" s="15">
        <v>0.25</v>
      </c>
      <c r="K23" s="8">
        <f>[1]RJ!J36</f>
        <v>5.25</v>
      </c>
      <c r="L23" s="8">
        <f t="shared" si="1"/>
        <v>106.99499999999999</v>
      </c>
      <c r="M23" s="4"/>
      <c r="N23" s="5">
        <v>2</v>
      </c>
      <c r="O23" s="16" t="s">
        <v>1561</v>
      </c>
      <c r="P23" s="16">
        <v>5</v>
      </c>
      <c r="Q23" s="16" t="str">
        <f t="shared" si="2"/>
        <v>CASTELO D`´AGUA</v>
      </c>
      <c r="R23" s="6">
        <v>20.38</v>
      </c>
      <c r="S23" s="22">
        <f>[1]RJ!K36</f>
        <v>106.99499999999999</v>
      </c>
      <c r="T23" s="23">
        <f t="shared" si="4"/>
        <v>106.99499999999999</v>
      </c>
      <c r="W23" s="23">
        <f>T23-[1]RJ!K36</f>
        <v>0</v>
      </c>
    </row>
    <row r="24" spans="1:25" ht="31.2" x14ac:dyDescent="0.15">
      <c r="A24" s="5" t="s">
        <v>54</v>
      </c>
      <c r="B24" s="16" t="s">
        <v>1559</v>
      </c>
      <c r="C24" s="5" t="s">
        <v>4</v>
      </c>
      <c r="D24" s="5">
        <v>93381</v>
      </c>
      <c r="E24" s="19" t="s">
        <v>48</v>
      </c>
      <c r="F24" s="12">
        <v>10.71</v>
      </c>
      <c r="G24" s="5" t="s">
        <v>40</v>
      </c>
      <c r="H24" s="7">
        <v>14.73</v>
      </c>
      <c r="I24" s="7">
        <v>14.73</v>
      </c>
      <c r="J24" s="15">
        <v>0.25</v>
      </c>
      <c r="K24" s="8">
        <f>[1]RJ!J37</f>
        <v>18.412500000000001</v>
      </c>
      <c r="L24" s="8">
        <f t="shared" si="1"/>
        <v>197.19787500000004</v>
      </c>
      <c r="M24" s="4"/>
      <c r="N24" s="5">
        <v>2</v>
      </c>
      <c r="O24" s="16" t="s">
        <v>1561</v>
      </c>
      <c r="P24" s="16">
        <v>5</v>
      </c>
      <c r="Q24" s="16" t="str">
        <f t="shared" si="2"/>
        <v>CASTELO D`´AGUA</v>
      </c>
      <c r="R24" s="6">
        <v>10.71</v>
      </c>
      <c r="S24" s="22">
        <f>[1]RJ!K37</f>
        <v>197.19787500000004</v>
      </c>
      <c r="T24" s="23">
        <f t="shared" si="4"/>
        <v>197.19787500000004</v>
      </c>
      <c r="W24" s="23">
        <f>T24-[1]RJ!K37</f>
        <v>0</v>
      </c>
    </row>
    <row r="25" spans="1:25" x14ac:dyDescent="0.15">
      <c r="A25" s="11" t="s">
        <v>55</v>
      </c>
      <c r="B25" s="17" t="s">
        <v>1560</v>
      </c>
      <c r="C25" s="5"/>
      <c r="D25" s="1"/>
      <c r="E25" s="18" t="s">
        <v>56</v>
      </c>
      <c r="F25" s="12"/>
      <c r="G25" s="5"/>
      <c r="H25" s="7"/>
      <c r="I25" s="7"/>
      <c r="J25" s="15">
        <v>0.25</v>
      </c>
      <c r="K25" s="8">
        <f>[1]RJ!J38</f>
        <v>0</v>
      </c>
      <c r="L25" s="8">
        <f t="shared" si="1"/>
        <v>5620.0537500000009</v>
      </c>
      <c r="M25" s="4"/>
      <c r="N25" s="4"/>
      <c r="O25" s="4"/>
      <c r="P25" s="16"/>
      <c r="Q25" s="16" t="e">
        <f t="shared" si="2"/>
        <v>#N/A</v>
      </c>
      <c r="R25" s="6"/>
      <c r="S25" s="21">
        <f>SUM(S26:S28)</f>
        <v>5620.0537500000009</v>
      </c>
      <c r="W25" s="23">
        <f>T25-[1]RJ!K38</f>
        <v>0</v>
      </c>
      <c r="Y25" s="23"/>
    </row>
    <row r="26" spans="1:25" ht="23.4" x14ac:dyDescent="0.15">
      <c r="A26" s="5" t="s">
        <v>57</v>
      </c>
      <c r="B26" s="16" t="s">
        <v>1559</v>
      </c>
      <c r="C26" s="5" t="s">
        <v>4</v>
      </c>
      <c r="D26" s="5">
        <v>96521</v>
      </c>
      <c r="E26" s="19" t="s">
        <v>39</v>
      </c>
      <c r="F26" s="12">
        <v>79.62</v>
      </c>
      <c r="G26" s="5" t="s">
        <v>40</v>
      </c>
      <c r="H26" s="7">
        <v>46.15</v>
      </c>
      <c r="I26" s="7">
        <v>46.15</v>
      </c>
      <c r="J26" s="15">
        <v>0.25</v>
      </c>
      <c r="K26" s="8">
        <f>[1]RJ!J39</f>
        <v>57.6875</v>
      </c>
      <c r="L26" s="8">
        <f t="shared" si="1"/>
        <v>4593.0787500000006</v>
      </c>
      <c r="M26" s="4"/>
      <c r="N26" s="5">
        <v>2</v>
      </c>
      <c r="O26" s="16" t="s">
        <v>1561</v>
      </c>
      <c r="P26" s="16">
        <v>2</v>
      </c>
      <c r="Q26" s="16" t="str">
        <f t="shared" si="2"/>
        <v>QUADRA</v>
      </c>
      <c r="R26" s="6">
        <v>79.62</v>
      </c>
      <c r="S26" s="22">
        <f>[1]RJ!K39</f>
        <v>4593.0787500000006</v>
      </c>
      <c r="T26" s="23">
        <f t="shared" si="4"/>
        <v>4593.0787500000006</v>
      </c>
      <c r="W26" s="23">
        <f>T26-[1]RJ!K39</f>
        <v>0</v>
      </c>
    </row>
    <row r="27" spans="1:25" ht="15.6" x14ac:dyDescent="0.15">
      <c r="A27" s="5" t="s">
        <v>58</v>
      </c>
      <c r="B27" s="16" t="s">
        <v>1559</v>
      </c>
      <c r="C27" s="5" t="s">
        <v>4</v>
      </c>
      <c r="D27" s="5">
        <v>101617</v>
      </c>
      <c r="E27" s="19" t="s">
        <v>46</v>
      </c>
      <c r="F27" s="12">
        <v>56.03</v>
      </c>
      <c r="G27" s="5" t="s">
        <v>5</v>
      </c>
      <c r="H27" s="7">
        <v>4.2</v>
      </c>
      <c r="I27" s="7">
        <v>4.2</v>
      </c>
      <c r="J27" s="15">
        <v>0.25</v>
      </c>
      <c r="K27" s="8">
        <f>[1]RJ!J40</f>
        <v>5.25</v>
      </c>
      <c r="L27" s="8">
        <f t="shared" si="1"/>
        <v>294.15750000000003</v>
      </c>
      <c r="M27" s="4"/>
      <c r="N27" s="5">
        <v>2</v>
      </c>
      <c r="O27" s="16" t="s">
        <v>1561</v>
      </c>
      <c r="P27" s="16">
        <v>2</v>
      </c>
      <c r="Q27" s="16" t="str">
        <f t="shared" si="2"/>
        <v>QUADRA</v>
      </c>
      <c r="R27" s="6">
        <v>56.03</v>
      </c>
      <c r="S27" s="22">
        <f>[1]RJ!K40</f>
        <v>294.15750000000003</v>
      </c>
      <c r="T27" s="23">
        <f t="shared" si="4"/>
        <v>294.15750000000003</v>
      </c>
      <c r="W27" s="23">
        <f>T27-[1]RJ!K40</f>
        <v>0</v>
      </c>
    </row>
    <row r="28" spans="1:25" ht="31.2" x14ac:dyDescent="0.15">
      <c r="A28" s="5" t="s">
        <v>59</v>
      </c>
      <c r="B28" s="16" t="s">
        <v>1559</v>
      </c>
      <c r="C28" s="5" t="s">
        <v>4</v>
      </c>
      <c r="D28" s="5">
        <v>93381</v>
      </c>
      <c r="E28" s="19" t="s">
        <v>48</v>
      </c>
      <c r="F28" s="12">
        <v>39.799999999999997</v>
      </c>
      <c r="G28" s="5" t="s">
        <v>40</v>
      </c>
      <c r="H28" s="7">
        <v>14.73</v>
      </c>
      <c r="I28" s="7">
        <v>14.73</v>
      </c>
      <c r="J28" s="15">
        <v>0.25</v>
      </c>
      <c r="K28" s="8">
        <f>[1]RJ!J41</f>
        <v>18.412500000000001</v>
      </c>
      <c r="L28" s="8">
        <f t="shared" si="1"/>
        <v>732.8175</v>
      </c>
      <c r="M28" s="4"/>
      <c r="N28" s="5">
        <v>2</v>
      </c>
      <c r="O28" s="16" t="s">
        <v>1561</v>
      </c>
      <c r="P28" s="16">
        <v>2</v>
      </c>
      <c r="Q28" s="16" t="str">
        <f t="shared" si="2"/>
        <v>QUADRA</v>
      </c>
      <c r="R28" s="6">
        <v>39.799999999999997</v>
      </c>
      <c r="S28" s="22">
        <f>[1]RJ!K41</f>
        <v>732.8175</v>
      </c>
      <c r="T28" s="23">
        <f t="shared" si="4"/>
        <v>732.8175</v>
      </c>
      <c r="W28" s="23">
        <f>T28-[1]RJ!K41</f>
        <v>0</v>
      </c>
    </row>
    <row r="29" spans="1:25" x14ac:dyDescent="0.15">
      <c r="A29" s="11" t="s">
        <v>60</v>
      </c>
      <c r="B29" s="17" t="s">
        <v>1560</v>
      </c>
      <c r="C29" s="5"/>
      <c r="D29" s="1"/>
      <c r="E29" s="18" t="s">
        <v>61</v>
      </c>
      <c r="F29" s="12"/>
      <c r="G29" s="5"/>
      <c r="H29" s="7"/>
      <c r="I29" s="7"/>
      <c r="J29" s="15">
        <v>0.25</v>
      </c>
      <c r="K29" s="8">
        <f>[1]RJ!J42</f>
        <v>0</v>
      </c>
      <c r="L29" s="8">
        <f t="shared" si="1"/>
        <v>9297.3837499999991</v>
      </c>
      <c r="M29" s="4"/>
      <c r="N29" s="4"/>
      <c r="O29" s="4"/>
      <c r="P29" s="16"/>
      <c r="Q29" s="16" t="e">
        <f t="shared" si="2"/>
        <v>#N/A</v>
      </c>
      <c r="R29" s="6"/>
      <c r="S29" s="21">
        <f>SUM(S30:S34)</f>
        <v>9297.3837499999991</v>
      </c>
      <c r="W29" s="23">
        <f>T29-[1]RJ!K42</f>
        <v>0</v>
      </c>
      <c r="Y29" s="23"/>
    </row>
    <row r="30" spans="1:25" ht="23.4" x14ac:dyDescent="0.15">
      <c r="A30" s="5" t="s">
        <v>62</v>
      </c>
      <c r="B30" s="16" t="s">
        <v>1559</v>
      </c>
      <c r="C30" s="5" t="s">
        <v>4</v>
      </c>
      <c r="D30" s="5">
        <v>96521</v>
      </c>
      <c r="E30" s="19" t="s">
        <v>39</v>
      </c>
      <c r="F30" s="12">
        <v>60.77</v>
      </c>
      <c r="G30" s="5" t="s">
        <v>40</v>
      </c>
      <c r="H30" s="7">
        <v>46.15</v>
      </c>
      <c r="I30" s="7">
        <v>46.15</v>
      </c>
      <c r="J30" s="15">
        <v>0.25</v>
      </c>
      <c r="K30" s="8">
        <f>[1]RJ!J43</f>
        <v>57.6875</v>
      </c>
      <c r="L30" s="8">
        <f t="shared" si="1"/>
        <v>3505.6693750000004</v>
      </c>
      <c r="M30" s="4"/>
      <c r="N30" s="5">
        <v>2</v>
      </c>
      <c r="O30" s="16" t="s">
        <v>1561</v>
      </c>
      <c r="P30" s="16">
        <v>4</v>
      </c>
      <c r="Q30" s="16" t="str">
        <f t="shared" si="2"/>
        <v>MUROS</v>
      </c>
      <c r="R30" s="6">
        <v>60.77</v>
      </c>
      <c r="S30" s="22">
        <f>[1]RJ!K43</f>
        <v>3505.6693750000004</v>
      </c>
      <c r="T30" s="23">
        <f t="shared" si="4"/>
        <v>3505.6693750000004</v>
      </c>
      <c r="W30" s="23">
        <f>T30-[1]RJ!K43</f>
        <v>0</v>
      </c>
      <c r="Y30" s="23"/>
    </row>
    <row r="31" spans="1:25" ht="23.4" x14ac:dyDescent="0.15">
      <c r="A31" s="5" t="s">
        <v>63</v>
      </c>
      <c r="B31" s="16" t="s">
        <v>1559</v>
      </c>
      <c r="C31" s="5" t="s">
        <v>4</v>
      </c>
      <c r="D31" s="5">
        <v>94318</v>
      </c>
      <c r="E31" s="19" t="s">
        <v>42</v>
      </c>
      <c r="F31" s="12">
        <v>1.63</v>
      </c>
      <c r="G31" s="5" t="s">
        <v>40</v>
      </c>
      <c r="H31" s="7">
        <v>65.430000000000007</v>
      </c>
      <c r="I31" s="7">
        <v>65.430000000000007</v>
      </c>
      <c r="J31" s="15">
        <v>0.25</v>
      </c>
      <c r="K31" s="8">
        <f>[1]RJ!J44</f>
        <v>81.787500000000009</v>
      </c>
      <c r="L31" s="8">
        <f t="shared" si="1"/>
        <v>133.313625</v>
      </c>
      <c r="M31" s="4"/>
      <c r="N31" s="5">
        <v>2</v>
      </c>
      <c r="O31" s="16" t="s">
        <v>1561</v>
      </c>
      <c r="P31" s="16">
        <v>4</v>
      </c>
      <c r="Q31" s="16" t="str">
        <f t="shared" si="2"/>
        <v>MUROS</v>
      </c>
      <c r="R31" s="6">
        <v>1.63</v>
      </c>
      <c r="S31" s="22">
        <f>[1]RJ!K44</f>
        <v>133.313625</v>
      </c>
      <c r="T31" s="23">
        <f t="shared" si="4"/>
        <v>133.313625</v>
      </c>
      <c r="W31" s="23">
        <f>T31-[1]RJ!K44</f>
        <v>0</v>
      </c>
    </row>
    <row r="32" spans="1:25" ht="23.4" x14ac:dyDescent="0.15">
      <c r="A32" s="5" t="s">
        <v>64</v>
      </c>
      <c r="B32" s="16" t="s">
        <v>1559</v>
      </c>
      <c r="C32" s="5" t="s">
        <v>4</v>
      </c>
      <c r="D32" s="5">
        <v>96525</v>
      </c>
      <c r="E32" s="19" t="s">
        <v>44</v>
      </c>
      <c r="F32" s="12">
        <v>51.41</v>
      </c>
      <c r="G32" s="5" t="s">
        <v>40</v>
      </c>
      <c r="H32" s="7">
        <v>64.209999999999994</v>
      </c>
      <c r="I32" s="7">
        <v>64.209999999999994</v>
      </c>
      <c r="J32" s="15">
        <v>0.25</v>
      </c>
      <c r="K32" s="8">
        <f>[1]RJ!J45</f>
        <v>80.262499999999989</v>
      </c>
      <c r="L32" s="8">
        <f t="shared" si="1"/>
        <v>4126.2951249999987</v>
      </c>
      <c r="M32" s="4"/>
      <c r="N32" s="5">
        <v>2</v>
      </c>
      <c r="O32" s="16" t="s">
        <v>1561</v>
      </c>
      <c r="P32" s="16">
        <v>4</v>
      </c>
      <c r="Q32" s="16" t="str">
        <f t="shared" si="2"/>
        <v>MUROS</v>
      </c>
      <c r="R32" s="6">
        <v>51.41</v>
      </c>
      <c r="S32" s="22">
        <f>[1]RJ!K45</f>
        <v>4126.2951249999987</v>
      </c>
      <c r="T32" s="23">
        <f t="shared" si="4"/>
        <v>4126.2951249999987</v>
      </c>
      <c r="W32" s="23">
        <f>T32-[1]RJ!K45</f>
        <v>0</v>
      </c>
    </row>
    <row r="33" spans="1:25" ht="15.6" x14ac:dyDescent="0.15">
      <c r="A33" s="5" t="s">
        <v>65</v>
      </c>
      <c r="B33" s="16" t="s">
        <v>1559</v>
      </c>
      <c r="C33" s="5" t="s">
        <v>4</v>
      </c>
      <c r="D33" s="5">
        <v>101617</v>
      </c>
      <c r="E33" s="19" t="s">
        <v>46</v>
      </c>
      <c r="F33" s="12">
        <v>98.06</v>
      </c>
      <c r="G33" s="5" t="s">
        <v>5</v>
      </c>
      <c r="H33" s="7">
        <v>4.2</v>
      </c>
      <c r="I33" s="7">
        <v>4.2</v>
      </c>
      <c r="J33" s="15">
        <v>0.25</v>
      </c>
      <c r="K33" s="8">
        <f>[1]RJ!J46</f>
        <v>5.25</v>
      </c>
      <c r="L33" s="8">
        <f t="shared" si="1"/>
        <v>514.81500000000005</v>
      </c>
      <c r="M33" s="4"/>
      <c r="N33" s="5">
        <v>2</v>
      </c>
      <c r="O33" s="16" t="s">
        <v>1561</v>
      </c>
      <c r="P33" s="16">
        <v>4</v>
      </c>
      <c r="Q33" s="16" t="str">
        <f t="shared" si="2"/>
        <v>MUROS</v>
      </c>
      <c r="R33" s="6">
        <v>98.06</v>
      </c>
      <c r="S33" s="22">
        <f>[1]RJ!K46</f>
        <v>514.81500000000005</v>
      </c>
      <c r="T33" s="23">
        <f t="shared" si="4"/>
        <v>514.81500000000005</v>
      </c>
      <c r="W33" s="23">
        <f>T33-[1]RJ!K46</f>
        <v>0</v>
      </c>
    </row>
    <row r="34" spans="1:25" ht="31.2" x14ac:dyDescent="0.15">
      <c r="A34" s="5" t="s">
        <v>66</v>
      </c>
      <c r="B34" s="16" t="s">
        <v>1559</v>
      </c>
      <c r="C34" s="5" t="s">
        <v>4</v>
      </c>
      <c r="D34" s="5">
        <v>93381</v>
      </c>
      <c r="E34" s="19" t="s">
        <v>48</v>
      </c>
      <c r="F34" s="12">
        <v>55.25</v>
      </c>
      <c r="G34" s="5" t="s">
        <v>40</v>
      </c>
      <c r="H34" s="7">
        <v>14.73</v>
      </c>
      <c r="I34" s="7">
        <v>14.73</v>
      </c>
      <c r="J34" s="15">
        <v>0.25</v>
      </c>
      <c r="K34" s="8">
        <f>[1]RJ!J47</f>
        <v>18.412500000000001</v>
      </c>
      <c r="L34" s="8">
        <f t="shared" si="1"/>
        <v>1017.2906250000001</v>
      </c>
      <c r="M34" s="4"/>
      <c r="N34" s="5">
        <v>2</v>
      </c>
      <c r="O34" s="16" t="s">
        <v>1561</v>
      </c>
      <c r="P34" s="16">
        <v>4</v>
      </c>
      <c r="Q34" s="16" t="str">
        <f t="shared" si="2"/>
        <v>MUROS</v>
      </c>
      <c r="R34" s="6">
        <v>55.25</v>
      </c>
      <c r="S34" s="22">
        <f>[1]RJ!K47</f>
        <v>1017.2906250000001</v>
      </c>
      <c r="T34" s="23">
        <f t="shared" si="4"/>
        <v>1017.2906250000001</v>
      </c>
      <c r="W34" s="23">
        <f>T34-[1]RJ!K47</f>
        <v>0</v>
      </c>
    </row>
    <row r="35" spans="1:25" x14ac:dyDescent="0.15">
      <c r="A35" s="11" t="s">
        <v>67</v>
      </c>
      <c r="B35" s="17" t="s">
        <v>1560</v>
      </c>
      <c r="C35" s="5"/>
      <c r="D35" s="5"/>
      <c r="E35" s="18" t="s">
        <v>68</v>
      </c>
      <c r="F35" s="12"/>
      <c r="G35" s="5"/>
      <c r="H35" s="7"/>
      <c r="I35" s="7"/>
      <c r="J35" s="15">
        <v>0.25</v>
      </c>
      <c r="K35" s="8">
        <f>[1]RJ!J48</f>
        <v>0</v>
      </c>
      <c r="L35" s="8">
        <f t="shared" si="1"/>
        <v>1241745.524</v>
      </c>
      <c r="M35" s="4"/>
      <c r="N35" s="4"/>
      <c r="O35" s="4"/>
      <c r="P35" s="16"/>
      <c r="Q35" s="16"/>
      <c r="R35" s="6"/>
      <c r="S35" s="21">
        <f>S36+S41+S52+S60+S66+S73+S84+S91+S100+S104</f>
        <v>1241745.524</v>
      </c>
      <c r="W35" s="23">
        <f>T35-[1]RJ!K48</f>
        <v>0</v>
      </c>
    </row>
    <row r="36" spans="1:25" x14ac:dyDescent="0.15">
      <c r="A36" s="11" t="s">
        <v>69</v>
      </c>
      <c r="B36" s="17" t="s">
        <v>1560</v>
      </c>
      <c r="C36" s="5"/>
      <c r="D36" s="5"/>
      <c r="E36" s="18" t="s">
        <v>70</v>
      </c>
      <c r="F36" s="12"/>
      <c r="G36" s="5"/>
      <c r="H36" s="7"/>
      <c r="I36" s="7"/>
      <c r="J36" s="15">
        <v>0.25</v>
      </c>
      <c r="K36" s="8">
        <f>[1]RJ!J49</f>
        <v>0</v>
      </c>
      <c r="L36" s="8">
        <f t="shared" si="1"/>
        <v>253897.30624999999</v>
      </c>
      <c r="M36" s="4"/>
      <c r="N36" s="4"/>
      <c r="O36" s="4"/>
      <c r="P36" s="16"/>
      <c r="Q36" s="16"/>
      <c r="R36" s="6"/>
      <c r="S36" s="21">
        <f>SUM(S37:S40)</f>
        <v>253897.30624999999</v>
      </c>
      <c r="W36" s="23">
        <f>T36-[1]RJ!K49</f>
        <v>0</v>
      </c>
      <c r="Y36" s="23"/>
    </row>
    <row r="37" spans="1:25" ht="23.4" x14ac:dyDescent="0.15">
      <c r="A37" s="5" t="s">
        <v>71</v>
      </c>
      <c r="B37" s="16" t="s">
        <v>1559</v>
      </c>
      <c r="C37" s="5" t="s">
        <v>4</v>
      </c>
      <c r="D37" s="5">
        <v>100897</v>
      </c>
      <c r="E37" s="19" t="s">
        <v>72</v>
      </c>
      <c r="F37" s="12">
        <v>1116.5</v>
      </c>
      <c r="G37" s="5" t="s">
        <v>18</v>
      </c>
      <c r="H37" s="7">
        <v>120.88</v>
      </c>
      <c r="I37" s="7">
        <v>120.88</v>
      </c>
      <c r="J37" s="15">
        <v>0.25</v>
      </c>
      <c r="K37" s="8">
        <f>[1]RJ!J50</f>
        <v>151.1</v>
      </c>
      <c r="L37" s="8">
        <f t="shared" si="1"/>
        <v>168703.15</v>
      </c>
      <c r="M37" s="4"/>
      <c r="N37" s="5">
        <v>3</v>
      </c>
      <c r="O37" s="16" t="s">
        <v>1562</v>
      </c>
      <c r="P37" s="16">
        <v>3</v>
      </c>
      <c r="Q37" s="16" t="str">
        <f t="shared" si="2"/>
        <v>EDIFICAÇÃO</v>
      </c>
      <c r="R37" s="6">
        <v>1116.5</v>
      </c>
      <c r="S37" s="22">
        <f>[1]RJ!K50</f>
        <v>168703.15</v>
      </c>
      <c r="T37" s="23">
        <f t="shared" ref="T37:T102" si="5">S37</f>
        <v>168703.15</v>
      </c>
      <c r="W37" s="23">
        <f>T37-[1]RJ!K50</f>
        <v>0</v>
      </c>
    </row>
    <row r="38" spans="1:25" ht="23.4" x14ac:dyDescent="0.15">
      <c r="A38" s="5" t="s">
        <v>73</v>
      </c>
      <c r="B38" s="16" t="s">
        <v>1559</v>
      </c>
      <c r="C38" s="5" t="s">
        <v>15</v>
      </c>
      <c r="D38" s="5" t="s">
        <v>74</v>
      </c>
      <c r="E38" s="19" t="s">
        <v>75</v>
      </c>
      <c r="F38" s="12">
        <v>252</v>
      </c>
      <c r="G38" s="5" t="s">
        <v>18</v>
      </c>
      <c r="H38" s="7">
        <v>120.95</v>
      </c>
      <c r="I38" s="7">
        <v>120.95</v>
      </c>
      <c r="J38" s="15">
        <v>0.25</v>
      </c>
      <c r="K38" s="8">
        <f>[1]RJ!J51</f>
        <v>151.1875</v>
      </c>
      <c r="L38" s="8">
        <f t="shared" si="1"/>
        <v>38099.25</v>
      </c>
      <c r="M38" s="4"/>
      <c r="N38" s="5">
        <v>3</v>
      </c>
      <c r="O38" s="16" t="s">
        <v>1562</v>
      </c>
      <c r="P38" s="16">
        <v>3</v>
      </c>
      <c r="Q38" s="16" t="str">
        <f t="shared" si="2"/>
        <v>EDIFICAÇÃO</v>
      </c>
      <c r="R38" s="6">
        <v>252</v>
      </c>
      <c r="S38" s="22">
        <f>[1]RJ!K51</f>
        <v>38099.25</v>
      </c>
      <c r="T38" s="23">
        <f t="shared" si="5"/>
        <v>38099.25</v>
      </c>
      <c r="W38" s="23">
        <f>T38-[1]RJ!K51</f>
        <v>0</v>
      </c>
    </row>
    <row r="39" spans="1:25" ht="23.4" x14ac:dyDescent="0.15">
      <c r="A39" s="5" t="s">
        <v>76</v>
      </c>
      <c r="B39" s="16" t="s">
        <v>1559</v>
      </c>
      <c r="C39" s="5" t="s">
        <v>15</v>
      </c>
      <c r="D39" s="5" t="s">
        <v>77</v>
      </c>
      <c r="E39" s="19" t="s">
        <v>78</v>
      </c>
      <c r="F39" s="12">
        <v>42</v>
      </c>
      <c r="G39" s="5" t="s">
        <v>18</v>
      </c>
      <c r="H39" s="7">
        <v>120.95</v>
      </c>
      <c r="I39" s="7">
        <v>120.95</v>
      </c>
      <c r="J39" s="15">
        <v>0.25</v>
      </c>
      <c r="K39" s="8">
        <f>[1]RJ!J52</f>
        <v>151.1875</v>
      </c>
      <c r="L39" s="8">
        <f t="shared" si="1"/>
        <v>6349.875</v>
      </c>
      <c r="M39" s="4"/>
      <c r="N39" s="5">
        <v>3</v>
      </c>
      <c r="O39" s="16" t="s">
        <v>1562</v>
      </c>
      <c r="P39" s="16">
        <v>3</v>
      </c>
      <c r="Q39" s="16" t="str">
        <f t="shared" si="2"/>
        <v>EDIFICAÇÃO</v>
      </c>
      <c r="R39" s="6">
        <v>42</v>
      </c>
      <c r="S39" s="22">
        <f>[1]RJ!K52</f>
        <v>6349.875</v>
      </c>
      <c r="T39" s="23">
        <f t="shared" si="5"/>
        <v>6349.875</v>
      </c>
      <c r="W39" s="23">
        <f>T39-[1]RJ!K52</f>
        <v>0</v>
      </c>
    </row>
    <row r="40" spans="1:25" ht="23.4" x14ac:dyDescent="0.15">
      <c r="A40" s="5" t="s">
        <v>79</v>
      </c>
      <c r="B40" s="16" t="s">
        <v>1559</v>
      </c>
      <c r="C40" s="5" t="s">
        <v>15</v>
      </c>
      <c r="D40" s="5" t="s">
        <v>80</v>
      </c>
      <c r="E40" s="19" t="s">
        <v>81</v>
      </c>
      <c r="F40" s="12">
        <v>269.5</v>
      </c>
      <c r="G40" s="5" t="s">
        <v>18</v>
      </c>
      <c r="H40" s="7">
        <v>120.95</v>
      </c>
      <c r="I40" s="7">
        <v>120.95</v>
      </c>
      <c r="J40" s="15">
        <v>0.25</v>
      </c>
      <c r="K40" s="8">
        <f>[1]RJ!J53</f>
        <v>151.1875</v>
      </c>
      <c r="L40" s="8">
        <f t="shared" si="1"/>
        <v>40745.03125</v>
      </c>
      <c r="M40" s="4"/>
      <c r="N40" s="5">
        <v>3</v>
      </c>
      <c r="O40" s="16" t="s">
        <v>1562</v>
      </c>
      <c r="P40" s="16">
        <v>3</v>
      </c>
      <c r="Q40" s="16" t="str">
        <f t="shared" si="2"/>
        <v>EDIFICAÇÃO</v>
      </c>
      <c r="R40" s="6">
        <v>269.5</v>
      </c>
      <c r="S40" s="22">
        <f>[1]RJ!K53</f>
        <v>40745.03125</v>
      </c>
      <c r="T40" s="23">
        <f t="shared" si="5"/>
        <v>40745.03125</v>
      </c>
      <c r="W40" s="23">
        <f>T40-[1]RJ!K53</f>
        <v>0</v>
      </c>
    </row>
    <row r="41" spans="1:25" x14ac:dyDescent="0.15">
      <c r="A41" s="11" t="s">
        <v>82</v>
      </c>
      <c r="B41" s="17" t="s">
        <v>1560</v>
      </c>
      <c r="C41" s="5"/>
      <c r="D41" s="1"/>
      <c r="E41" s="18" t="s">
        <v>83</v>
      </c>
      <c r="F41" s="12"/>
      <c r="G41" s="5"/>
      <c r="H41" s="7"/>
      <c r="I41" s="7"/>
      <c r="J41" s="15">
        <v>0.25</v>
      </c>
      <c r="K41" s="8">
        <f>[1]RJ!J54</f>
        <v>0</v>
      </c>
      <c r="L41" s="8">
        <f t="shared" si="1"/>
        <v>372697.15737500001</v>
      </c>
      <c r="M41" s="4"/>
      <c r="N41" s="4"/>
      <c r="O41" s="4"/>
      <c r="P41" s="16"/>
      <c r="Q41" s="16"/>
      <c r="R41" s="6"/>
      <c r="S41" s="21">
        <f>SUM(S42:S51)</f>
        <v>372697.15737500001</v>
      </c>
      <c r="W41" s="23">
        <f>T41-[1]RJ!K54</f>
        <v>0</v>
      </c>
      <c r="Y41" s="23"/>
    </row>
    <row r="42" spans="1:25" ht="15.6" x14ac:dyDescent="0.15">
      <c r="A42" s="5" t="s">
        <v>84</v>
      </c>
      <c r="B42" s="16" t="s">
        <v>1559</v>
      </c>
      <c r="C42" s="5" t="s">
        <v>4</v>
      </c>
      <c r="D42" s="5">
        <v>96619</v>
      </c>
      <c r="E42" s="19" t="s">
        <v>85</v>
      </c>
      <c r="F42" s="12">
        <v>192.08</v>
      </c>
      <c r="G42" s="5" t="s">
        <v>5</v>
      </c>
      <c r="H42" s="7">
        <v>43.21</v>
      </c>
      <c r="I42" s="7">
        <v>43.21</v>
      </c>
      <c r="J42" s="15">
        <v>0.25</v>
      </c>
      <c r="K42" s="8">
        <f>[1]RJ!J55</f>
        <v>54.012500000000003</v>
      </c>
      <c r="L42" s="8">
        <f t="shared" si="1"/>
        <v>10374.721000000001</v>
      </c>
      <c r="M42" s="4"/>
      <c r="N42" s="5">
        <v>3</v>
      </c>
      <c r="O42" s="16" t="s">
        <v>1562</v>
      </c>
      <c r="P42" s="16">
        <v>3</v>
      </c>
      <c r="Q42" s="16" t="str">
        <f t="shared" si="2"/>
        <v>EDIFICAÇÃO</v>
      </c>
      <c r="R42" s="6">
        <v>192.08</v>
      </c>
      <c r="S42" s="22">
        <f>[1]RJ!K55</f>
        <v>10374.721000000001</v>
      </c>
      <c r="T42" s="23">
        <f t="shared" si="5"/>
        <v>10374.721000000001</v>
      </c>
      <c r="W42" s="23">
        <f>T42-[1]RJ!K55</f>
        <v>0</v>
      </c>
    </row>
    <row r="43" spans="1:25" ht="15.6" x14ac:dyDescent="0.15">
      <c r="A43" s="5" t="s">
        <v>86</v>
      </c>
      <c r="B43" s="16" t="s">
        <v>1559</v>
      </c>
      <c r="C43" s="5" t="s">
        <v>4</v>
      </c>
      <c r="D43" s="5">
        <v>96534</v>
      </c>
      <c r="E43" s="19" t="s">
        <v>87</v>
      </c>
      <c r="F43" s="12">
        <v>836.69</v>
      </c>
      <c r="G43" s="5" t="s">
        <v>5</v>
      </c>
      <c r="H43" s="7">
        <v>94.33</v>
      </c>
      <c r="I43" s="7">
        <v>94.33</v>
      </c>
      <c r="J43" s="15">
        <v>0.25</v>
      </c>
      <c r="K43" s="8">
        <f>[1]RJ!J56</f>
        <v>117.91249999999999</v>
      </c>
      <c r="L43" s="8">
        <f t="shared" si="1"/>
        <v>98656.209625000003</v>
      </c>
      <c r="M43" s="4"/>
      <c r="N43" s="5">
        <v>3</v>
      </c>
      <c r="O43" s="16" t="s">
        <v>1562</v>
      </c>
      <c r="P43" s="16">
        <v>3</v>
      </c>
      <c r="Q43" s="16" t="str">
        <f t="shared" si="2"/>
        <v>EDIFICAÇÃO</v>
      </c>
      <c r="R43" s="6">
        <v>836.69</v>
      </c>
      <c r="S43" s="22">
        <f>[1]RJ!K56</f>
        <v>98656.209625000003</v>
      </c>
      <c r="T43" s="23">
        <f t="shared" si="5"/>
        <v>98656.209625000003</v>
      </c>
      <c r="W43" s="23">
        <f>T43-[1]RJ!K56</f>
        <v>0</v>
      </c>
    </row>
    <row r="44" spans="1:25" ht="15.6" x14ac:dyDescent="0.15">
      <c r="A44" s="5" t="s">
        <v>88</v>
      </c>
      <c r="B44" s="16" t="s">
        <v>1559</v>
      </c>
      <c r="C44" s="5" t="s">
        <v>4</v>
      </c>
      <c r="D44" s="5">
        <v>96544</v>
      </c>
      <c r="E44" s="19" t="s">
        <v>89</v>
      </c>
      <c r="F44" s="12">
        <v>305.05</v>
      </c>
      <c r="G44" s="5" t="s">
        <v>90</v>
      </c>
      <c r="H44" s="7">
        <v>20.12</v>
      </c>
      <c r="I44" s="7">
        <v>20.12</v>
      </c>
      <c r="J44" s="15">
        <v>0.25</v>
      </c>
      <c r="K44" s="8">
        <f>[1]RJ!J57</f>
        <v>25.150000000000002</v>
      </c>
      <c r="L44" s="8">
        <f t="shared" si="1"/>
        <v>7672.0075000000006</v>
      </c>
      <c r="M44" s="4"/>
      <c r="N44" s="5">
        <v>3</v>
      </c>
      <c r="O44" s="16" t="s">
        <v>1562</v>
      </c>
      <c r="P44" s="16">
        <v>3</v>
      </c>
      <c r="Q44" s="16" t="str">
        <f t="shared" si="2"/>
        <v>EDIFICAÇÃO</v>
      </c>
      <c r="R44" s="6">
        <v>305.05</v>
      </c>
      <c r="S44" s="22">
        <f>[1]RJ!K57</f>
        <v>7672.0075000000006</v>
      </c>
      <c r="T44" s="23">
        <f t="shared" si="5"/>
        <v>7672.0075000000006</v>
      </c>
      <c r="W44" s="23">
        <f>T44-[1]RJ!K57</f>
        <v>0</v>
      </c>
    </row>
    <row r="45" spans="1:25" ht="15.6" x14ac:dyDescent="0.15">
      <c r="A45" s="5" t="s">
        <v>91</v>
      </c>
      <c r="B45" s="16" t="s">
        <v>1559</v>
      </c>
      <c r="C45" s="5" t="s">
        <v>4</v>
      </c>
      <c r="D45" s="5">
        <v>96545</v>
      </c>
      <c r="E45" s="19" t="s">
        <v>92</v>
      </c>
      <c r="F45" s="12">
        <v>2540.31</v>
      </c>
      <c r="G45" s="5" t="s">
        <v>90</v>
      </c>
      <c r="H45" s="7">
        <v>17.62</v>
      </c>
      <c r="I45" s="7">
        <v>17.62</v>
      </c>
      <c r="J45" s="15">
        <v>0.25</v>
      </c>
      <c r="K45" s="8">
        <f>[1]RJ!J58</f>
        <v>22.025000000000002</v>
      </c>
      <c r="L45" s="8">
        <f t="shared" si="1"/>
        <v>55950.327750000004</v>
      </c>
      <c r="M45" s="4"/>
      <c r="N45" s="5">
        <v>3</v>
      </c>
      <c r="O45" s="16" t="s">
        <v>1562</v>
      </c>
      <c r="P45" s="16">
        <v>3</v>
      </c>
      <c r="Q45" s="16" t="str">
        <f t="shared" si="2"/>
        <v>EDIFICAÇÃO</v>
      </c>
      <c r="R45" s="6">
        <v>2540.31</v>
      </c>
      <c r="S45" s="22">
        <f>[1]RJ!K58</f>
        <v>55950.327750000004</v>
      </c>
      <c r="T45" s="23">
        <f t="shared" si="5"/>
        <v>55950.327750000004</v>
      </c>
      <c r="W45" s="23">
        <f>T45-[1]RJ!K58</f>
        <v>0</v>
      </c>
    </row>
    <row r="46" spans="1:25" ht="15.6" x14ac:dyDescent="0.15">
      <c r="A46" s="5" t="s">
        <v>93</v>
      </c>
      <c r="B46" s="16" t="s">
        <v>1559</v>
      </c>
      <c r="C46" s="5" t="s">
        <v>4</v>
      </c>
      <c r="D46" s="5">
        <v>96546</v>
      </c>
      <c r="E46" s="19" t="s">
        <v>94</v>
      </c>
      <c r="F46" s="12">
        <v>1194.47</v>
      </c>
      <c r="G46" s="5" t="s">
        <v>90</v>
      </c>
      <c r="H46" s="7">
        <v>15.14</v>
      </c>
      <c r="I46" s="7">
        <v>15.14</v>
      </c>
      <c r="J46" s="15">
        <v>0.25</v>
      </c>
      <c r="K46" s="8">
        <f>[1]RJ!J59</f>
        <v>18.925000000000001</v>
      </c>
      <c r="L46" s="8">
        <f t="shared" si="1"/>
        <v>22605.34475</v>
      </c>
      <c r="M46" s="4"/>
      <c r="N46" s="5">
        <v>3</v>
      </c>
      <c r="O46" s="16" t="s">
        <v>1562</v>
      </c>
      <c r="P46" s="16">
        <v>3</v>
      </c>
      <c r="Q46" s="16" t="str">
        <f t="shared" si="2"/>
        <v>EDIFICAÇÃO</v>
      </c>
      <c r="R46" s="6">
        <v>1194.47</v>
      </c>
      <c r="S46" s="22">
        <f>[1]RJ!K59</f>
        <v>22605.34475</v>
      </c>
      <c r="T46" s="23">
        <f t="shared" si="5"/>
        <v>22605.34475</v>
      </c>
      <c r="W46" s="23">
        <f>T46-[1]RJ!K59</f>
        <v>0</v>
      </c>
    </row>
    <row r="47" spans="1:25" ht="15.6" x14ac:dyDescent="0.15">
      <c r="A47" s="5" t="s">
        <v>95</v>
      </c>
      <c r="B47" s="16" t="s">
        <v>1559</v>
      </c>
      <c r="C47" s="5" t="s">
        <v>4</v>
      </c>
      <c r="D47" s="5">
        <v>104920</v>
      </c>
      <c r="E47" s="19" t="s">
        <v>96</v>
      </c>
      <c r="F47" s="12">
        <v>1341.17</v>
      </c>
      <c r="G47" s="5" t="s">
        <v>90</v>
      </c>
      <c r="H47" s="7">
        <v>11.36</v>
      </c>
      <c r="I47" s="7">
        <v>11.36</v>
      </c>
      <c r="J47" s="15">
        <v>0.25</v>
      </c>
      <c r="K47" s="8">
        <f>[1]RJ!J60</f>
        <v>14.2</v>
      </c>
      <c r="L47" s="8">
        <f t="shared" si="1"/>
        <v>19044.614000000001</v>
      </c>
      <c r="M47" s="4"/>
      <c r="N47" s="5">
        <v>3</v>
      </c>
      <c r="O47" s="16" t="s">
        <v>1562</v>
      </c>
      <c r="P47" s="16">
        <v>3</v>
      </c>
      <c r="Q47" s="16" t="str">
        <f t="shared" si="2"/>
        <v>EDIFICAÇÃO</v>
      </c>
      <c r="R47" s="6">
        <v>1341.17</v>
      </c>
      <c r="S47" s="22">
        <f>[1]RJ!K60</f>
        <v>19044.614000000001</v>
      </c>
      <c r="T47" s="23">
        <f t="shared" si="5"/>
        <v>19044.614000000001</v>
      </c>
      <c r="W47" s="23">
        <f>T47-[1]RJ!K60</f>
        <v>0</v>
      </c>
    </row>
    <row r="48" spans="1:25" ht="15.6" x14ac:dyDescent="0.15">
      <c r="A48" s="5" t="s">
        <v>97</v>
      </c>
      <c r="B48" s="16" t="s">
        <v>1559</v>
      </c>
      <c r="C48" s="5" t="s">
        <v>4</v>
      </c>
      <c r="D48" s="5">
        <v>104921</v>
      </c>
      <c r="E48" s="19" t="s">
        <v>98</v>
      </c>
      <c r="F48" s="12">
        <v>814.53</v>
      </c>
      <c r="G48" s="5" t="s">
        <v>90</v>
      </c>
      <c r="H48" s="7">
        <v>10.52</v>
      </c>
      <c r="I48" s="7">
        <v>10.52</v>
      </c>
      <c r="J48" s="15">
        <v>0.25</v>
      </c>
      <c r="K48" s="8">
        <f>[1]RJ!J61</f>
        <v>13.149999999999999</v>
      </c>
      <c r="L48" s="8">
        <f t="shared" si="1"/>
        <v>10711.069499999998</v>
      </c>
      <c r="M48" s="4"/>
      <c r="N48" s="5">
        <v>3</v>
      </c>
      <c r="O48" s="16" t="s">
        <v>1562</v>
      </c>
      <c r="P48" s="16">
        <v>3</v>
      </c>
      <c r="Q48" s="16" t="str">
        <f t="shared" si="2"/>
        <v>EDIFICAÇÃO</v>
      </c>
      <c r="R48" s="6">
        <v>814.53</v>
      </c>
      <c r="S48" s="22">
        <f>[1]RJ!K61</f>
        <v>10711.069499999998</v>
      </c>
      <c r="T48" s="23">
        <f t="shared" si="5"/>
        <v>10711.069499999998</v>
      </c>
      <c r="W48" s="23">
        <f>T48-[1]RJ!K61</f>
        <v>0</v>
      </c>
    </row>
    <row r="49" spans="1:25" ht="15.6" x14ac:dyDescent="0.15">
      <c r="A49" s="5" t="s">
        <v>99</v>
      </c>
      <c r="B49" s="16" t="s">
        <v>1559</v>
      </c>
      <c r="C49" s="5" t="s">
        <v>4</v>
      </c>
      <c r="D49" s="5">
        <v>104922</v>
      </c>
      <c r="E49" s="19" t="s">
        <v>100</v>
      </c>
      <c r="F49" s="12">
        <v>355.05</v>
      </c>
      <c r="G49" s="5" t="s">
        <v>90</v>
      </c>
      <c r="H49" s="7">
        <v>11.34</v>
      </c>
      <c r="I49" s="7">
        <v>11.34</v>
      </c>
      <c r="J49" s="15">
        <v>0.25</v>
      </c>
      <c r="K49" s="8">
        <f>[1]RJ!J62</f>
        <v>14.175000000000001</v>
      </c>
      <c r="L49" s="8">
        <f t="shared" si="1"/>
        <v>5032.8337500000007</v>
      </c>
      <c r="M49" s="4"/>
      <c r="N49" s="5">
        <v>3</v>
      </c>
      <c r="O49" s="16" t="s">
        <v>1562</v>
      </c>
      <c r="P49" s="16">
        <v>3</v>
      </c>
      <c r="Q49" s="16" t="str">
        <f t="shared" si="2"/>
        <v>EDIFICAÇÃO</v>
      </c>
      <c r="R49" s="6">
        <v>355.05</v>
      </c>
      <c r="S49" s="22">
        <f>[1]RJ!K62</f>
        <v>5032.8337500000007</v>
      </c>
      <c r="T49" s="23">
        <f t="shared" si="5"/>
        <v>5032.8337500000007</v>
      </c>
      <c r="W49" s="23">
        <f>T49-[1]RJ!K62</f>
        <v>0</v>
      </c>
    </row>
    <row r="50" spans="1:25" ht="23.4" x14ac:dyDescent="0.15">
      <c r="A50" s="5" t="s">
        <v>101</v>
      </c>
      <c r="B50" s="16" t="s">
        <v>1559</v>
      </c>
      <c r="C50" s="5" t="s">
        <v>4</v>
      </c>
      <c r="D50" s="5">
        <v>92915</v>
      </c>
      <c r="E50" s="19" t="s">
        <v>102</v>
      </c>
      <c r="F50" s="12">
        <v>560.02</v>
      </c>
      <c r="G50" s="5" t="s">
        <v>90</v>
      </c>
      <c r="H50" s="7">
        <v>19.03</v>
      </c>
      <c r="I50" s="7">
        <v>19.03</v>
      </c>
      <c r="J50" s="15">
        <v>0.25</v>
      </c>
      <c r="K50" s="8">
        <f>[1]RJ!J63</f>
        <v>23.787500000000001</v>
      </c>
      <c r="L50" s="8">
        <f t="shared" si="1"/>
        <v>13321.47575</v>
      </c>
      <c r="M50" s="4"/>
      <c r="N50" s="5">
        <v>3</v>
      </c>
      <c r="O50" s="16" t="s">
        <v>1562</v>
      </c>
      <c r="P50" s="16">
        <v>3</v>
      </c>
      <c r="Q50" s="16" t="str">
        <f t="shared" si="2"/>
        <v>EDIFICAÇÃO</v>
      </c>
      <c r="R50" s="6">
        <v>560.02</v>
      </c>
      <c r="S50" s="22">
        <f>[1]RJ!K63</f>
        <v>13321.47575</v>
      </c>
      <c r="T50" s="23">
        <f t="shared" si="5"/>
        <v>13321.47575</v>
      </c>
      <c r="W50" s="23">
        <f>T50-[1]RJ!K63</f>
        <v>0</v>
      </c>
    </row>
    <row r="51" spans="1:25" ht="23.4" x14ac:dyDescent="0.15">
      <c r="A51" s="5" t="s">
        <v>103</v>
      </c>
      <c r="B51" s="16" t="s">
        <v>1559</v>
      </c>
      <c r="C51" s="5" t="s">
        <v>4</v>
      </c>
      <c r="D51" s="5">
        <v>96557</v>
      </c>
      <c r="E51" s="19" t="s">
        <v>104</v>
      </c>
      <c r="F51" s="12">
        <v>152.9</v>
      </c>
      <c r="G51" s="5" t="s">
        <v>40</v>
      </c>
      <c r="H51" s="7">
        <v>676.67</v>
      </c>
      <c r="I51" s="7">
        <v>676.67</v>
      </c>
      <c r="J51" s="15">
        <v>0.25</v>
      </c>
      <c r="K51" s="8">
        <f>[1]RJ!J64</f>
        <v>845.83749999999998</v>
      </c>
      <c r="L51" s="8">
        <f t="shared" si="1"/>
        <v>129328.55375000001</v>
      </c>
      <c r="M51" s="4"/>
      <c r="N51" s="5">
        <v>3</v>
      </c>
      <c r="O51" s="16" t="s">
        <v>1562</v>
      </c>
      <c r="P51" s="16">
        <v>3</v>
      </c>
      <c r="Q51" s="16" t="str">
        <f t="shared" si="2"/>
        <v>EDIFICAÇÃO</v>
      </c>
      <c r="R51" s="6">
        <v>152.9</v>
      </c>
      <c r="S51" s="22">
        <f>[1]RJ!K64</f>
        <v>129328.55375000001</v>
      </c>
      <c r="T51" s="23">
        <f t="shared" si="5"/>
        <v>129328.55375000001</v>
      </c>
      <c r="W51" s="23">
        <f>T51-[1]RJ!K64</f>
        <v>0</v>
      </c>
    </row>
    <row r="52" spans="1:25" x14ac:dyDescent="0.15">
      <c r="A52" s="11" t="s">
        <v>105</v>
      </c>
      <c r="B52" s="17" t="s">
        <v>1560</v>
      </c>
      <c r="C52" s="5"/>
      <c r="D52" s="1"/>
      <c r="E52" s="18" t="s">
        <v>106</v>
      </c>
      <c r="F52" s="12"/>
      <c r="G52" s="5"/>
      <c r="H52" s="7"/>
      <c r="I52" s="7"/>
      <c r="J52" s="15">
        <v>0.25</v>
      </c>
      <c r="K52" s="8">
        <f>[1]RJ!J65</f>
        <v>0</v>
      </c>
      <c r="L52" s="8">
        <f t="shared" si="1"/>
        <v>62234.323124999995</v>
      </c>
      <c r="M52" s="4"/>
      <c r="N52" s="4"/>
      <c r="O52" s="4"/>
      <c r="P52" s="16"/>
      <c r="Q52" s="16"/>
      <c r="R52" s="6"/>
      <c r="S52" s="21">
        <f>SUM(S53:S59)</f>
        <v>62234.323124999995</v>
      </c>
      <c r="W52" s="23">
        <f>T52-[1]RJ!K65</f>
        <v>0</v>
      </c>
      <c r="Y52" s="23"/>
    </row>
    <row r="53" spans="1:25" ht="15.6" x14ac:dyDescent="0.15">
      <c r="A53" s="5" t="s">
        <v>107</v>
      </c>
      <c r="B53" s="16" t="s">
        <v>1559</v>
      </c>
      <c r="C53" s="5" t="s">
        <v>4</v>
      </c>
      <c r="D53" s="5">
        <v>96619</v>
      </c>
      <c r="E53" s="19" t="s">
        <v>85</v>
      </c>
      <c r="F53" s="12">
        <v>31.22</v>
      </c>
      <c r="G53" s="5" t="s">
        <v>5</v>
      </c>
      <c r="H53" s="7">
        <v>43.21</v>
      </c>
      <c r="I53" s="7">
        <v>43.21</v>
      </c>
      <c r="J53" s="15">
        <v>0.25</v>
      </c>
      <c r="K53" s="8">
        <f>[1]RJ!J66</f>
        <v>54.012500000000003</v>
      </c>
      <c r="L53" s="8">
        <f t="shared" si="1"/>
        <v>1686.27025</v>
      </c>
      <c r="M53" s="4"/>
      <c r="N53" s="5">
        <v>4</v>
      </c>
      <c r="O53" s="16" t="s">
        <v>1563</v>
      </c>
      <c r="P53" s="16">
        <v>4</v>
      </c>
      <c r="Q53" s="16" t="str">
        <f t="shared" si="2"/>
        <v>MUROS</v>
      </c>
      <c r="R53" s="6">
        <v>31.22</v>
      </c>
      <c r="S53" s="22">
        <f>[1]RJ!K66</f>
        <v>1686.27025</v>
      </c>
      <c r="T53" s="23">
        <f t="shared" si="5"/>
        <v>1686.27025</v>
      </c>
      <c r="W53" s="23">
        <f>T53-[1]RJ!K66</f>
        <v>0</v>
      </c>
    </row>
    <row r="54" spans="1:25" ht="15.6" x14ac:dyDescent="0.15">
      <c r="A54" s="5" t="s">
        <v>108</v>
      </c>
      <c r="B54" s="16" t="s">
        <v>1559</v>
      </c>
      <c r="C54" s="5" t="s">
        <v>4</v>
      </c>
      <c r="D54" s="5">
        <v>96534</v>
      </c>
      <c r="E54" s="19" t="s">
        <v>87</v>
      </c>
      <c r="F54" s="12">
        <v>117.86</v>
      </c>
      <c r="G54" s="5" t="s">
        <v>5</v>
      </c>
      <c r="H54" s="7">
        <v>94.33</v>
      </c>
      <c r="I54" s="7">
        <v>94.33</v>
      </c>
      <c r="J54" s="15">
        <v>0.25</v>
      </c>
      <c r="K54" s="8">
        <f>[1]RJ!J67</f>
        <v>117.91249999999999</v>
      </c>
      <c r="L54" s="8">
        <f t="shared" si="1"/>
        <v>13897.167249999999</v>
      </c>
      <c r="M54" s="4"/>
      <c r="N54" s="5">
        <v>4</v>
      </c>
      <c r="O54" s="16" t="s">
        <v>1563</v>
      </c>
      <c r="P54" s="16">
        <v>4</v>
      </c>
      <c r="Q54" s="16" t="str">
        <f t="shared" si="2"/>
        <v>MUROS</v>
      </c>
      <c r="R54" s="6">
        <v>117.86</v>
      </c>
      <c r="S54" s="22">
        <f>[1]RJ!K67</f>
        <v>13897.167249999999</v>
      </c>
      <c r="T54" s="23">
        <f t="shared" si="5"/>
        <v>13897.167249999999</v>
      </c>
      <c r="W54" s="23">
        <f>T54-[1]RJ!K67</f>
        <v>0</v>
      </c>
    </row>
    <row r="55" spans="1:25" ht="15.6" x14ac:dyDescent="0.15">
      <c r="A55" s="5" t="s">
        <v>109</v>
      </c>
      <c r="B55" s="16" t="s">
        <v>1559</v>
      </c>
      <c r="C55" s="5" t="s">
        <v>4</v>
      </c>
      <c r="D55" s="5">
        <v>96544</v>
      </c>
      <c r="E55" s="19" t="s">
        <v>89</v>
      </c>
      <c r="F55" s="12">
        <v>287.14</v>
      </c>
      <c r="G55" s="5" t="s">
        <v>90</v>
      </c>
      <c r="H55" s="7">
        <v>20.12</v>
      </c>
      <c r="I55" s="7">
        <v>20.12</v>
      </c>
      <c r="J55" s="15">
        <v>0.25</v>
      </c>
      <c r="K55" s="8">
        <f>[1]RJ!J68</f>
        <v>25.150000000000002</v>
      </c>
      <c r="L55" s="8">
        <f t="shared" si="1"/>
        <v>7221.5709999999999</v>
      </c>
      <c r="M55" s="4"/>
      <c r="N55" s="5">
        <v>4</v>
      </c>
      <c r="O55" s="16" t="s">
        <v>1563</v>
      </c>
      <c r="P55" s="16">
        <v>4</v>
      </c>
      <c r="Q55" s="16" t="str">
        <f t="shared" si="2"/>
        <v>MUROS</v>
      </c>
      <c r="R55" s="6">
        <v>287.14</v>
      </c>
      <c r="S55" s="22">
        <f>[1]RJ!K68</f>
        <v>7221.5709999999999</v>
      </c>
      <c r="T55" s="23">
        <f t="shared" si="5"/>
        <v>7221.5709999999999</v>
      </c>
      <c r="W55" s="23">
        <f>T55-[1]RJ!K68</f>
        <v>0</v>
      </c>
    </row>
    <row r="56" spans="1:25" ht="15.6" x14ac:dyDescent="0.15">
      <c r="A56" s="5" t="s">
        <v>110</v>
      </c>
      <c r="B56" s="16" t="s">
        <v>1559</v>
      </c>
      <c r="C56" s="5" t="s">
        <v>4</v>
      </c>
      <c r="D56" s="5">
        <v>96545</v>
      </c>
      <c r="E56" s="19" t="s">
        <v>92</v>
      </c>
      <c r="F56" s="12">
        <v>8.52</v>
      </c>
      <c r="G56" s="5" t="s">
        <v>90</v>
      </c>
      <c r="H56" s="7">
        <v>17.62</v>
      </c>
      <c r="I56" s="7">
        <v>17.62</v>
      </c>
      <c r="J56" s="15">
        <v>0.25</v>
      </c>
      <c r="K56" s="8">
        <f>[1]RJ!J69</f>
        <v>22.025000000000002</v>
      </c>
      <c r="L56" s="8">
        <f t="shared" si="1"/>
        <v>187.65300000000002</v>
      </c>
      <c r="M56" s="4"/>
      <c r="N56" s="5">
        <v>4</v>
      </c>
      <c r="O56" s="16" t="s">
        <v>1563</v>
      </c>
      <c r="P56" s="16">
        <v>4</v>
      </c>
      <c r="Q56" s="16" t="str">
        <f t="shared" si="2"/>
        <v>MUROS</v>
      </c>
      <c r="R56" s="6">
        <v>8.52</v>
      </c>
      <c r="S56" s="22">
        <f>[1]RJ!K69</f>
        <v>187.65300000000002</v>
      </c>
      <c r="T56" s="23">
        <f t="shared" si="5"/>
        <v>187.65300000000002</v>
      </c>
      <c r="W56" s="23">
        <f>T56-[1]RJ!K69</f>
        <v>0</v>
      </c>
    </row>
    <row r="57" spans="1:25" ht="15.6" x14ac:dyDescent="0.15">
      <c r="A57" s="5" t="s">
        <v>111</v>
      </c>
      <c r="B57" s="16" t="s">
        <v>1559</v>
      </c>
      <c r="C57" s="5" t="s">
        <v>4</v>
      </c>
      <c r="D57" s="5">
        <v>96546</v>
      </c>
      <c r="E57" s="19" t="s">
        <v>94</v>
      </c>
      <c r="F57" s="12">
        <v>351.64</v>
      </c>
      <c r="G57" s="5" t="s">
        <v>90</v>
      </c>
      <c r="H57" s="7">
        <v>15.14</v>
      </c>
      <c r="I57" s="7">
        <v>15.14</v>
      </c>
      <c r="J57" s="15">
        <v>0.25</v>
      </c>
      <c r="K57" s="8">
        <f>[1]RJ!J70</f>
        <v>18.925000000000001</v>
      </c>
      <c r="L57" s="8">
        <f t="shared" si="1"/>
        <v>6654.7870000000003</v>
      </c>
      <c r="M57" s="4"/>
      <c r="N57" s="5">
        <v>4</v>
      </c>
      <c r="O57" s="16" t="s">
        <v>1563</v>
      </c>
      <c r="P57" s="16">
        <v>4</v>
      </c>
      <c r="Q57" s="16" t="str">
        <f t="shared" si="2"/>
        <v>MUROS</v>
      </c>
      <c r="R57" s="6">
        <v>351.64</v>
      </c>
      <c r="S57" s="22">
        <f>[1]RJ!K70</f>
        <v>6654.7870000000003</v>
      </c>
      <c r="T57" s="23">
        <f t="shared" si="5"/>
        <v>6654.7870000000003</v>
      </c>
      <c r="W57" s="23">
        <f>T57-[1]RJ!K70</f>
        <v>0</v>
      </c>
    </row>
    <row r="58" spans="1:25" ht="23.4" x14ac:dyDescent="0.15">
      <c r="A58" s="5" t="s">
        <v>112</v>
      </c>
      <c r="B58" s="16" t="s">
        <v>1559</v>
      </c>
      <c r="C58" s="5" t="s">
        <v>4</v>
      </c>
      <c r="D58" s="5">
        <v>92915</v>
      </c>
      <c r="E58" s="19" t="s">
        <v>102</v>
      </c>
      <c r="F58" s="12">
        <v>625.33000000000004</v>
      </c>
      <c r="G58" s="5" t="s">
        <v>90</v>
      </c>
      <c r="H58" s="7">
        <v>19.03</v>
      </c>
      <c r="I58" s="7">
        <v>19.03</v>
      </c>
      <c r="J58" s="15">
        <v>0.25</v>
      </c>
      <c r="K58" s="8">
        <f>[1]RJ!J71</f>
        <v>23.787500000000001</v>
      </c>
      <c r="L58" s="8">
        <f t="shared" si="1"/>
        <v>14875.037375000002</v>
      </c>
      <c r="M58" s="4"/>
      <c r="N58" s="5">
        <v>4</v>
      </c>
      <c r="O58" s="16" t="s">
        <v>1563</v>
      </c>
      <c r="P58" s="16">
        <v>4</v>
      </c>
      <c r="Q58" s="16" t="str">
        <f t="shared" si="2"/>
        <v>MUROS</v>
      </c>
      <c r="R58" s="6">
        <v>625.33000000000004</v>
      </c>
      <c r="S58" s="22">
        <f>[1]RJ!K71</f>
        <v>14875.037375000002</v>
      </c>
      <c r="T58" s="23">
        <f t="shared" si="5"/>
        <v>14875.037375000002</v>
      </c>
      <c r="W58" s="23">
        <f>T58-[1]RJ!K71</f>
        <v>0</v>
      </c>
    </row>
    <row r="59" spans="1:25" ht="23.4" x14ac:dyDescent="0.15">
      <c r="A59" s="5" t="s">
        <v>113</v>
      </c>
      <c r="B59" s="16" t="s">
        <v>1559</v>
      </c>
      <c r="C59" s="5" t="s">
        <v>4</v>
      </c>
      <c r="D59" s="5">
        <v>96557</v>
      </c>
      <c r="E59" s="19" t="s">
        <v>104</v>
      </c>
      <c r="F59" s="12">
        <v>20.94</v>
      </c>
      <c r="G59" s="5" t="s">
        <v>40</v>
      </c>
      <c r="H59" s="7">
        <v>676.67</v>
      </c>
      <c r="I59" s="7">
        <v>676.67</v>
      </c>
      <c r="J59" s="15">
        <v>0.25</v>
      </c>
      <c r="K59" s="8">
        <f>[1]RJ!J72</f>
        <v>845.83749999999998</v>
      </c>
      <c r="L59" s="8">
        <f t="shared" si="1"/>
        <v>17711.83725</v>
      </c>
      <c r="M59" s="4"/>
      <c r="N59" s="5">
        <v>4</v>
      </c>
      <c r="O59" s="16" t="s">
        <v>1563</v>
      </c>
      <c r="P59" s="16">
        <v>4</v>
      </c>
      <c r="Q59" s="16" t="str">
        <f t="shared" si="2"/>
        <v>MUROS</v>
      </c>
      <c r="R59" s="6">
        <v>20.94</v>
      </c>
      <c r="S59" s="22">
        <f>[1]RJ!K72</f>
        <v>17711.83725</v>
      </c>
      <c r="T59" s="23">
        <f t="shared" si="5"/>
        <v>17711.83725</v>
      </c>
      <c r="W59" s="23">
        <f>T59-[1]RJ!K72</f>
        <v>0</v>
      </c>
    </row>
    <row r="60" spans="1:25" ht="15.6" x14ac:dyDescent="0.15">
      <c r="A60" s="11" t="s">
        <v>114</v>
      </c>
      <c r="B60" s="17" t="s">
        <v>1560</v>
      </c>
      <c r="C60" s="5"/>
      <c r="D60" s="1"/>
      <c r="E60" s="18" t="s">
        <v>115</v>
      </c>
      <c r="F60" s="12"/>
      <c r="G60" s="5"/>
      <c r="H60" s="7"/>
      <c r="I60" s="7"/>
      <c r="J60" s="15">
        <v>0.25</v>
      </c>
      <c r="K60" s="8">
        <f>[1]RJ!J73</f>
        <v>0</v>
      </c>
      <c r="L60" s="8">
        <f t="shared" si="1"/>
        <v>7262.8758749999997</v>
      </c>
      <c r="M60" s="4"/>
      <c r="N60" s="4"/>
      <c r="O60" s="4"/>
      <c r="P60" s="16"/>
      <c r="Q60" s="16" t="e">
        <f t="shared" si="2"/>
        <v>#N/A</v>
      </c>
      <c r="R60" s="6"/>
      <c r="S60" s="21">
        <f>SUM(S61:S65)</f>
        <v>7262.8758749999997</v>
      </c>
      <c r="W60" s="23">
        <f>T60-[1]RJ!K73</f>
        <v>0</v>
      </c>
      <c r="Y60" s="23"/>
    </row>
    <row r="61" spans="1:25" ht="15.6" x14ac:dyDescent="0.15">
      <c r="A61" s="5" t="s">
        <v>116</v>
      </c>
      <c r="B61" s="16" t="s">
        <v>1559</v>
      </c>
      <c r="C61" s="5" t="s">
        <v>4</v>
      </c>
      <c r="D61" s="5">
        <v>96619</v>
      </c>
      <c r="E61" s="19" t="s">
        <v>85</v>
      </c>
      <c r="F61" s="12">
        <v>4.32</v>
      </c>
      <c r="G61" s="5" t="s">
        <v>5</v>
      </c>
      <c r="H61" s="7">
        <v>43.21</v>
      </c>
      <c r="I61" s="7">
        <v>43.21</v>
      </c>
      <c r="J61" s="15">
        <v>0.25</v>
      </c>
      <c r="K61" s="8">
        <f>[1]RJ!J74</f>
        <v>54.012500000000003</v>
      </c>
      <c r="L61" s="8">
        <f t="shared" si="1"/>
        <v>233.33400000000003</v>
      </c>
      <c r="M61" s="4"/>
      <c r="N61" s="5">
        <v>4</v>
      </c>
      <c r="O61" s="16" t="s">
        <v>1563</v>
      </c>
      <c r="P61" s="16">
        <v>5</v>
      </c>
      <c r="Q61" s="16" t="str">
        <f t="shared" si="2"/>
        <v>CASTELO D`´AGUA</v>
      </c>
      <c r="R61" s="6">
        <v>4.32</v>
      </c>
      <c r="S61" s="22">
        <f>[1]RJ!K74</f>
        <v>233.33400000000003</v>
      </c>
      <c r="T61" s="23">
        <f t="shared" si="5"/>
        <v>233.33400000000003</v>
      </c>
      <c r="W61" s="23">
        <f>T61-[1]RJ!K74</f>
        <v>0</v>
      </c>
      <c r="Y61" s="23"/>
    </row>
    <row r="62" spans="1:25" ht="15.6" x14ac:dyDescent="0.15">
      <c r="A62" s="5" t="s">
        <v>117</v>
      </c>
      <c r="B62" s="16" t="s">
        <v>1559</v>
      </c>
      <c r="C62" s="5" t="s">
        <v>4</v>
      </c>
      <c r="D62" s="5">
        <v>96534</v>
      </c>
      <c r="E62" s="19" t="s">
        <v>87</v>
      </c>
      <c r="F62" s="12">
        <v>17.28</v>
      </c>
      <c r="G62" s="5" t="s">
        <v>5</v>
      </c>
      <c r="H62" s="7">
        <v>94.33</v>
      </c>
      <c r="I62" s="7">
        <v>94.33</v>
      </c>
      <c r="J62" s="15">
        <v>0.25</v>
      </c>
      <c r="K62" s="8">
        <f>[1]RJ!J75</f>
        <v>117.91249999999999</v>
      </c>
      <c r="L62" s="8">
        <f t="shared" si="1"/>
        <v>2037.528</v>
      </c>
      <c r="M62" s="4"/>
      <c r="N62" s="5">
        <v>4</v>
      </c>
      <c r="O62" s="16" t="s">
        <v>1563</v>
      </c>
      <c r="P62" s="16">
        <v>5</v>
      </c>
      <c r="Q62" s="16" t="str">
        <f t="shared" si="2"/>
        <v>CASTELO D`´AGUA</v>
      </c>
      <c r="R62" s="6">
        <v>17.28</v>
      </c>
      <c r="S62" s="22">
        <f>[1]RJ!K75</f>
        <v>2037.528</v>
      </c>
      <c r="T62" s="23">
        <f t="shared" si="5"/>
        <v>2037.528</v>
      </c>
      <c r="W62" s="23">
        <f>T62-[1]RJ!K75</f>
        <v>0</v>
      </c>
    </row>
    <row r="63" spans="1:25" ht="15.6" x14ac:dyDescent="0.15">
      <c r="A63" s="5" t="s">
        <v>118</v>
      </c>
      <c r="B63" s="16" t="s">
        <v>1559</v>
      </c>
      <c r="C63" s="5" t="s">
        <v>4</v>
      </c>
      <c r="D63" s="5">
        <v>96545</v>
      </c>
      <c r="E63" s="19" t="s">
        <v>92</v>
      </c>
      <c r="F63" s="12">
        <v>45.12</v>
      </c>
      <c r="G63" s="5" t="s">
        <v>90</v>
      </c>
      <c r="H63" s="7">
        <v>17.62</v>
      </c>
      <c r="I63" s="7">
        <v>17.62</v>
      </c>
      <c r="J63" s="15">
        <v>0.25</v>
      </c>
      <c r="K63" s="8">
        <f>[1]RJ!J76</f>
        <v>22.025000000000002</v>
      </c>
      <c r="L63" s="8">
        <f t="shared" si="1"/>
        <v>993.76800000000003</v>
      </c>
      <c r="M63" s="4"/>
      <c r="N63" s="5">
        <v>4</v>
      </c>
      <c r="O63" s="16" t="s">
        <v>1563</v>
      </c>
      <c r="P63" s="16">
        <v>5</v>
      </c>
      <c r="Q63" s="16" t="str">
        <f t="shared" si="2"/>
        <v>CASTELO D`´AGUA</v>
      </c>
      <c r="R63" s="6">
        <v>45.12</v>
      </c>
      <c r="S63" s="22">
        <f>[1]RJ!K76</f>
        <v>993.76800000000003</v>
      </c>
      <c r="T63" s="23">
        <f t="shared" si="5"/>
        <v>993.76800000000003</v>
      </c>
      <c r="W63" s="23">
        <f>T63-[1]RJ!K76</f>
        <v>0</v>
      </c>
    </row>
    <row r="64" spans="1:25" ht="15.6" x14ac:dyDescent="0.15">
      <c r="A64" s="5" t="s">
        <v>119</v>
      </c>
      <c r="B64" s="16" t="s">
        <v>1559</v>
      </c>
      <c r="C64" s="5" t="s">
        <v>4</v>
      </c>
      <c r="D64" s="5">
        <v>96546</v>
      </c>
      <c r="E64" s="19" t="s">
        <v>94</v>
      </c>
      <c r="F64" s="12">
        <v>95.51</v>
      </c>
      <c r="G64" s="5" t="s">
        <v>90</v>
      </c>
      <c r="H64" s="7">
        <v>15.14</v>
      </c>
      <c r="I64" s="7">
        <v>15.14</v>
      </c>
      <c r="J64" s="15">
        <v>0.25</v>
      </c>
      <c r="K64" s="8">
        <f>[1]RJ!J77</f>
        <v>18.925000000000001</v>
      </c>
      <c r="L64" s="8">
        <f t="shared" si="1"/>
        <v>1807.5267500000002</v>
      </c>
      <c r="M64" s="4"/>
      <c r="N64" s="5">
        <v>4</v>
      </c>
      <c r="O64" s="16" t="s">
        <v>1563</v>
      </c>
      <c r="P64" s="16">
        <v>5</v>
      </c>
      <c r="Q64" s="16" t="str">
        <f t="shared" si="2"/>
        <v>CASTELO D`´AGUA</v>
      </c>
      <c r="R64" s="6">
        <v>95.51</v>
      </c>
      <c r="S64" s="22">
        <f>[1]RJ!K77</f>
        <v>1807.5267500000002</v>
      </c>
      <c r="T64" s="23">
        <f t="shared" si="5"/>
        <v>1807.5267500000002</v>
      </c>
      <c r="W64" s="23">
        <f>T64-[1]RJ!K77</f>
        <v>0</v>
      </c>
    </row>
    <row r="65" spans="1:25" ht="23.4" x14ac:dyDescent="0.15">
      <c r="A65" s="5" t="s">
        <v>120</v>
      </c>
      <c r="B65" s="16" t="s">
        <v>1559</v>
      </c>
      <c r="C65" s="5" t="s">
        <v>4</v>
      </c>
      <c r="D65" s="5">
        <v>96557</v>
      </c>
      <c r="E65" s="19" t="s">
        <v>104</v>
      </c>
      <c r="F65" s="12">
        <v>2.59</v>
      </c>
      <c r="G65" s="5" t="s">
        <v>40</v>
      </c>
      <c r="H65" s="7">
        <v>676.67</v>
      </c>
      <c r="I65" s="7">
        <v>676.67</v>
      </c>
      <c r="J65" s="15">
        <v>0.25</v>
      </c>
      <c r="K65" s="8">
        <f>[1]RJ!J78</f>
        <v>845.83749999999998</v>
      </c>
      <c r="L65" s="8">
        <f t="shared" si="1"/>
        <v>2190.7191249999996</v>
      </c>
      <c r="M65" s="4"/>
      <c r="N65" s="5">
        <v>4</v>
      </c>
      <c r="O65" s="16" t="s">
        <v>1563</v>
      </c>
      <c r="P65" s="16">
        <v>5</v>
      </c>
      <c r="Q65" s="16" t="str">
        <f t="shared" si="2"/>
        <v>CASTELO D`´AGUA</v>
      </c>
      <c r="R65" s="6">
        <v>2.59</v>
      </c>
      <c r="S65" s="22">
        <f>[1]RJ!K78</f>
        <v>2190.7191249999996</v>
      </c>
      <c r="T65" s="23">
        <f t="shared" si="5"/>
        <v>2190.7191249999996</v>
      </c>
      <c r="W65" s="23">
        <f>T65-[1]RJ!K78</f>
        <v>0</v>
      </c>
      <c r="Y65" s="23"/>
    </row>
    <row r="66" spans="1:25" x14ac:dyDescent="0.15">
      <c r="A66" s="11" t="s">
        <v>121</v>
      </c>
      <c r="B66" s="17" t="s">
        <v>1560</v>
      </c>
      <c r="C66" s="5"/>
      <c r="D66" s="1"/>
      <c r="E66" s="18" t="s">
        <v>122</v>
      </c>
      <c r="F66" s="12"/>
      <c r="G66" s="5"/>
      <c r="H66" s="7"/>
      <c r="I66" s="7"/>
      <c r="J66" s="15">
        <v>0.25</v>
      </c>
      <c r="K66" s="8">
        <f>[1]RJ!J79</f>
        <v>0</v>
      </c>
      <c r="L66" s="8">
        <f t="shared" si="1"/>
        <v>82185.079499999993</v>
      </c>
      <c r="M66" s="4"/>
      <c r="N66" s="4"/>
      <c r="O66" s="4"/>
      <c r="P66" s="16"/>
      <c r="Q66" s="16"/>
      <c r="R66" s="6"/>
      <c r="S66" s="21">
        <f>SUM(S67:S72)</f>
        <v>82185.079499999993</v>
      </c>
      <c r="W66" s="23">
        <f>T66-[1]RJ!K79</f>
        <v>0</v>
      </c>
      <c r="Y66" s="23"/>
    </row>
    <row r="67" spans="1:25" ht="15.6" x14ac:dyDescent="0.15">
      <c r="A67" s="5" t="s">
        <v>123</v>
      </c>
      <c r="B67" s="16" t="s">
        <v>1559</v>
      </c>
      <c r="C67" s="5" t="s">
        <v>4</v>
      </c>
      <c r="D67" s="5">
        <v>96619</v>
      </c>
      <c r="E67" s="19" t="s">
        <v>85</v>
      </c>
      <c r="F67" s="12">
        <v>52.67</v>
      </c>
      <c r="G67" s="5" t="s">
        <v>5</v>
      </c>
      <c r="H67" s="7">
        <v>43.21</v>
      </c>
      <c r="I67" s="7">
        <v>43.21</v>
      </c>
      <c r="J67" s="15">
        <v>0.25</v>
      </c>
      <c r="K67" s="8">
        <f>[1]RJ!J80</f>
        <v>54.012500000000003</v>
      </c>
      <c r="L67" s="8">
        <f>S67</f>
        <v>2844.8383750000003</v>
      </c>
      <c r="M67" s="4"/>
      <c r="N67" s="5">
        <v>4</v>
      </c>
      <c r="O67" s="16" t="s">
        <v>1563</v>
      </c>
      <c r="P67" s="16">
        <v>2</v>
      </c>
      <c r="Q67" s="16" t="str">
        <f t="shared" si="2"/>
        <v>QUADRA</v>
      </c>
      <c r="R67" s="6">
        <v>52.67</v>
      </c>
      <c r="S67" s="22">
        <f>[1]RJ!K80</f>
        <v>2844.8383750000003</v>
      </c>
      <c r="T67" s="23">
        <f t="shared" si="5"/>
        <v>2844.8383750000003</v>
      </c>
      <c r="W67" s="23">
        <f>T67-[1]RJ!K80</f>
        <v>0</v>
      </c>
    </row>
    <row r="68" spans="1:25" ht="15.6" x14ac:dyDescent="0.15">
      <c r="A68" s="5" t="s">
        <v>124</v>
      </c>
      <c r="B68" s="16" t="s">
        <v>1559</v>
      </c>
      <c r="C68" s="5" t="s">
        <v>4</v>
      </c>
      <c r="D68" s="5">
        <v>96534</v>
      </c>
      <c r="E68" s="19" t="s">
        <v>87</v>
      </c>
      <c r="F68" s="12">
        <v>126.91</v>
      </c>
      <c r="G68" s="5" t="s">
        <v>5</v>
      </c>
      <c r="H68" s="7">
        <v>94.33</v>
      </c>
      <c r="I68" s="7">
        <v>94.33</v>
      </c>
      <c r="J68" s="15">
        <v>0.25</v>
      </c>
      <c r="K68" s="8">
        <f>[1]RJ!J81</f>
        <v>117.91249999999999</v>
      </c>
      <c r="L68" s="8">
        <f t="shared" ref="L68:L131" si="6">S68</f>
        <v>14964.275374999999</v>
      </c>
      <c r="M68" s="4"/>
      <c r="N68" s="5">
        <v>4</v>
      </c>
      <c r="O68" s="16" t="s">
        <v>1563</v>
      </c>
      <c r="P68" s="16">
        <v>2</v>
      </c>
      <c r="Q68" s="16" t="str">
        <f t="shared" ref="Q68:Q131" si="7">VLOOKUP(P68,$U$3:$V$10,2,FALSE)</f>
        <v>QUADRA</v>
      </c>
      <c r="R68" s="6">
        <v>126.91</v>
      </c>
      <c r="S68" s="22">
        <f>[1]RJ!K81</f>
        <v>14964.275374999999</v>
      </c>
      <c r="T68" s="23">
        <f t="shared" si="5"/>
        <v>14964.275374999999</v>
      </c>
      <c r="W68" s="23">
        <f>T68-[1]RJ!K81</f>
        <v>0</v>
      </c>
    </row>
    <row r="69" spans="1:25" ht="15.6" x14ac:dyDescent="0.15">
      <c r="A69" s="5" t="s">
        <v>125</v>
      </c>
      <c r="B69" s="16" t="s">
        <v>1559</v>
      </c>
      <c r="C69" s="5" t="s">
        <v>4</v>
      </c>
      <c r="D69" s="5">
        <v>96544</v>
      </c>
      <c r="E69" s="19" t="s">
        <v>89</v>
      </c>
      <c r="F69" s="12">
        <v>349.32</v>
      </c>
      <c r="G69" s="5" t="s">
        <v>90</v>
      </c>
      <c r="H69" s="7">
        <v>20.12</v>
      </c>
      <c r="I69" s="7">
        <v>20.12</v>
      </c>
      <c r="J69" s="15">
        <v>0.25</v>
      </c>
      <c r="K69" s="8">
        <f>[1]RJ!J82</f>
        <v>25.150000000000002</v>
      </c>
      <c r="L69" s="8">
        <f t="shared" si="6"/>
        <v>8785.398000000001</v>
      </c>
      <c r="M69" s="4"/>
      <c r="N69" s="5">
        <v>4</v>
      </c>
      <c r="O69" s="16" t="s">
        <v>1563</v>
      </c>
      <c r="P69" s="16">
        <v>2</v>
      </c>
      <c r="Q69" s="16" t="str">
        <f t="shared" si="7"/>
        <v>QUADRA</v>
      </c>
      <c r="R69" s="6">
        <v>349.32</v>
      </c>
      <c r="S69" s="22">
        <f>[1]RJ!K82</f>
        <v>8785.398000000001</v>
      </c>
      <c r="T69" s="23">
        <f t="shared" si="5"/>
        <v>8785.398000000001</v>
      </c>
      <c r="W69" s="23">
        <f>T69-[1]RJ!K82</f>
        <v>0</v>
      </c>
    </row>
    <row r="70" spans="1:25" ht="15.6" x14ac:dyDescent="0.15">
      <c r="A70" s="5" t="s">
        <v>126</v>
      </c>
      <c r="B70" s="16" t="s">
        <v>1559</v>
      </c>
      <c r="C70" s="5" t="s">
        <v>4</v>
      </c>
      <c r="D70" s="5">
        <v>96545</v>
      </c>
      <c r="E70" s="19" t="s">
        <v>92</v>
      </c>
      <c r="F70" s="12">
        <v>247.84</v>
      </c>
      <c r="G70" s="5" t="s">
        <v>90</v>
      </c>
      <c r="H70" s="7">
        <v>17.62</v>
      </c>
      <c r="I70" s="7">
        <v>17.62</v>
      </c>
      <c r="J70" s="15">
        <v>0.25</v>
      </c>
      <c r="K70" s="8">
        <f>[1]RJ!J83</f>
        <v>22.025000000000002</v>
      </c>
      <c r="L70" s="8">
        <f t="shared" si="6"/>
        <v>5458.6760000000004</v>
      </c>
      <c r="M70" s="4"/>
      <c r="N70" s="5">
        <v>4</v>
      </c>
      <c r="O70" s="16" t="s">
        <v>1563</v>
      </c>
      <c r="P70" s="16">
        <v>2</v>
      </c>
      <c r="Q70" s="16" t="str">
        <f t="shared" si="7"/>
        <v>QUADRA</v>
      </c>
      <c r="R70" s="6">
        <v>247.84</v>
      </c>
      <c r="S70" s="22">
        <f>[1]RJ!K83</f>
        <v>5458.6760000000004</v>
      </c>
      <c r="T70" s="23">
        <f t="shared" si="5"/>
        <v>5458.6760000000004</v>
      </c>
      <c r="W70" s="23">
        <f>T70-[1]RJ!K83</f>
        <v>0</v>
      </c>
    </row>
    <row r="71" spans="1:25" ht="15.6" x14ac:dyDescent="0.15">
      <c r="A71" s="5" t="s">
        <v>127</v>
      </c>
      <c r="B71" s="16" t="s">
        <v>1559</v>
      </c>
      <c r="C71" s="5" t="s">
        <v>4</v>
      </c>
      <c r="D71" s="5">
        <v>96546</v>
      </c>
      <c r="E71" s="19" t="s">
        <v>94</v>
      </c>
      <c r="F71" s="12">
        <v>888.92</v>
      </c>
      <c r="G71" s="5" t="s">
        <v>90</v>
      </c>
      <c r="H71" s="7">
        <v>15.14</v>
      </c>
      <c r="I71" s="7">
        <v>15.14</v>
      </c>
      <c r="J71" s="15">
        <v>0.25</v>
      </c>
      <c r="K71" s="8">
        <f>[1]RJ!J84</f>
        <v>18.925000000000001</v>
      </c>
      <c r="L71" s="8">
        <f t="shared" si="6"/>
        <v>16822.811000000002</v>
      </c>
      <c r="M71" s="4"/>
      <c r="N71" s="5">
        <v>4</v>
      </c>
      <c r="O71" s="16" t="s">
        <v>1563</v>
      </c>
      <c r="P71" s="16">
        <v>2</v>
      </c>
      <c r="Q71" s="16" t="str">
        <f t="shared" si="7"/>
        <v>QUADRA</v>
      </c>
      <c r="R71" s="6">
        <v>888.92</v>
      </c>
      <c r="S71" s="22">
        <f>[1]RJ!K84</f>
        <v>16822.811000000002</v>
      </c>
      <c r="T71" s="23">
        <f t="shared" si="5"/>
        <v>16822.811000000002</v>
      </c>
      <c r="W71" s="23">
        <f>T71-[1]RJ!K84</f>
        <v>0</v>
      </c>
    </row>
    <row r="72" spans="1:25" ht="23.4" x14ac:dyDescent="0.15">
      <c r="A72" s="5" t="s">
        <v>128</v>
      </c>
      <c r="B72" s="16" t="s">
        <v>1559</v>
      </c>
      <c r="C72" s="5" t="s">
        <v>4</v>
      </c>
      <c r="D72" s="5">
        <v>96557</v>
      </c>
      <c r="E72" s="19" t="s">
        <v>104</v>
      </c>
      <c r="F72" s="12">
        <v>39.380000000000003</v>
      </c>
      <c r="G72" s="5" t="s">
        <v>40</v>
      </c>
      <c r="H72" s="7">
        <v>676.67</v>
      </c>
      <c r="I72" s="7">
        <v>676.67</v>
      </c>
      <c r="J72" s="15">
        <v>0.25</v>
      </c>
      <c r="K72" s="8">
        <f>[1]RJ!J85</f>
        <v>845.83749999999998</v>
      </c>
      <c r="L72" s="8">
        <f t="shared" si="6"/>
        <v>33309.080750000001</v>
      </c>
      <c r="M72" s="4"/>
      <c r="N72" s="5">
        <v>4</v>
      </c>
      <c r="O72" s="16" t="s">
        <v>1563</v>
      </c>
      <c r="P72" s="16">
        <v>2</v>
      </c>
      <c r="Q72" s="16" t="str">
        <f t="shared" si="7"/>
        <v>QUADRA</v>
      </c>
      <c r="R72" s="6">
        <v>39.380000000000003</v>
      </c>
      <c r="S72" s="22">
        <f>[1]RJ!K85</f>
        <v>33309.080750000001</v>
      </c>
      <c r="T72" s="23">
        <f t="shared" si="5"/>
        <v>33309.080750000001</v>
      </c>
      <c r="W72" s="23">
        <f>T72-[1]RJ!K85</f>
        <v>0</v>
      </c>
    </row>
    <row r="73" spans="1:25" x14ac:dyDescent="0.15">
      <c r="A73" s="11" t="s">
        <v>129</v>
      </c>
      <c r="B73" s="17" t="s">
        <v>1560</v>
      </c>
      <c r="C73" s="5"/>
      <c r="D73" s="1"/>
      <c r="E73" s="18" t="s">
        <v>130</v>
      </c>
      <c r="F73" s="12"/>
      <c r="G73" s="5"/>
      <c r="H73" s="7"/>
      <c r="I73" s="7"/>
      <c r="J73" s="15">
        <v>0.25</v>
      </c>
      <c r="K73" s="8">
        <f>[1]RJ!J86</f>
        <v>0</v>
      </c>
      <c r="L73" s="8">
        <f t="shared" si="6"/>
        <v>380899.52049999998</v>
      </c>
      <c r="M73" s="4"/>
      <c r="N73" s="4"/>
      <c r="O73" s="4"/>
      <c r="P73" s="16"/>
      <c r="Q73" s="16"/>
      <c r="R73" s="6"/>
      <c r="S73" s="21">
        <f>SUM(S74:S83)</f>
        <v>380899.52049999998</v>
      </c>
      <c r="W73" s="23">
        <f>T73-[1]RJ!K86</f>
        <v>0</v>
      </c>
      <c r="Y73" s="23"/>
    </row>
    <row r="74" spans="1:25" ht="15.6" x14ac:dyDescent="0.15">
      <c r="A74" s="5" t="s">
        <v>131</v>
      </c>
      <c r="B74" s="16" t="s">
        <v>1559</v>
      </c>
      <c r="C74" s="5" t="s">
        <v>4</v>
      </c>
      <c r="D74" s="5">
        <v>96619</v>
      </c>
      <c r="E74" s="19" t="s">
        <v>85</v>
      </c>
      <c r="F74" s="12">
        <v>254.22</v>
      </c>
      <c r="G74" s="5" t="s">
        <v>5</v>
      </c>
      <c r="H74" s="7">
        <v>43.21</v>
      </c>
      <c r="I74" s="7">
        <v>43.21</v>
      </c>
      <c r="J74" s="15">
        <v>0.25</v>
      </c>
      <c r="K74" s="8">
        <f>[1]RJ!J87</f>
        <v>54.012500000000003</v>
      </c>
      <c r="L74" s="8">
        <f t="shared" si="6"/>
        <v>13731.05775</v>
      </c>
      <c r="M74" s="4"/>
      <c r="N74" s="5">
        <v>5</v>
      </c>
      <c r="O74" s="16" t="s">
        <v>1564</v>
      </c>
      <c r="P74" s="16">
        <v>3</v>
      </c>
      <c r="Q74" s="16" t="str">
        <f t="shared" si="7"/>
        <v>EDIFICAÇÃO</v>
      </c>
      <c r="R74" s="6">
        <v>254.22</v>
      </c>
      <c r="S74" s="22">
        <f>[1]RJ!K87</f>
        <v>13731.05775</v>
      </c>
      <c r="T74" s="23">
        <f t="shared" si="5"/>
        <v>13731.05775</v>
      </c>
      <c r="W74" s="23">
        <f>T74-[1]RJ!K87</f>
        <v>0</v>
      </c>
    </row>
    <row r="75" spans="1:25" ht="23.4" x14ac:dyDescent="0.15">
      <c r="A75" s="5" t="s">
        <v>132</v>
      </c>
      <c r="B75" s="16" t="s">
        <v>1559</v>
      </c>
      <c r="C75" s="5" t="s">
        <v>4</v>
      </c>
      <c r="D75" s="5">
        <v>94968</v>
      </c>
      <c r="E75" s="19" t="s">
        <v>133</v>
      </c>
      <c r="F75" s="12">
        <v>104.55</v>
      </c>
      <c r="G75" s="5" t="s">
        <v>40</v>
      </c>
      <c r="H75" s="7">
        <v>391.32</v>
      </c>
      <c r="I75" s="7">
        <v>391.32</v>
      </c>
      <c r="J75" s="15">
        <v>0.25</v>
      </c>
      <c r="K75" s="8">
        <f>[1]RJ!J88</f>
        <v>489.15</v>
      </c>
      <c r="L75" s="8">
        <f t="shared" si="6"/>
        <v>51140.6325</v>
      </c>
      <c r="M75" s="4"/>
      <c r="N75" s="5">
        <v>5</v>
      </c>
      <c r="O75" s="16" t="s">
        <v>1564</v>
      </c>
      <c r="P75" s="16">
        <v>3</v>
      </c>
      <c r="Q75" s="16" t="str">
        <f t="shared" si="7"/>
        <v>EDIFICAÇÃO</v>
      </c>
      <c r="R75" s="6">
        <v>104.55</v>
      </c>
      <c r="S75" s="22">
        <f>[1]RJ!K88</f>
        <v>51140.6325</v>
      </c>
      <c r="T75" s="23">
        <f t="shared" si="5"/>
        <v>51140.6325</v>
      </c>
      <c r="W75" s="23">
        <f>T75-[1]RJ!K88</f>
        <v>0</v>
      </c>
    </row>
    <row r="76" spans="1:25" ht="15.6" x14ac:dyDescent="0.15">
      <c r="A76" s="5" t="s">
        <v>134</v>
      </c>
      <c r="B76" s="16" t="s">
        <v>1559</v>
      </c>
      <c r="C76" s="5" t="s">
        <v>4</v>
      </c>
      <c r="D76" s="5">
        <v>96536</v>
      </c>
      <c r="E76" s="19" t="s">
        <v>135</v>
      </c>
      <c r="F76" s="12">
        <v>1365.43</v>
      </c>
      <c r="G76" s="5" t="s">
        <v>5</v>
      </c>
      <c r="H76" s="7">
        <v>81.25</v>
      </c>
      <c r="I76" s="7">
        <v>81.25</v>
      </c>
      <c r="J76" s="15">
        <v>0.25</v>
      </c>
      <c r="K76" s="8">
        <f>[1]RJ!J89</f>
        <v>101.5625</v>
      </c>
      <c r="L76" s="8">
        <f t="shared" si="6"/>
        <v>138676.484375</v>
      </c>
      <c r="M76" s="4"/>
      <c r="N76" s="5">
        <v>5</v>
      </c>
      <c r="O76" s="16" t="s">
        <v>1564</v>
      </c>
      <c r="P76" s="16">
        <v>3</v>
      </c>
      <c r="Q76" s="16" t="str">
        <f t="shared" si="7"/>
        <v>EDIFICAÇÃO</v>
      </c>
      <c r="R76" s="6">
        <v>1365.43</v>
      </c>
      <c r="S76" s="22">
        <f>[1]RJ!K89</f>
        <v>138676.484375</v>
      </c>
      <c r="T76" s="23">
        <f t="shared" si="5"/>
        <v>138676.484375</v>
      </c>
      <c r="W76" s="23">
        <f>T76-[1]RJ!K89</f>
        <v>0</v>
      </c>
    </row>
    <row r="77" spans="1:25" ht="15.6" x14ac:dyDescent="0.15">
      <c r="A77" s="5" t="s">
        <v>136</v>
      </c>
      <c r="B77" s="16" t="s">
        <v>1559</v>
      </c>
      <c r="C77" s="5" t="s">
        <v>4</v>
      </c>
      <c r="D77" s="5">
        <v>104917</v>
      </c>
      <c r="E77" s="19" t="s">
        <v>137</v>
      </c>
      <c r="F77" s="12">
        <v>29.08</v>
      </c>
      <c r="G77" s="5" t="s">
        <v>90</v>
      </c>
      <c r="H77" s="7">
        <v>16.97</v>
      </c>
      <c r="I77" s="7">
        <v>16.97</v>
      </c>
      <c r="J77" s="15">
        <v>0.25</v>
      </c>
      <c r="K77" s="8">
        <f>[1]RJ!J90</f>
        <v>21.212499999999999</v>
      </c>
      <c r="L77" s="8">
        <f t="shared" si="6"/>
        <v>616.85949999999991</v>
      </c>
      <c r="M77" s="4"/>
      <c r="N77" s="5">
        <v>5</v>
      </c>
      <c r="O77" s="16" t="s">
        <v>1564</v>
      </c>
      <c r="P77" s="16">
        <v>3</v>
      </c>
      <c r="Q77" s="16" t="str">
        <f t="shared" si="7"/>
        <v>EDIFICAÇÃO</v>
      </c>
      <c r="R77" s="6">
        <v>29.08</v>
      </c>
      <c r="S77" s="22">
        <f>[1]RJ!K90</f>
        <v>616.85949999999991</v>
      </c>
      <c r="T77" s="23">
        <f t="shared" si="5"/>
        <v>616.85949999999991</v>
      </c>
      <c r="W77" s="23">
        <f>T77-[1]RJ!K90</f>
        <v>0</v>
      </c>
    </row>
    <row r="78" spans="1:25" ht="15.6" x14ac:dyDescent="0.15">
      <c r="A78" s="5" t="s">
        <v>138</v>
      </c>
      <c r="B78" s="16" t="s">
        <v>1559</v>
      </c>
      <c r="C78" s="5" t="s">
        <v>4</v>
      </c>
      <c r="D78" s="5">
        <v>104918</v>
      </c>
      <c r="E78" s="19" t="s">
        <v>139</v>
      </c>
      <c r="F78" s="12">
        <v>2164.4699999999998</v>
      </c>
      <c r="G78" s="5" t="s">
        <v>90</v>
      </c>
      <c r="H78" s="7">
        <v>15.32</v>
      </c>
      <c r="I78" s="7">
        <v>15.32</v>
      </c>
      <c r="J78" s="15">
        <v>0.25</v>
      </c>
      <c r="K78" s="8">
        <f>[1]RJ!J91</f>
        <v>19.149999999999999</v>
      </c>
      <c r="L78" s="8">
        <f t="shared" si="6"/>
        <v>41449.600499999993</v>
      </c>
      <c r="M78" s="4"/>
      <c r="N78" s="5">
        <v>5</v>
      </c>
      <c r="O78" s="16" t="s">
        <v>1564</v>
      </c>
      <c r="P78" s="16">
        <v>3</v>
      </c>
      <c r="Q78" s="16" t="str">
        <f t="shared" si="7"/>
        <v>EDIFICAÇÃO</v>
      </c>
      <c r="R78" s="6">
        <v>2164.4699999999998</v>
      </c>
      <c r="S78" s="22">
        <f>[1]RJ!K91</f>
        <v>41449.600499999993</v>
      </c>
      <c r="T78" s="23">
        <f t="shared" si="5"/>
        <v>41449.600499999993</v>
      </c>
      <c r="W78" s="23">
        <f>T78-[1]RJ!K91</f>
        <v>0</v>
      </c>
    </row>
    <row r="79" spans="1:25" ht="15.6" x14ac:dyDescent="0.15">
      <c r="A79" s="5" t="s">
        <v>140</v>
      </c>
      <c r="B79" s="16" t="s">
        <v>1559</v>
      </c>
      <c r="C79" s="5" t="s">
        <v>4</v>
      </c>
      <c r="D79" s="5">
        <v>104919</v>
      </c>
      <c r="E79" s="19" t="s">
        <v>141</v>
      </c>
      <c r="F79" s="12">
        <v>1012.24</v>
      </c>
      <c r="G79" s="5" t="s">
        <v>90</v>
      </c>
      <c r="H79" s="7">
        <v>13.47</v>
      </c>
      <c r="I79" s="7">
        <v>13.47</v>
      </c>
      <c r="J79" s="15">
        <v>0.25</v>
      </c>
      <c r="K79" s="8">
        <f>[1]RJ!J92</f>
        <v>16.837500000000002</v>
      </c>
      <c r="L79" s="8">
        <f t="shared" si="6"/>
        <v>17043.591000000004</v>
      </c>
      <c r="M79" s="4"/>
      <c r="N79" s="5">
        <v>5</v>
      </c>
      <c r="O79" s="16" t="s">
        <v>1564</v>
      </c>
      <c r="P79" s="16">
        <v>3</v>
      </c>
      <c r="Q79" s="16" t="str">
        <f t="shared" si="7"/>
        <v>EDIFICAÇÃO</v>
      </c>
      <c r="R79" s="6">
        <v>1012.24</v>
      </c>
      <c r="S79" s="22">
        <f>[1]RJ!K92</f>
        <v>17043.591000000004</v>
      </c>
      <c r="T79" s="23">
        <f t="shared" si="5"/>
        <v>17043.591000000004</v>
      </c>
      <c r="W79" s="23">
        <f>T79-[1]RJ!K92</f>
        <v>0</v>
      </c>
    </row>
    <row r="80" spans="1:25" ht="15.6" x14ac:dyDescent="0.15">
      <c r="A80" s="5" t="s">
        <v>142</v>
      </c>
      <c r="B80" s="16" t="s">
        <v>1559</v>
      </c>
      <c r="C80" s="5" t="s">
        <v>4</v>
      </c>
      <c r="D80" s="5">
        <v>104920</v>
      </c>
      <c r="E80" s="19" t="s">
        <v>96</v>
      </c>
      <c r="F80" s="12">
        <v>245.63</v>
      </c>
      <c r="G80" s="5" t="s">
        <v>90</v>
      </c>
      <c r="H80" s="7">
        <v>11.36</v>
      </c>
      <c r="I80" s="7">
        <v>11.36</v>
      </c>
      <c r="J80" s="15">
        <v>0.25</v>
      </c>
      <c r="K80" s="8">
        <f>[1]RJ!J93</f>
        <v>14.2</v>
      </c>
      <c r="L80" s="8">
        <f t="shared" si="6"/>
        <v>3487.9459999999999</v>
      </c>
      <c r="M80" s="4"/>
      <c r="N80" s="5">
        <v>5</v>
      </c>
      <c r="O80" s="16" t="s">
        <v>1564</v>
      </c>
      <c r="P80" s="16">
        <v>3</v>
      </c>
      <c r="Q80" s="16" t="str">
        <f t="shared" si="7"/>
        <v>EDIFICAÇÃO</v>
      </c>
      <c r="R80" s="6">
        <v>245.63</v>
      </c>
      <c r="S80" s="22">
        <f>[1]RJ!K93</f>
        <v>3487.9459999999999</v>
      </c>
      <c r="T80" s="23">
        <f t="shared" si="5"/>
        <v>3487.9459999999999</v>
      </c>
      <c r="W80" s="23">
        <f>T80-[1]RJ!K93</f>
        <v>0</v>
      </c>
    </row>
    <row r="81" spans="1:25" ht="15.6" x14ac:dyDescent="0.15">
      <c r="A81" s="5" t="s">
        <v>143</v>
      </c>
      <c r="B81" s="16" t="s">
        <v>1559</v>
      </c>
      <c r="C81" s="5" t="s">
        <v>4</v>
      </c>
      <c r="D81" s="5">
        <v>104921</v>
      </c>
      <c r="E81" s="19" t="s">
        <v>98</v>
      </c>
      <c r="F81" s="12">
        <v>7.48</v>
      </c>
      <c r="G81" s="5" t="s">
        <v>90</v>
      </c>
      <c r="H81" s="7">
        <v>10.52</v>
      </c>
      <c r="I81" s="7">
        <v>10.52</v>
      </c>
      <c r="J81" s="15">
        <v>0.25</v>
      </c>
      <c r="K81" s="8">
        <f>[1]RJ!J94</f>
        <v>13.149999999999999</v>
      </c>
      <c r="L81" s="8">
        <f t="shared" si="6"/>
        <v>98.361999999999995</v>
      </c>
      <c r="M81" s="4"/>
      <c r="N81" s="5">
        <v>5</v>
      </c>
      <c r="O81" s="16" t="s">
        <v>1564</v>
      </c>
      <c r="P81" s="16">
        <v>3</v>
      </c>
      <c r="Q81" s="16" t="str">
        <f t="shared" si="7"/>
        <v>EDIFICAÇÃO</v>
      </c>
      <c r="R81" s="6">
        <v>7.48</v>
      </c>
      <c r="S81" s="22">
        <f>[1]RJ!K94</f>
        <v>98.361999999999995</v>
      </c>
      <c r="T81" s="23">
        <f t="shared" si="5"/>
        <v>98.361999999999995</v>
      </c>
      <c r="W81" s="23">
        <f>T81-[1]RJ!K94</f>
        <v>0</v>
      </c>
    </row>
    <row r="82" spans="1:25" ht="23.4" x14ac:dyDescent="0.15">
      <c r="A82" s="5" t="s">
        <v>144</v>
      </c>
      <c r="B82" s="16" t="s">
        <v>1559</v>
      </c>
      <c r="C82" s="5" t="s">
        <v>4</v>
      </c>
      <c r="D82" s="5">
        <v>92915</v>
      </c>
      <c r="E82" s="19" t="s">
        <v>102</v>
      </c>
      <c r="F82" s="12">
        <v>1104.1500000000001</v>
      </c>
      <c r="G82" s="5" t="s">
        <v>90</v>
      </c>
      <c r="H82" s="7">
        <v>19.03</v>
      </c>
      <c r="I82" s="7">
        <v>19.03</v>
      </c>
      <c r="J82" s="15">
        <v>0.25</v>
      </c>
      <c r="K82" s="8">
        <f>[1]RJ!J95</f>
        <v>23.787500000000001</v>
      </c>
      <c r="L82" s="8">
        <f t="shared" si="6"/>
        <v>26264.968125000003</v>
      </c>
      <c r="M82" s="4"/>
      <c r="N82" s="5">
        <v>5</v>
      </c>
      <c r="O82" s="16" t="s">
        <v>1564</v>
      </c>
      <c r="P82" s="16">
        <v>3</v>
      </c>
      <c r="Q82" s="16" t="str">
        <f t="shared" si="7"/>
        <v>EDIFICAÇÃO</v>
      </c>
      <c r="R82" s="6">
        <v>1104.1500000000001</v>
      </c>
      <c r="S82" s="22">
        <f>[1]RJ!K95</f>
        <v>26264.968125000003</v>
      </c>
      <c r="T82" s="23">
        <f t="shared" si="5"/>
        <v>26264.968125000003</v>
      </c>
      <c r="W82" s="23">
        <f>T82-[1]RJ!K95</f>
        <v>0</v>
      </c>
    </row>
    <row r="83" spans="1:25" ht="23.4" x14ac:dyDescent="0.15">
      <c r="A83" s="5" t="s">
        <v>145</v>
      </c>
      <c r="B83" s="16" t="s">
        <v>1559</v>
      </c>
      <c r="C83" s="5" t="s">
        <v>4</v>
      </c>
      <c r="D83" s="5">
        <v>96557</v>
      </c>
      <c r="E83" s="19" t="s">
        <v>104</v>
      </c>
      <c r="F83" s="12">
        <v>104.5</v>
      </c>
      <c r="G83" s="5" t="s">
        <v>40</v>
      </c>
      <c r="H83" s="7">
        <v>676.67</v>
      </c>
      <c r="I83" s="7">
        <v>676.67</v>
      </c>
      <c r="J83" s="15">
        <v>0.25</v>
      </c>
      <c r="K83" s="8">
        <f>[1]RJ!J96</f>
        <v>845.83749999999998</v>
      </c>
      <c r="L83" s="8">
        <f t="shared" si="6"/>
        <v>88390.018750000003</v>
      </c>
      <c r="M83" s="4"/>
      <c r="N83" s="5">
        <v>5</v>
      </c>
      <c r="O83" s="16" t="s">
        <v>1564</v>
      </c>
      <c r="P83" s="16">
        <v>3</v>
      </c>
      <c r="Q83" s="16" t="str">
        <f t="shared" si="7"/>
        <v>EDIFICAÇÃO</v>
      </c>
      <c r="R83" s="6">
        <v>104.5</v>
      </c>
      <c r="S83" s="22">
        <f>[1]RJ!K96</f>
        <v>88390.018750000003</v>
      </c>
      <c r="T83" s="23">
        <f t="shared" si="5"/>
        <v>88390.018750000003</v>
      </c>
      <c r="W83" s="23">
        <f>T83-[1]RJ!K96</f>
        <v>0</v>
      </c>
    </row>
    <row r="84" spans="1:25" ht="15.6" x14ac:dyDescent="0.15">
      <c r="A84" s="11" t="s">
        <v>146</v>
      </c>
      <c r="B84" s="17" t="s">
        <v>1560</v>
      </c>
      <c r="C84" s="5"/>
      <c r="D84" s="1"/>
      <c r="E84" s="18" t="s">
        <v>147</v>
      </c>
      <c r="F84" s="12"/>
      <c r="G84" s="5"/>
      <c r="H84" s="7"/>
      <c r="I84" s="7"/>
      <c r="J84" s="15">
        <v>0.25</v>
      </c>
      <c r="K84" s="8">
        <f>[1]RJ!J97</f>
        <v>0</v>
      </c>
      <c r="L84" s="8">
        <f t="shared" si="6"/>
        <v>53859.764374999999</v>
      </c>
      <c r="M84" s="4"/>
      <c r="N84" s="4"/>
      <c r="O84" s="16"/>
      <c r="P84" s="16"/>
      <c r="Q84" s="16"/>
      <c r="R84" s="6"/>
      <c r="S84" s="21">
        <f>SUM(S85:S90)</f>
        <v>53859.764374999999</v>
      </c>
      <c r="W84" s="23">
        <f>T84-[1]RJ!K97</f>
        <v>0</v>
      </c>
      <c r="Y84" s="23"/>
    </row>
    <row r="85" spans="1:25" ht="15.6" x14ac:dyDescent="0.15">
      <c r="A85" s="5" t="s">
        <v>148</v>
      </c>
      <c r="B85" s="16" t="s">
        <v>1559</v>
      </c>
      <c r="C85" s="5" t="s">
        <v>4</v>
      </c>
      <c r="D85" s="5">
        <v>96619</v>
      </c>
      <c r="E85" s="19" t="s">
        <v>85</v>
      </c>
      <c r="F85" s="12">
        <v>51.41</v>
      </c>
      <c r="G85" s="5" t="s">
        <v>5</v>
      </c>
      <c r="H85" s="7">
        <v>43.21</v>
      </c>
      <c r="I85" s="7">
        <v>43.21</v>
      </c>
      <c r="J85" s="15">
        <v>0.25</v>
      </c>
      <c r="K85" s="8">
        <f>[1]RJ!J98</f>
        <v>54.012500000000003</v>
      </c>
      <c r="L85" s="8">
        <f t="shared" si="6"/>
        <v>2776.7826249999998</v>
      </c>
      <c r="M85" s="4"/>
      <c r="N85" s="5">
        <v>6</v>
      </c>
      <c r="O85" s="16" t="s">
        <v>1565</v>
      </c>
      <c r="P85" s="16">
        <v>4</v>
      </c>
      <c r="Q85" s="16" t="str">
        <f t="shared" si="7"/>
        <v>MUROS</v>
      </c>
      <c r="R85" s="6">
        <v>51.41</v>
      </c>
      <c r="S85" s="22">
        <f>[1]RJ!K98</f>
        <v>2776.7826249999998</v>
      </c>
      <c r="T85" s="23">
        <f t="shared" si="5"/>
        <v>2776.7826249999998</v>
      </c>
      <c r="W85" s="23">
        <f>T85-[1]RJ!K98</f>
        <v>0</v>
      </c>
    </row>
    <row r="86" spans="1:25" ht="23.4" x14ac:dyDescent="0.15">
      <c r="A86" s="5" t="s">
        <v>149</v>
      </c>
      <c r="B86" s="16" t="s">
        <v>1559</v>
      </c>
      <c r="C86" s="5" t="s">
        <v>4</v>
      </c>
      <c r="D86" s="5">
        <v>94968</v>
      </c>
      <c r="E86" s="19" t="s">
        <v>133</v>
      </c>
      <c r="F86" s="12">
        <v>0.56999999999999995</v>
      </c>
      <c r="G86" s="5" t="s">
        <v>40</v>
      </c>
      <c r="H86" s="7">
        <v>391.32</v>
      </c>
      <c r="I86" s="7">
        <v>391.32</v>
      </c>
      <c r="J86" s="15">
        <v>0.25</v>
      </c>
      <c r="K86" s="8">
        <f>[1]RJ!J99</f>
        <v>489.15</v>
      </c>
      <c r="L86" s="8">
        <f t="shared" si="6"/>
        <v>278.81549999999999</v>
      </c>
      <c r="M86" s="4"/>
      <c r="N86" s="5">
        <v>6</v>
      </c>
      <c r="O86" s="16" t="s">
        <v>1565</v>
      </c>
      <c r="P86" s="16">
        <v>4</v>
      </c>
      <c r="Q86" s="16" t="str">
        <f t="shared" si="7"/>
        <v>MUROS</v>
      </c>
      <c r="R86" s="6">
        <v>0.56999999999999995</v>
      </c>
      <c r="S86" s="22">
        <f>[1]RJ!K99</f>
        <v>278.81549999999999</v>
      </c>
      <c r="T86" s="23">
        <f t="shared" si="5"/>
        <v>278.81549999999999</v>
      </c>
      <c r="W86" s="23">
        <f>T86-[1]RJ!K99</f>
        <v>0</v>
      </c>
    </row>
    <row r="87" spans="1:25" ht="15.6" x14ac:dyDescent="0.15">
      <c r="A87" s="5" t="s">
        <v>150</v>
      </c>
      <c r="B87" s="16" t="s">
        <v>1559</v>
      </c>
      <c r="C87" s="5" t="s">
        <v>4</v>
      </c>
      <c r="D87" s="5">
        <v>96536</v>
      </c>
      <c r="E87" s="19" t="s">
        <v>135</v>
      </c>
      <c r="F87" s="12">
        <v>205.65</v>
      </c>
      <c r="G87" s="5" t="s">
        <v>5</v>
      </c>
      <c r="H87" s="7">
        <v>81.25</v>
      </c>
      <c r="I87" s="7">
        <v>81.25</v>
      </c>
      <c r="J87" s="15">
        <v>0.25</v>
      </c>
      <c r="K87" s="8">
        <f>[1]RJ!J100</f>
        <v>101.5625</v>
      </c>
      <c r="L87" s="8">
        <f t="shared" si="6"/>
        <v>20886.328125</v>
      </c>
      <c r="M87" s="4"/>
      <c r="N87" s="5">
        <v>6</v>
      </c>
      <c r="O87" s="16" t="s">
        <v>1565</v>
      </c>
      <c r="P87" s="16">
        <v>4</v>
      </c>
      <c r="Q87" s="16" t="str">
        <f t="shared" si="7"/>
        <v>MUROS</v>
      </c>
      <c r="R87" s="6">
        <v>205.65</v>
      </c>
      <c r="S87" s="22">
        <f>[1]RJ!K100</f>
        <v>20886.328125</v>
      </c>
      <c r="T87" s="23">
        <f t="shared" si="5"/>
        <v>20886.328125</v>
      </c>
      <c r="W87" s="23">
        <f>T87-[1]RJ!K100</f>
        <v>0</v>
      </c>
    </row>
    <row r="88" spans="1:25" ht="15.6" x14ac:dyDescent="0.15">
      <c r="A88" s="5" t="s">
        <v>151</v>
      </c>
      <c r="B88" s="16" t="s">
        <v>1559</v>
      </c>
      <c r="C88" s="5" t="s">
        <v>4</v>
      </c>
      <c r="D88" s="5">
        <v>104918</v>
      </c>
      <c r="E88" s="19" t="s">
        <v>139</v>
      </c>
      <c r="F88" s="12">
        <v>549.73</v>
      </c>
      <c r="G88" s="5" t="s">
        <v>90</v>
      </c>
      <c r="H88" s="7">
        <v>15.32</v>
      </c>
      <c r="I88" s="7">
        <v>15.32</v>
      </c>
      <c r="J88" s="15">
        <v>0.25</v>
      </c>
      <c r="K88" s="8">
        <f>[1]RJ!J101</f>
        <v>19.149999999999999</v>
      </c>
      <c r="L88" s="8">
        <f t="shared" si="6"/>
        <v>10527.3295</v>
      </c>
      <c r="M88" s="4"/>
      <c r="N88" s="5">
        <v>6</v>
      </c>
      <c r="O88" s="16" t="s">
        <v>1565</v>
      </c>
      <c r="P88" s="16">
        <v>4</v>
      </c>
      <c r="Q88" s="16" t="str">
        <f t="shared" si="7"/>
        <v>MUROS</v>
      </c>
      <c r="R88" s="6">
        <v>549.73</v>
      </c>
      <c r="S88" s="22">
        <f>[1]RJ!K101</f>
        <v>10527.3295</v>
      </c>
      <c r="T88" s="23">
        <f t="shared" si="5"/>
        <v>10527.3295</v>
      </c>
      <c r="W88" s="23">
        <f>T88-[1]RJ!K101</f>
        <v>0</v>
      </c>
    </row>
    <row r="89" spans="1:25" ht="23.4" x14ac:dyDescent="0.15">
      <c r="A89" s="5" t="s">
        <v>152</v>
      </c>
      <c r="B89" s="16" t="s">
        <v>1559</v>
      </c>
      <c r="C89" s="5" t="s">
        <v>4</v>
      </c>
      <c r="D89" s="5">
        <v>92915</v>
      </c>
      <c r="E89" s="19" t="s">
        <v>102</v>
      </c>
      <c r="F89" s="12">
        <v>266.85000000000002</v>
      </c>
      <c r="G89" s="5" t="s">
        <v>90</v>
      </c>
      <c r="H89" s="7">
        <v>19.03</v>
      </c>
      <c r="I89" s="7">
        <v>19.03</v>
      </c>
      <c r="J89" s="15">
        <v>0.25</v>
      </c>
      <c r="K89" s="8">
        <f>[1]RJ!J102</f>
        <v>23.787500000000001</v>
      </c>
      <c r="L89" s="8">
        <f t="shared" si="6"/>
        <v>6347.6943750000009</v>
      </c>
      <c r="M89" s="4"/>
      <c r="N89" s="5">
        <v>6</v>
      </c>
      <c r="O89" s="16" t="s">
        <v>1565</v>
      </c>
      <c r="P89" s="16">
        <v>4</v>
      </c>
      <c r="Q89" s="16" t="str">
        <f t="shared" si="7"/>
        <v>MUROS</v>
      </c>
      <c r="R89" s="6">
        <v>266.85000000000002</v>
      </c>
      <c r="S89" s="22">
        <f>[1]RJ!K102</f>
        <v>6347.6943750000009</v>
      </c>
      <c r="T89" s="23">
        <f t="shared" si="5"/>
        <v>6347.6943750000009</v>
      </c>
      <c r="W89" s="23">
        <f>T89-[1]RJ!K102</f>
        <v>0</v>
      </c>
    </row>
    <row r="90" spans="1:25" ht="23.4" x14ac:dyDescent="0.15">
      <c r="A90" s="5" t="s">
        <v>153</v>
      </c>
      <c r="B90" s="16" t="s">
        <v>1559</v>
      </c>
      <c r="C90" s="5" t="s">
        <v>4</v>
      </c>
      <c r="D90" s="5">
        <v>96557</v>
      </c>
      <c r="E90" s="19" t="s">
        <v>104</v>
      </c>
      <c r="F90" s="12">
        <v>15.42</v>
      </c>
      <c r="G90" s="5" t="s">
        <v>40</v>
      </c>
      <c r="H90" s="7">
        <v>676.67</v>
      </c>
      <c r="I90" s="7">
        <v>676.67</v>
      </c>
      <c r="J90" s="15">
        <v>0.25</v>
      </c>
      <c r="K90" s="8">
        <f>[1]RJ!J103</f>
        <v>845.83749999999998</v>
      </c>
      <c r="L90" s="8">
        <f t="shared" si="6"/>
        <v>13042.814249999999</v>
      </c>
      <c r="M90" s="4"/>
      <c r="N90" s="5">
        <v>6</v>
      </c>
      <c r="O90" s="16" t="s">
        <v>1565</v>
      </c>
      <c r="P90" s="16">
        <v>4</v>
      </c>
      <c r="Q90" s="16" t="str">
        <f t="shared" si="7"/>
        <v>MUROS</v>
      </c>
      <c r="R90" s="6">
        <v>15.42</v>
      </c>
      <c r="S90" s="22">
        <f>[1]RJ!K103</f>
        <v>13042.814249999999</v>
      </c>
      <c r="T90" s="23">
        <f t="shared" si="5"/>
        <v>13042.814249999999</v>
      </c>
      <c r="W90" s="23">
        <f>T90-[1]RJ!K103</f>
        <v>0</v>
      </c>
    </row>
    <row r="91" spans="1:25" ht="15.6" x14ac:dyDescent="0.15">
      <c r="A91" s="11" t="s">
        <v>154</v>
      </c>
      <c r="B91" s="17" t="s">
        <v>1560</v>
      </c>
      <c r="C91" s="5"/>
      <c r="D91" s="1"/>
      <c r="E91" s="18" t="s">
        <v>155</v>
      </c>
      <c r="F91" s="12"/>
      <c r="G91" s="5"/>
      <c r="H91" s="7"/>
      <c r="I91" s="7"/>
      <c r="J91" s="15">
        <v>0.25</v>
      </c>
      <c r="K91" s="8">
        <f>[1]RJ!J104</f>
        <v>0</v>
      </c>
      <c r="L91" s="8">
        <f t="shared" si="6"/>
        <v>12630.145124999999</v>
      </c>
      <c r="M91" s="4"/>
      <c r="N91" s="4"/>
      <c r="O91" s="4"/>
      <c r="P91" s="16"/>
      <c r="Q91" s="16"/>
      <c r="R91" s="6"/>
      <c r="S91" s="21">
        <f>SUM(S92:S99)</f>
        <v>12630.145124999999</v>
      </c>
      <c r="W91" s="23">
        <f>T91-[1]RJ!K104</f>
        <v>0</v>
      </c>
      <c r="Y91" s="23"/>
    </row>
    <row r="92" spans="1:25" ht="15.6" x14ac:dyDescent="0.15">
      <c r="A92" s="5" t="s">
        <v>156</v>
      </c>
      <c r="B92" s="16" t="s">
        <v>1559</v>
      </c>
      <c r="C92" s="5" t="s">
        <v>4</v>
      </c>
      <c r="D92" s="5">
        <v>96619</v>
      </c>
      <c r="E92" s="19" t="s">
        <v>85</v>
      </c>
      <c r="F92" s="12">
        <v>7.65</v>
      </c>
      <c r="G92" s="5" t="s">
        <v>5</v>
      </c>
      <c r="H92" s="7">
        <v>43.21</v>
      </c>
      <c r="I92" s="7">
        <v>43.21</v>
      </c>
      <c r="J92" s="15">
        <v>0.25</v>
      </c>
      <c r="K92" s="8">
        <f>[1]RJ!J105</f>
        <v>54.012500000000003</v>
      </c>
      <c r="L92" s="8">
        <f t="shared" si="6"/>
        <v>413.19562500000006</v>
      </c>
      <c r="M92" s="4"/>
      <c r="N92" s="5">
        <v>6</v>
      </c>
      <c r="O92" s="16" t="s">
        <v>1565</v>
      </c>
      <c r="P92" s="16">
        <v>5</v>
      </c>
      <c r="Q92" s="16" t="str">
        <f t="shared" si="7"/>
        <v>CASTELO D`´AGUA</v>
      </c>
      <c r="R92" s="6">
        <v>7.65</v>
      </c>
      <c r="S92" s="22">
        <f>[1]RJ!K105</f>
        <v>413.19562500000006</v>
      </c>
      <c r="T92" s="23">
        <f t="shared" si="5"/>
        <v>413.19562500000006</v>
      </c>
      <c r="W92" s="23">
        <f>T92-[1]RJ!K105</f>
        <v>0</v>
      </c>
    </row>
    <row r="93" spans="1:25" ht="15.6" x14ac:dyDescent="0.15">
      <c r="A93" s="5" t="s">
        <v>157</v>
      </c>
      <c r="B93" s="16" t="s">
        <v>1559</v>
      </c>
      <c r="C93" s="5" t="s">
        <v>4</v>
      </c>
      <c r="D93" s="5">
        <v>96536</v>
      </c>
      <c r="E93" s="19" t="s">
        <v>135</v>
      </c>
      <c r="F93" s="12">
        <v>45.89</v>
      </c>
      <c r="G93" s="5" t="s">
        <v>5</v>
      </c>
      <c r="H93" s="7">
        <v>81.25</v>
      </c>
      <c r="I93" s="7">
        <v>81.25</v>
      </c>
      <c r="J93" s="15">
        <v>0.25</v>
      </c>
      <c r="K93" s="8">
        <f>[1]RJ!J106</f>
        <v>101.5625</v>
      </c>
      <c r="L93" s="8">
        <f t="shared" si="6"/>
        <v>4660.703125</v>
      </c>
      <c r="M93" s="4"/>
      <c r="N93" s="5">
        <v>6</v>
      </c>
      <c r="O93" s="16" t="s">
        <v>1565</v>
      </c>
      <c r="P93" s="16">
        <v>5</v>
      </c>
      <c r="Q93" s="16" t="str">
        <f t="shared" si="7"/>
        <v>CASTELO D`´AGUA</v>
      </c>
      <c r="R93" s="6">
        <v>45.89</v>
      </c>
      <c r="S93" s="22">
        <f>[1]RJ!K106</f>
        <v>4660.703125</v>
      </c>
      <c r="T93" s="23">
        <f t="shared" si="5"/>
        <v>4660.703125</v>
      </c>
      <c r="W93" s="23">
        <f>T93-[1]RJ!K106</f>
        <v>0</v>
      </c>
    </row>
    <row r="94" spans="1:25" ht="15.6" x14ac:dyDescent="0.15">
      <c r="A94" s="5" t="s">
        <v>158</v>
      </c>
      <c r="B94" s="16" t="s">
        <v>1559</v>
      </c>
      <c r="C94" s="5" t="s">
        <v>4</v>
      </c>
      <c r="D94" s="5">
        <v>104917</v>
      </c>
      <c r="E94" s="19" t="s">
        <v>137</v>
      </c>
      <c r="F94" s="12">
        <v>2.92</v>
      </c>
      <c r="G94" s="5" t="s">
        <v>90</v>
      </c>
      <c r="H94" s="7">
        <v>16.97</v>
      </c>
      <c r="I94" s="7">
        <v>16.97</v>
      </c>
      <c r="J94" s="15">
        <v>0.25</v>
      </c>
      <c r="K94" s="8">
        <f>[1]RJ!J107</f>
        <v>21.212499999999999</v>
      </c>
      <c r="L94" s="8">
        <f t="shared" si="6"/>
        <v>61.940499999999993</v>
      </c>
      <c r="M94" s="4"/>
      <c r="N94" s="5">
        <v>6</v>
      </c>
      <c r="O94" s="16" t="s">
        <v>1565</v>
      </c>
      <c r="P94" s="16">
        <v>5</v>
      </c>
      <c r="Q94" s="16" t="str">
        <f t="shared" si="7"/>
        <v>CASTELO D`´AGUA</v>
      </c>
      <c r="R94" s="6">
        <v>2.92</v>
      </c>
      <c r="S94" s="22">
        <f>[1]RJ!K107</f>
        <v>61.940499999999993</v>
      </c>
      <c r="T94" s="23">
        <f t="shared" si="5"/>
        <v>61.940499999999993</v>
      </c>
      <c r="W94" s="23">
        <f>T94-[1]RJ!K107</f>
        <v>0</v>
      </c>
    </row>
    <row r="95" spans="1:25" ht="15.6" x14ac:dyDescent="0.15">
      <c r="A95" s="5" t="s">
        <v>159</v>
      </c>
      <c r="B95" s="16" t="s">
        <v>1559</v>
      </c>
      <c r="C95" s="5" t="s">
        <v>4</v>
      </c>
      <c r="D95" s="5">
        <v>104918</v>
      </c>
      <c r="E95" s="19" t="s">
        <v>139</v>
      </c>
      <c r="F95" s="12">
        <v>5.49</v>
      </c>
      <c r="G95" s="5" t="s">
        <v>90</v>
      </c>
      <c r="H95" s="7">
        <v>15.32</v>
      </c>
      <c r="I95" s="7">
        <v>15.32</v>
      </c>
      <c r="J95" s="15">
        <v>0.25</v>
      </c>
      <c r="K95" s="8">
        <f>[1]RJ!J108</f>
        <v>19.149999999999999</v>
      </c>
      <c r="L95" s="8">
        <f t="shared" si="6"/>
        <v>105.1335</v>
      </c>
      <c r="M95" s="4"/>
      <c r="N95" s="5">
        <v>6</v>
      </c>
      <c r="O95" s="16" t="s">
        <v>1565</v>
      </c>
      <c r="P95" s="16">
        <v>5</v>
      </c>
      <c r="Q95" s="16" t="str">
        <f t="shared" si="7"/>
        <v>CASTELO D`´AGUA</v>
      </c>
      <c r="R95" s="6">
        <v>5.49</v>
      </c>
      <c r="S95" s="22">
        <f>[1]RJ!K108</f>
        <v>105.1335</v>
      </c>
      <c r="T95" s="23">
        <f t="shared" si="5"/>
        <v>105.1335</v>
      </c>
      <c r="W95" s="23">
        <f>T95-[1]RJ!K108</f>
        <v>0</v>
      </c>
    </row>
    <row r="96" spans="1:25" ht="15.6" x14ac:dyDescent="0.15">
      <c r="A96" s="5" t="s">
        <v>160</v>
      </c>
      <c r="B96" s="16" t="s">
        <v>1559</v>
      </c>
      <c r="C96" s="5" t="s">
        <v>4</v>
      </c>
      <c r="D96" s="5">
        <v>104919</v>
      </c>
      <c r="E96" s="19" t="s">
        <v>141</v>
      </c>
      <c r="F96" s="12">
        <v>132.28</v>
      </c>
      <c r="G96" s="5" t="s">
        <v>90</v>
      </c>
      <c r="H96" s="7">
        <v>13.47</v>
      </c>
      <c r="I96" s="7">
        <v>13.47</v>
      </c>
      <c r="J96" s="15">
        <v>0.25</v>
      </c>
      <c r="K96" s="8">
        <f>[1]RJ!J109</f>
        <v>16.837500000000002</v>
      </c>
      <c r="L96" s="8">
        <f t="shared" si="6"/>
        <v>2227.2645000000002</v>
      </c>
      <c r="M96" s="4"/>
      <c r="N96" s="5">
        <v>6</v>
      </c>
      <c r="O96" s="16" t="s">
        <v>1565</v>
      </c>
      <c r="P96" s="16">
        <v>5</v>
      </c>
      <c r="Q96" s="16" t="str">
        <f t="shared" si="7"/>
        <v>CASTELO D`´AGUA</v>
      </c>
      <c r="R96" s="6">
        <v>132.28</v>
      </c>
      <c r="S96" s="22">
        <f>[1]RJ!K109</f>
        <v>2227.2645000000002</v>
      </c>
      <c r="T96" s="23">
        <f t="shared" si="5"/>
        <v>2227.2645000000002</v>
      </c>
      <c r="W96" s="23">
        <f>T96-[1]RJ!K109</f>
        <v>0</v>
      </c>
    </row>
    <row r="97" spans="1:25" ht="15.6" x14ac:dyDescent="0.15">
      <c r="A97" s="5" t="s">
        <v>161</v>
      </c>
      <c r="B97" s="16" t="s">
        <v>1559</v>
      </c>
      <c r="C97" s="5" t="s">
        <v>4</v>
      </c>
      <c r="D97" s="5">
        <v>104920</v>
      </c>
      <c r="E97" s="19" t="s">
        <v>96</v>
      </c>
      <c r="F97" s="12">
        <v>22.53</v>
      </c>
      <c r="G97" s="5" t="s">
        <v>90</v>
      </c>
      <c r="H97" s="7">
        <v>11.36</v>
      </c>
      <c r="I97" s="7">
        <v>11.36</v>
      </c>
      <c r="J97" s="15">
        <v>0.25</v>
      </c>
      <c r="K97" s="8">
        <f>[1]RJ!J110</f>
        <v>14.2</v>
      </c>
      <c r="L97" s="8">
        <f t="shared" si="6"/>
        <v>319.92599999999999</v>
      </c>
      <c r="M97" s="4"/>
      <c r="N97" s="5">
        <v>6</v>
      </c>
      <c r="O97" s="16" t="s">
        <v>1565</v>
      </c>
      <c r="P97" s="16">
        <v>5</v>
      </c>
      <c r="Q97" s="16" t="str">
        <f t="shared" si="7"/>
        <v>CASTELO D`´AGUA</v>
      </c>
      <c r="R97" s="6">
        <v>22.53</v>
      </c>
      <c r="S97" s="22">
        <f>[1]RJ!K110</f>
        <v>319.92599999999999</v>
      </c>
      <c r="T97" s="23">
        <f t="shared" si="5"/>
        <v>319.92599999999999</v>
      </c>
      <c r="W97" s="23">
        <f>T97-[1]RJ!K110</f>
        <v>0</v>
      </c>
    </row>
    <row r="98" spans="1:25" ht="23.4" x14ac:dyDescent="0.15">
      <c r="A98" s="5" t="s">
        <v>162</v>
      </c>
      <c r="B98" s="16" t="s">
        <v>1559</v>
      </c>
      <c r="C98" s="5" t="s">
        <v>4</v>
      </c>
      <c r="D98" s="5">
        <v>92915</v>
      </c>
      <c r="E98" s="19" t="s">
        <v>102</v>
      </c>
      <c r="F98" s="12">
        <v>40.340000000000003</v>
      </c>
      <c r="G98" s="5" t="s">
        <v>90</v>
      </c>
      <c r="H98" s="7">
        <v>19.03</v>
      </c>
      <c r="I98" s="7">
        <v>19.03</v>
      </c>
      <c r="J98" s="15">
        <v>0.25</v>
      </c>
      <c r="K98" s="8">
        <f>[1]RJ!J111</f>
        <v>23.787500000000001</v>
      </c>
      <c r="L98" s="8">
        <f t="shared" si="6"/>
        <v>959.58775000000014</v>
      </c>
      <c r="M98" s="4"/>
      <c r="N98" s="5">
        <v>6</v>
      </c>
      <c r="O98" s="16" t="s">
        <v>1565</v>
      </c>
      <c r="P98" s="16">
        <v>5</v>
      </c>
      <c r="Q98" s="16" t="str">
        <f t="shared" si="7"/>
        <v>CASTELO D`´AGUA</v>
      </c>
      <c r="R98" s="6">
        <v>40.340000000000003</v>
      </c>
      <c r="S98" s="22">
        <f>[1]RJ!K111</f>
        <v>959.58775000000014</v>
      </c>
      <c r="T98" s="23">
        <f t="shared" si="5"/>
        <v>959.58775000000014</v>
      </c>
      <c r="W98" s="23">
        <f>T98-[1]RJ!K111</f>
        <v>0</v>
      </c>
    </row>
    <row r="99" spans="1:25" ht="23.4" x14ac:dyDescent="0.15">
      <c r="A99" s="5" t="s">
        <v>163</v>
      </c>
      <c r="B99" s="16" t="s">
        <v>1559</v>
      </c>
      <c r="C99" s="5" t="s">
        <v>4</v>
      </c>
      <c r="D99" s="5">
        <v>96557</v>
      </c>
      <c r="E99" s="19" t="s">
        <v>104</v>
      </c>
      <c r="F99" s="12">
        <v>4.59</v>
      </c>
      <c r="G99" s="5" t="s">
        <v>40</v>
      </c>
      <c r="H99" s="7">
        <v>676.67</v>
      </c>
      <c r="I99" s="7">
        <v>676.67</v>
      </c>
      <c r="J99" s="15">
        <v>0.25</v>
      </c>
      <c r="K99" s="8">
        <f>[1]RJ!J112</f>
        <v>845.83749999999998</v>
      </c>
      <c r="L99" s="8">
        <f t="shared" si="6"/>
        <v>3882.3941249999998</v>
      </c>
      <c r="M99" s="4"/>
      <c r="N99" s="5">
        <v>6</v>
      </c>
      <c r="O99" s="16" t="s">
        <v>1565</v>
      </c>
      <c r="P99" s="16">
        <v>5</v>
      </c>
      <c r="Q99" s="16" t="str">
        <f t="shared" si="7"/>
        <v>CASTELO D`´AGUA</v>
      </c>
      <c r="R99" s="6">
        <v>4.59</v>
      </c>
      <c r="S99" s="22">
        <f>[1]RJ!K112</f>
        <v>3882.3941249999998</v>
      </c>
      <c r="T99" s="23">
        <f t="shared" si="5"/>
        <v>3882.3941249999998</v>
      </c>
      <c r="W99" s="23">
        <f>T99-[1]RJ!K112</f>
        <v>0</v>
      </c>
    </row>
    <row r="100" spans="1:25" x14ac:dyDescent="0.15">
      <c r="A100" s="11" t="s">
        <v>164</v>
      </c>
      <c r="B100" s="17" t="s">
        <v>1560</v>
      </c>
      <c r="C100" s="5"/>
      <c r="D100" s="1"/>
      <c r="E100" s="18" t="s">
        <v>165</v>
      </c>
      <c r="F100" s="12"/>
      <c r="G100" s="5"/>
      <c r="H100" s="7"/>
      <c r="I100" s="7"/>
      <c r="J100" s="15">
        <v>0.25</v>
      </c>
      <c r="K100" s="8">
        <f>[1]RJ!J113</f>
        <v>0</v>
      </c>
      <c r="L100" s="8">
        <f t="shared" si="6"/>
        <v>13419.125875000002</v>
      </c>
      <c r="M100" s="4"/>
      <c r="N100" s="4"/>
      <c r="O100" s="4"/>
      <c r="P100" s="16"/>
      <c r="Q100" s="16"/>
      <c r="R100" s="6"/>
      <c r="S100" s="21">
        <f>SUM(S101:S103)</f>
        <v>13419.125875000002</v>
      </c>
      <c r="W100" s="23">
        <f>T100-[1]RJ!K113</f>
        <v>0</v>
      </c>
      <c r="Y100" s="23"/>
    </row>
    <row r="101" spans="1:25" ht="23.4" x14ac:dyDescent="0.15">
      <c r="A101" s="5" t="s">
        <v>166</v>
      </c>
      <c r="B101" s="16" t="s">
        <v>1559</v>
      </c>
      <c r="C101" s="5" t="s">
        <v>4</v>
      </c>
      <c r="D101" s="5">
        <v>97086</v>
      </c>
      <c r="E101" s="19" t="s">
        <v>167</v>
      </c>
      <c r="F101" s="12">
        <v>25.01</v>
      </c>
      <c r="G101" s="5" t="s">
        <v>5</v>
      </c>
      <c r="H101" s="7">
        <v>174.12</v>
      </c>
      <c r="I101" s="7">
        <v>174.12</v>
      </c>
      <c r="J101" s="15">
        <v>0.25</v>
      </c>
      <c r="K101" s="8">
        <f>[1]RJ!J114</f>
        <v>217.65</v>
      </c>
      <c r="L101" s="8">
        <f t="shared" si="6"/>
        <v>5443.4265000000005</v>
      </c>
      <c r="M101" s="4"/>
      <c r="N101" s="5">
        <v>6</v>
      </c>
      <c r="O101" s="16" t="s">
        <v>1565</v>
      </c>
      <c r="P101" s="16">
        <v>5</v>
      </c>
      <c r="Q101" s="16" t="str">
        <f t="shared" si="7"/>
        <v>CASTELO D`´AGUA</v>
      </c>
      <c r="R101" s="6">
        <v>25.01</v>
      </c>
      <c r="S101" s="22">
        <f>[1]RJ!K114</f>
        <v>5443.4265000000005</v>
      </c>
      <c r="T101" s="23">
        <f t="shared" si="5"/>
        <v>5443.4265000000005</v>
      </c>
      <c r="W101" s="23">
        <f>T101-[1]RJ!K114</f>
        <v>0</v>
      </c>
    </row>
    <row r="102" spans="1:25" ht="15.6" x14ac:dyDescent="0.15">
      <c r="A102" s="5" t="s">
        <v>168</v>
      </c>
      <c r="B102" s="16" t="s">
        <v>1559</v>
      </c>
      <c r="C102" s="5" t="s">
        <v>4</v>
      </c>
      <c r="D102" s="5">
        <v>96545</v>
      </c>
      <c r="E102" s="19" t="s">
        <v>92</v>
      </c>
      <c r="F102" s="12">
        <v>266.49</v>
      </c>
      <c r="G102" s="5" t="s">
        <v>90</v>
      </c>
      <c r="H102" s="7">
        <v>17.62</v>
      </c>
      <c r="I102" s="7">
        <v>17.62</v>
      </c>
      <c r="J102" s="15">
        <v>0.25</v>
      </c>
      <c r="K102" s="8">
        <f>[1]RJ!J115</f>
        <v>22.025000000000002</v>
      </c>
      <c r="L102" s="8">
        <f t="shared" si="6"/>
        <v>5869.442250000001</v>
      </c>
      <c r="M102" s="4"/>
      <c r="N102" s="5">
        <v>6</v>
      </c>
      <c r="O102" s="16" t="s">
        <v>1565</v>
      </c>
      <c r="P102" s="16">
        <v>5</v>
      </c>
      <c r="Q102" s="16" t="str">
        <f t="shared" si="7"/>
        <v>CASTELO D`´AGUA</v>
      </c>
      <c r="R102" s="6">
        <v>266.49</v>
      </c>
      <c r="S102" s="22">
        <f>[1]RJ!K115</f>
        <v>5869.442250000001</v>
      </c>
      <c r="T102" s="23">
        <f t="shared" si="5"/>
        <v>5869.442250000001</v>
      </c>
      <c r="W102" s="23">
        <f>T102-[1]RJ!K115</f>
        <v>0</v>
      </c>
    </row>
    <row r="103" spans="1:25" ht="15.6" x14ac:dyDescent="0.15">
      <c r="A103" s="5" t="s">
        <v>169</v>
      </c>
      <c r="B103" s="16" t="s">
        <v>1559</v>
      </c>
      <c r="C103" s="5" t="s">
        <v>4</v>
      </c>
      <c r="D103" s="5">
        <v>97096</v>
      </c>
      <c r="E103" s="19" t="s">
        <v>170</v>
      </c>
      <c r="F103" s="12">
        <v>2.87</v>
      </c>
      <c r="G103" s="5" t="s">
        <v>40</v>
      </c>
      <c r="H103" s="7">
        <v>587.11</v>
      </c>
      <c r="I103" s="7">
        <v>587.11</v>
      </c>
      <c r="J103" s="15">
        <v>0.25</v>
      </c>
      <c r="K103" s="8">
        <f>[1]RJ!J116</f>
        <v>733.88750000000005</v>
      </c>
      <c r="L103" s="8">
        <f t="shared" si="6"/>
        <v>2106.2571250000001</v>
      </c>
      <c r="M103" s="4"/>
      <c r="N103" s="5">
        <v>6</v>
      </c>
      <c r="O103" s="16" t="s">
        <v>1565</v>
      </c>
      <c r="P103" s="16">
        <v>5</v>
      </c>
      <c r="Q103" s="16" t="str">
        <f t="shared" si="7"/>
        <v>CASTELO D`´AGUA</v>
      </c>
      <c r="R103" s="6">
        <v>2.87</v>
      </c>
      <c r="S103" s="22">
        <f>[1]RJ!K116</f>
        <v>2106.2571250000001</v>
      </c>
      <c r="T103" s="23">
        <f t="shared" ref="T103:T109" si="8">S103</f>
        <v>2106.2571250000001</v>
      </c>
      <c r="W103" s="23">
        <f>T103-[1]RJ!K116</f>
        <v>0</v>
      </c>
    </row>
    <row r="104" spans="1:25" ht="15.6" x14ac:dyDescent="0.15">
      <c r="A104" s="11" t="s">
        <v>171</v>
      </c>
      <c r="B104" s="17" t="s">
        <v>1560</v>
      </c>
      <c r="C104" s="5"/>
      <c r="D104" s="1"/>
      <c r="E104" s="18" t="s">
        <v>172</v>
      </c>
      <c r="F104" s="12"/>
      <c r="G104" s="5"/>
      <c r="H104" s="7"/>
      <c r="I104" s="7"/>
      <c r="J104" s="15">
        <v>0.25</v>
      </c>
      <c r="K104" s="8">
        <f>[1]RJ!J117</f>
        <v>0</v>
      </c>
      <c r="L104" s="8">
        <f t="shared" si="6"/>
        <v>2660.2259999999997</v>
      </c>
      <c r="M104" s="4"/>
      <c r="N104" s="4"/>
      <c r="O104" s="4"/>
      <c r="P104" s="16"/>
      <c r="Q104" s="16"/>
      <c r="R104" s="6"/>
      <c r="S104" s="21">
        <f>SUM(S105:S109)</f>
        <v>2660.2259999999997</v>
      </c>
      <c r="W104" s="23">
        <f>T104-[1]RJ!K117</f>
        <v>0</v>
      </c>
      <c r="Y104" s="23"/>
    </row>
    <row r="105" spans="1:25" ht="15.6" x14ac:dyDescent="0.15">
      <c r="A105" s="5" t="s">
        <v>173</v>
      </c>
      <c r="B105" s="16" t="s">
        <v>1559</v>
      </c>
      <c r="C105" s="5" t="s">
        <v>4</v>
      </c>
      <c r="D105" s="5">
        <v>96619</v>
      </c>
      <c r="E105" s="19" t="s">
        <v>85</v>
      </c>
      <c r="F105" s="12">
        <v>1.6</v>
      </c>
      <c r="G105" s="5" t="s">
        <v>5</v>
      </c>
      <c r="H105" s="7">
        <v>43.21</v>
      </c>
      <c r="I105" s="7">
        <v>43.21</v>
      </c>
      <c r="J105" s="15">
        <v>0.25</v>
      </c>
      <c r="K105" s="8">
        <f>[1]RJ!J118</f>
        <v>54.012500000000003</v>
      </c>
      <c r="L105" s="8">
        <f t="shared" si="6"/>
        <v>86.420000000000016</v>
      </c>
      <c r="M105" s="4"/>
      <c r="N105" s="5">
        <v>6</v>
      </c>
      <c r="O105" s="16" t="s">
        <v>1565</v>
      </c>
      <c r="P105" s="16">
        <v>2</v>
      </c>
      <c r="Q105" s="16" t="str">
        <f t="shared" si="7"/>
        <v>QUADRA</v>
      </c>
      <c r="R105" s="6">
        <v>1.6</v>
      </c>
      <c r="S105" s="22">
        <f>[1]RJ!K118</f>
        <v>86.420000000000016</v>
      </c>
      <c r="T105" s="23">
        <f t="shared" si="8"/>
        <v>86.420000000000016</v>
      </c>
      <c r="W105" s="23">
        <f>T105-[1]RJ!K118</f>
        <v>0</v>
      </c>
    </row>
    <row r="106" spans="1:25" ht="15.6" x14ac:dyDescent="0.15">
      <c r="A106" s="5" t="s">
        <v>174</v>
      </c>
      <c r="B106" s="16" t="s">
        <v>1559</v>
      </c>
      <c r="C106" s="5" t="s">
        <v>4</v>
      </c>
      <c r="D106" s="5">
        <v>96534</v>
      </c>
      <c r="E106" s="19" t="s">
        <v>87</v>
      </c>
      <c r="F106" s="12">
        <v>9.6</v>
      </c>
      <c r="G106" s="5" t="s">
        <v>5</v>
      </c>
      <c r="H106" s="7">
        <v>94.33</v>
      </c>
      <c r="I106" s="7">
        <v>94.33</v>
      </c>
      <c r="J106" s="15">
        <v>0.25</v>
      </c>
      <c r="K106" s="8">
        <f>[1]RJ!J119</f>
        <v>117.91249999999999</v>
      </c>
      <c r="L106" s="8">
        <f t="shared" si="6"/>
        <v>1131.9599999999998</v>
      </c>
      <c r="M106" s="4"/>
      <c r="N106" s="5">
        <v>6</v>
      </c>
      <c r="O106" s="16" t="s">
        <v>1565</v>
      </c>
      <c r="P106" s="16">
        <v>2</v>
      </c>
      <c r="Q106" s="16" t="str">
        <f t="shared" si="7"/>
        <v>QUADRA</v>
      </c>
      <c r="R106" s="6">
        <v>9.6</v>
      </c>
      <c r="S106" s="22">
        <f>[1]RJ!K119</f>
        <v>1131.9599999999998</v>
      </c>
      <c r="T106" s="23">
        <f t="shared" si="8"/>
        <v>1131.9599999999998</v>
      </c>
      <c r="W106" s="23">
        <f>T106-[1]RJ!K119</f>
        <v>0</v>
      </c>
    </row>
    <row r="107" spans="1:25" ht="15.6" x14ac:dyDescent="0.15">
      <c r="A107" s="5" t="s">
        <v>175</v>
      </c>
      <c r="B107" s="16" t="s">
        <v>1559</v>
      </c>
      <c r="C107" s="5" t="s">
        <v>4</v>
      </c>
      <c r="D107" s="5">
        <v>104919</v>
      </c>
      <c r="E107" s="19" t="s">
        <v>141</v>
      </c>
      <c r="F107" s="12">
        <v>22.46</v>
      </c>
      <c r="G107" s="5" t="s">
        <v>90</v>
      </c>
      <c r="H107" s="7">
        <v>13.47</v>
      </c>
      <c r="I107" s="7">
        <v>13.47</v>
      </c>
      <c r="J107" s="15">
        <v>0.25</v>
      </c>
      <c r="K107" s="8">
        <f>[1]RJ!J120</f>
        <v>16.837500000000002</v>
      </c>
      <c r="L107" s="8">
        <f t="shared" si="6"/>
        <v>378.17025000000007</v>
      </c>
      <c r="M107" s="4"/>
      <c r="N107" s="5">
        <v>6</v>
      </c>
      <c r="O107" s="16" t="s">
        <v>1565</v>
      </c>
      <c r="P107" s="16">
        <v>2</v>
      </c>
      <c r="Q107" s="16" t="str">
        <f t="shared" si="7"/>
        <v>QUADRA</v>
      </c>
      <c r="R107" s="6">
        <v>22.46</v>
      </c>
      <c r="S107" s="22">
        <f>[1]RJ!K120</f>
        <v>378.17025000000007</v>
      </c>
      <c r="T107" s="23">
        <f t="shared" si="8"/>
        <v>378.17025000000007</v>
      </c>
      <c r="W107" s="23">
        <f>T107-[1]RJ!K120</f>
        <v>0</v>
      </c>
    </row>
    <row r="108" spans="1:25" ht="23.4" x14ac:dyDescent="0.15">
      <c r="A108" s="5" t="s">
        <v>176</v>
      </c>
      <c r="B108" s="16" t="s">
        <v>1559</v>
      </c>
      <c r="C108" s="5" t="s">
        <v>4</v>
      </c>
      <c r="D108" s="5">
        <v>92915</v>
      </c>
      <c r="E108" s="19" t="s">
        <v>102</v>
      </c>
      <c r="F108" s="12">
        <v>10.58</v>
      </c>
      <c r="G108" s="5" t="s">
        <v>90</v>
      </c>
      <c r="H108" s="7">
        <v>19.03</v>
      </c>
      <c r="I108" s="7">
        <v>19.03</v>
      </c>
      <c r="J108" s="15">
        <v>0.25</v>
      </c>
      <c r="K108" s="8">
        <f>[1]RJ!J121</f>
        <v>23.787500000000001</v>
      </c>
      <c r="L108" s="8">
        <f t="shared" si="6"/>
        <v>251.67175</v>
      </c>
      <c r="M108" s="4"/>
      <c r="N108" s="5">
        <v>6</v>
      </c>
      <c r="O108" s="16" t="s">
        <v>1565</v>
      </c>
      <c r="P108" s="16">
        <v>2</v>
      </c>
      <c r="Q108" s="16" t="str">
        <f t="shared" si="7"/>
        <v>QUADRA</v>
      </c>
      <c r="R108" s="6">
        <v>10.58</v>
      </c>
      <c r="S108" s="22">
        <f>[1]RJ!K121</f>
        <v>251.67175</v>
      </c>
      <c r="T108" s="23">
        <f t="shared" si="8"/>
        <v>251.67175</v>
      </c>
      <c r="W108" s="23">
        <f>T108-[1]RJ!K121</f>
        <v>0</v>
      </c>
    </row>
    <row r="109" spans="1:25" ht="23.4" x14ac:dyDescent="0.15">
      <c r="A109" s="5" t="s">
        <v>177</v>
      </c>
      <c r="B109" s="16" t="s">
        <v>1559</v>
      </c>
      <c r="C109" s="5" t="s">
        <v>4</v>
      </c>
      <c r="D109" s="5">
        <v>96557</v>
      </c>
      <c r="E109" s="19" t="s">
        <v>104</v>
      </c>
      <c r="F109" s="12">
        <v>0.96</v>
      </c>
      <c r="G109" s="5" t="s">
        <v>40</v>
      </c>
      <c r="H109" s="7">
        <v>676.67</v>
      </c>
      <c r="I109" s="7">
        <v>676.67</v>
      </c>
      <c r="J109" s="15">
        <v>0.25</v>
      </c>
      <c r="K109" s="8">
        <f>[1]RJ!J122</f>
        <v>845.83749999999998</v>
      </c>
      <c r="L109" s="8">
        <f t="shared" si="6"/>
        <v>812.00399999999991</v>
      </c>
      <c r="M109" s="4"/>
      <c r="N109" s="5">
        <v>6</v>
      </c>
      <c r="O109" s="16" t="s">
        <v>1565</v>
      </c>
      <c r="P109" s="16">
        <v>2</v>
      </c>
      <c r="Q109" s="16" t="str">
        <f t="shared" si="7"/>
        <v>QUADRA</v>
      </c>
      <c r="R109" s="6">
        <v>0.96</v>
      </c>
      <c r="S109" s="22">
        <f>[1]RJ!K122</f>
        <v>812.00399999999991</v>
      </c>
      <c r="T109" s="23">
        <f t="shared" si="8"/>
        <v>812.00399999999991</v>
      </c>
      <c r="W109" s="23">
        <f>T109-[1]RJ!K122</f>
        <v>0</v>
      </c>
    </row>
    <row r="110" spans="1:25" x14ac:dyDescent="0.15">
      <c r="A110" s="11" t="s">
        <v>178</v>
      </c>
      <c r="B110" s="17" t="s">
        <v>1560</v>
      </c>
      <c r="C110" s="5"/>
      <c r="D110" s="5"/>
      <c r="E110" s="18" t="s">
        <v>179</v>
      </c>
      <c r="F110" s="12"/>
      <c r="G110" s="5"/>
      <c r="H110" s="7"/>
      <c r="I110" s="7"/>
      <c r="J110" s="15">
        <v>0.25</v>
      </c>
      <c r="K110" s="8">
        <f>[1]RJ!J123</f>
        <v>0</v>
      </c>
      <c r="L110" s="8">
        <f t="shared" si="6"/>
        <v>2626423.6821249998</v>
      </c>
      <c r="M110" s="4"/>
      <c r="N110" s="4"/>
      <c r="O110" s="4"/>
      <c r="P110" s="16"/>
      <c r="Q110" s="16"/>
      <c r="R110" s="6"/>
      <c r="S110" s="21">
        <f>S111+S120+S125+S130+S141+S148+S150+S156+S161+S165+S169</f>
        <v>2626423.6821249998</v>
      </c>
      <c r="W110" s="23">
        <f>T110-[1]RJ!K123</f>
        <v>0</v>
      </c>
    </row>
    <row r="111" spans="1:25" x14ac:dyDescent="0.15">
      <c r="A111" s="11" t="s">
        <v>180</v>
      </c>
      <c r="B111" s="17" t="s">
        <v>1560</v>
      </c>
      <c r="C111" s="5"/>
      <c r="D111" s="5"/>
      <c r="E111" s="18" t="s">
        <v>181</v>
      </c>
      <c r="F111" s="12"/>
      <c r="G111" s="5"/>
      <c r="H111" s="7"/>
      <c r="I111" s="7"/>
      <c r="J111" s="15">
        <v>0.25</v>
      </c>
      <c r="K111" s="8">
        <f>[1]RJ!J124</f>
        <v>0</v>
      </c>
      <c r="L111" s="8">
        <f t="shared" si="6"/>
        <v>310913.04549999995</v>
      </c>
      <c r="M111" s="4"/>
      <c r="N111" s="4"/>
      <c r="O111" s="4"/>
      <c r="P111" s="16"/>
      <c r="Q111" s="16"/>
      <c r="R111" s="6"/>
      <c r="S111" s="21">
        <f>SUM(S112:S119)</f>
        <v>310913.04549999995</v>
      </c>
      <c r="W111" s="23">
        <f>T111-[1]RJ!K124</f>
        <v>0</v>
      </c>
      <c r="Y111" s="23"/>
    </row>
    <row r="112" spans="1:25" ht="23.4" x14ac:dyDescent="0.15">
      <c r="A112" s="5" t="s">
        <v>182</v>
      </c>
      <c r="B112" s="16" t="s">
        <v>1559</v>
      </c>
      <c r="C112" s="5" t="s">
        <v>4</v>
      </c>
      <c r="D112" s="5">
        <v>92443</v>
      </c>
      <c r="E112" s="19" t="s">
        <v>183</v>
      </c>
      <c r="F112" s="12">
        <v>1359.77</v>
      </c>
      <c r="G112" s="5" t="s">
        <v>5</v>
      </c>
      <c r="H112" s="7">
        <v>62.66</v>
      </c>
      <c r="I112" s="7">
        <v>62.66</v>
      </c>
      <c r="J112" s="15">
        <v>0.25</v>
      </c>
      <c r="K112" s="8">
        <f>[1]RJ!J125</f>
        <v>78.324999999999989</v>
      </c>
      <c r="L112" s="8">
        <f t="shared" si="6"/>
        <v>106503.98524999998</v>
      </c>
      <c r="M112" s="4"/>
      <c r="N112" s="5">
        <v>7</v>
      </c>
      <c r="O112" s="16" t="s">
        <v>179</v>
      </c>
      <c r="P112" s="16">
        <v>3</v>
      </c>
      <c r="Q112" s="16" t="str">
        <f t="shared" si="7"/>
        <v>EDIFICAÇÃO</v>
      </c>
      <c r="R112" s="6">
        <v>1359.77</v>
      </c>
      <c r="S112" s="22">
        <f>[1]RJ!K125</f>
        <v>106503.98524999998</v>
      </c>
      <c r="T112" s="23">
        <f t="shared" ref="T112:T170" si="9">S112</f>
        <v>106503.98524999998</v>
      </c>
      <c r="W112" s="23">
        <f>T112-[1]RJ!K125</f>
        <v>0</v>
      </c>
    </row>
    <row r="113" spans="1:25" ht="15.6" x14ac:dyDescent="0.15">
      <c r="A113" s="5" t="s">
        <v>184</v>
      </c>
      <c r="B113" s="16" t="s">
        <v>1559</v>
      </c>
      <c r="C113" s="5" t="s">
        <v>4</v>
      </c>
      <c r="D113" s="5">
        <v>92760</v>
      </c>
      <c r="E113" s="19" t="s">
        <v>185</v>
      </c>
      <c r="F113" s="12">
        <v>22.25</v>
      </c>
      <c r="G113" s="5" t="s">
        <v>90</v>
      </c>
      <c r="H113" s="7">
        <v>14.05</v>
      </c>
      <c r="I113" s="7">
        <v>14.05</v>
      </c>
      <c r="J113" s="15">
        <v>0.25</v>
      </c>
      <c r="K113" s="8">
        <f>[1]RJ!J126</f>
        <v>17.5625</v>
      </c>
      <c r="L113" s="8">
        <f t="shared" si="6"/>
        <v>390.765625</v>
      </c>
      <c r="M113" s="4"/>
      <c r="N113" s="5">
        <v>7</v>
      </c>
      <c r="O113" s="16" t="s">
        <v>179</v>
      </c>
      <c r="P113" s="16">
        <v>3</v>
      </c>
      <c r="Q113" s="16" t="str">
        <f t="shared" si="7"/>
        <v>EDIFICAÇÃO</v>
      </c>
      <c r="R113" s="6">
        <v>22.25</v>
      </c>
      <c r="S113" s="22">
        <f>[1]RJ!K126</f>
        <v>390.765625</v>
      </c>
      <c r="T113" s="23">
        <f t="shared" si="9"/>
        <v>390.765625</v>
      </c>
      <c r="W113" s="23">
        <f>T113-[1]RJ!K126</f>
        <v>0</v>
      </c>
    </row>
    <row r="114" spans="1:25" ht="15.6" x14ac:dyDescent="0.15">
      <c r="A114" s="5" t="s">
        <v>186</v>
      </c>
      <c r="B114" s="16" t="s">
        <v>1559</v>
      </c>
      <c r="C114" s="5" t="s">
        <v>4</v>
      </c>
      <c r="D114" s="5">
        <v>92762</v>
      </c>
      <c r="E114" s="19" t="s">
        <v>187</v>
      </c>
      <c r="F114" s="12">
        <v>2549.64</v>
      </c>
      <c r="G114" s="5" t="s">
        <v>90</v>
      </c>
      <c r="H114" s="7">
        <v>11.26</v>
      </c>
      <c r="I114" s="7">
        <v>11.26</v>
      </c>
      <c r="J114" s="15">
        <v>0.25</v>
      </c>
      <c r="K114" s="8">
        <f>[1]RJ!J127</f>
        <v>14.074999999999999</v>
      </c>
      <c r="L114" s="8">
        <f t="shared" si="6"/>
        <v>35886.182999999997</v>
      </c>
      <c r="M114" s="4"/>
      <c r="N114" s="5">
        <v>7</v>
      </c>
      <c r="O114" s="16" t="s">
        <v>179</v>
      </c>
      <c r="P114" s="16">
        <v>3</v>
      </c>
      <c r="Q114" s="16" t="str">
        <f t="shared" si="7"/>
        <v>EDIFICAÇÃO</v>
      </c>
      <c r="R114" s="6">
        <v>2549.64</v>
      </c>
      <c r="S114" s="22">
        <f>[1]RJ!K127</f>
        <v>35886.182999999997</v>
      </c>
      <c r="T114" s="23">
        <f t="shared" si="9"/>
        <v>35886.182999999997</v>
      </c>
      <c r="W114" s="23">
        <f>T114-[1]RJ!K127</f>
        <v>0</v>
      </c>
    </row>
    <row r="115" spans="1:25" ht="15.6" x14ac:dyDescent="0.15">
      <c r="A115" s="5" t="s">
        <v>188</v>
      </c>
      <c r="B115" s="16" t="s">
        <v>1559</v>
      </c>
      <c r="C115" s="5" t="s">
        <v>4</v>
      </c>
      <c r="D115" s="5">
        <v>92763</v>
      </c>
      <c r="E115" s="19" t="s">
        <v>189</v>
      </c>
      <c r="F115" s="12">
        <v>2007.03</v>
      </c>
      <c r="G115" s="5" t="s">
        <v>90</v>
      </c>
      <c r="H115" s="7">
        <v>9.3699999999999992</v>
      </c>
      <c r="I115" s="7">
        <v>9.3699999999999992</v>
      </c>
      <c r="J115" s="15">
        <v>0.25</v>
      </c>
      <c r="K115" s="8">
        <f>[1]RJ!J128</f>
        <v>11.712499999999999</v>
      </c>
      <c r="L115" s="8">
        <f t="shared" si="6"/>
        <v>23507.338874999998</v>
      </c>
      <c r="M115" s="4"/>
      <c r="N115" s="5">
        <v>7</v>
      </c>
      <c r="O115" s="16" t="s">
        <v>179</v>
      </c>
      <c r="P115" s="16">
        <v>3</v>
      </c>
      <c r="Q115" s="16" t="str">
        <f t="shared" si="7"/>
        <v>EDIFICAÇÃO</v>
      </c>
      <c r="R115" s="6">
        <v>2007.03</v>
      </c>
      <c r="S115" s="22">
        <f>[1]RJ!K128</f>
        <v>23507.338874999998</v>
      </c>
      <c r="T115" s="23">
        <f t="shared" si="9"/>
        <v>23507.338874999998</v>
      </c>
      <c r="W115" s="23">
        <f>T115-[1]RJ!K128</f>
        <v>0</v>
      </c>
    </row>
    <row r="116" spans="1:25" ht="15.6" x14ac:dyDescent="0.15">
      <c r="A116" s="5" t="s">
        <v>190</v>
      </c>
      <c r="B116" s="16" t="s">
        <v>1559</v>
      </c>
      <c r="C116" s="5" t="s">
        <v>4</v>
      </c>
      <c r="D116" s="5">
        <v>92764</v>
      </c>
      <c r="E116" s="19" t="s">
        <v>191</v>
      </c>
      <c r="F116" s="12">
        <v>1795.92</v>
      </c>
      <c r="G116" s="5" t="s">
        <v>90</v>
      </c>
      <c r="H116" s="7">
        <v>8.9700000000000006</v>
      </c>
      <c r="I116" s="7">
        <v>8.9700000000000006</v>
      </c>
      <c r="J116" s="15">
        <v>0.25</v>
      </c>
      <c r="K116" s="8">
        <f>[1]RJ!J129</f>
        <v>11.2125</v>
      </c>
      <c r="L116" s="8">
        <f t="shared" si="6"/>
        <v>20136.753000000001</v>
      </c>
      <c r="M116" s="4"/>
      <c r="N116" s="5">
        <v>7</v>
      </c>
      <c r="O116" s="16" t="s">
        <v>179</v>
      </c>
      <c r="P116" s="16">
        <v>3</v>
      </c>
      <c r="Q116" s="16" t="str">
        <f t="shared" si="7"/>
        <v>EDIFICAÇÃO</v>
      </c>
      <c r="R116" s="6">
        <v>1795.92</v>
      </c>
      <c r="S116" s="22">
        <f>[1]RJ!K129</f>
        <v>20136.753000000001</v>
      </c>
      <c r="T116" s="23">
        <f t="shared" si="9"/>
        <v>20136.753000000001</v>
      </c>
      <c r="W116" s="23">
        <f>T116-[1]RJ!K129</f>
        <v>0</v>
      </c>
    </row>
    <row r="117" spans="1:25" ht="15.6" x14ac:dyDescent="0.15">
      <c r="A117" s="5" t="s">
        <v>192</v>
      </c>
      <c r="B117" s="16" t="s">
        <v>1559</v>
      </c>
      <c r="C117" s="5" t="s">
        <v>4</v>
      </c>
      <c r="D117" s="5">
        <v>92765</v>
      </c>
      <c r="E117" s="19" t="s">
        <v>193</v>
      </c>
      <c r="F117" s="12">
        <v>548.78</v>
      </c>
      <c r="G117" s="5" t="s">
        <v>90</v>
      </c>
      <c r="H117" s="7">
        <v>10.09</v>
      </c>
      <c r="I117" s="7">
        <v>10.09</v>
      </c>
      <c r="J117" s="15">
        <v>0.25</v>
      </c>
      <c r="K117" s="8">
        <f>[1]RJ!J130</f>
        <v>12.612500000000001</v>
      </c>
      <c r="L117" s="8">
        <f t="shared" si="6"/>
        <v>6921.4877500000002</v>
      </c>
      <c r="M117" s="4"/>
      <c r="N117" s="5">
        <v>7</v>
      </c>
      <c r="O117" s="16" t="s">
        <v>179</v>
      </c>
      <c r="P117" s="16">
        <v>3</v>
      </c>
      <c r="Q117" s="16" t="str">
        <f t="shared" si="7"/>
        <v>EDIFICAÇÃO</v>
      </c>
      <c r="R117" s="6">
        <v>548.78</v>
      </c>
      <c r="S117" s="22">
        <f>[1]RJ!K130</f>
        <v>6921.4877500000002</v>
      </c>
      <c r="T117" s="23">
        <f t="shared" si="9"/>
        <v>6921.4877500000002</v>
      </c>
      <c r="W117" s="23">
        <f>T117-[1]RJ!K130</f>
        <v>0</v>
      </c>
    </row>
    <row r="118" spans="1:25" ht="15.6" x14ac:dyDescent="0.15">
      <c r="A118" s="5" t="s">
        <v>194</v>
      </c>
      <c r="B118" s="16" t="s">
        <v>1559</v>
      </c>
      <c r="C118" s="5" t="s">
        <v>4</v>
      </c>
      <c r="D118" s="5">
        <v>92759</v>
      </c>
      <c r="E118" s="19" t="s">
        <v>195</v>
      </c>
      <c r="F118" s="12">
        <v>2144.1799999999998</v>
      </c>
      <c r="G118" s="5" t="s">
        <v>90</v>
      </c>
      <c r="H118" s="7">
        <v>15.48</v>
      </c>
      <c r="I118" s="7">
        <v>15.48</v>
      </c>
      <c r="J118" s="15">
        <v>0.25</v>
      </c>
      <c r="K118" s="8">
        <f>[1]RJ!J131</f>
        <v>19.350000000000001</v>
      </c>
      <c r="L118" s="8">
        <f t="shared" si="6"/>
        <v>41489.883000000002</v>
      </c>
      <c r="M118" s="4"/>
      <c r="N118" s="5">
        <v>7</v>
      </c>
      <c r="O118" s="16" t="s">
        <v>179</v>
      </c>
      <c r="P118" s="16">
        <v>3</v>
      </c>
      <c r="Q118" s="16" t="str">
        <f t="shared" si="7"/>
        <v>EDIFICAÇÃO</v>
      </c>
      <c r="R118" s="6">
        <v>2144.1799999999998</v>
      </c>
      <c r="S118" s="22">
        <f>[1]RJ!K131</f>
        <v>41489.883000000002</v>
      </c>
      <c r="T118" s="23">
        <f t="shared" si="9"/>
        <v>41489.883000000002</v>
      </c>
      <c r="W118" s="23">
        <f>T118-[1]RJ!K131</f>
        <v>0</v>
      </c>
    </row>
    <row r="119" spans="1:25" ht="15.6" x14ac:dyDescent="0.15">
      <c r="A119" s="5" t="s">
        <v>196</v>
      </c>
      <c r="B119" s="16" t="s">
        <v>1559</v>
      </c>
      <c r="C119" s="5" t="s">
        <v>15</v>
      </c>
      <c r="D119" s="5" t="s">
        <v>197</v>
      </c>
      <c r="E119" s="19" t="s">
        <v>198</v>
      </c>
      <c r="F119" s="12">
        <v>95.37</v>
      </c>
      <c r="G119" s="5" t="s">
        <v>40</v>
      </c>
      <c r="H119" s="7">
        <v>638.16</v>
      </c>
      <c r="I119" s="7">
        <v>638.16</v>
      </c>
      <c r="J119" s="15">
        <v>0.25</v>
      </c>
      <c r="K119" s="8">
        <f>[1]RJ!J132</f>
        <v>797.69999999999993</v>
      </c>
      <c r="L119" s="8">
        <f t="shared" si="6"/>
        <v>76076.64899999999</v>
      </c>
      <c r="M119" s="4"/>
      <c r="N119" s="5">
        <v>7</v>
      </c>
      <c r="O119" s="16" t="s">
        <v>179</v>
      </c>
      <c r="P119" s="16">
        <v>3</v>
      </c>
      <c r="Q119" s="16" t="str">
        <f t="shared" si="7"/>
        <v>EDIFICAÇÃO</v>
      </c>
      <c r="R119" s="6">
        <v>95.37</v>
      </c>
      <c r="S119" s="22">
        <f>[1]RJ!K132</f>
        <v>76076.64899999999</v>
      </c>
      <c r="T119" s="23">
        <f t="shared" si="9"/>
        <v>76076.64899999999</v>
      </c>
      <c r="W119" s="23">
        <f>T119-[1]RJ!K132</f>
        <v>0</v>
      </c>
    </row>
    <row r="120" spans="1:25" x14ac:dyDescent="0.15">
      <c r="A120" s="11" t="s">
        <v>199</v>
      </c>
      <c r="B120" s="17" t="s">
        <v>1560</v>
      </c>
      <c r="C120" s="5"/>
      <c r="D120" s="1"/>
      <c r="E120" s="18" t="s">
        <v>200</v>
      </c>
      <c r="F120" s="12"/>
      <c r="G120" s="5"/>
      <c r="H120" s="7"/>
      <c r="I120" s="7"/>
      <c r="J120" s="15">
        <v>0.25</v>
      </c>
      <c r="K120" s="8">
        <f>[1]RJ!J133</f>
        <v>0</v>
      </c>
      <c r="L120" s="8">
        <f t="shared" si="6"/>
        <v>25391.533249999997</v>
      </c>
      <c r="M120" s="4"/>
      <c r="N120" s="4"/>
      <c r="O120" s="4"/>
      <c r="P120" s="16"/>
      <c r="Q120" s="16"/>
      <c r="R120" s="6"/>
      <c r="S120" s="21">
        <f>SUM(S121:S124)</f>
        <v>25391.533249999997</v>
      </c>
      <c r="W120" s="23">
        <f>T120-[1]RJ!K133</f>
        <v>0</v>
      </c>
      <c r="Y120" s="23"/>
    </row>
    <row r="121" spans="1:25" ht="23.4" x14ac:dyDescent="0.15">
      <c r="A121" s="5" t="s">
        <v>201</v>
      </c>
      <c r="B121" s="16" t="s">
        <v>1559</v>
      </c>
      <c r="C121" s="5" t="s">
        <v>4</v>
      </c>
      <c r="D121" s="5">
        <v>92443</v>
      </c>
      <c r="E121" s="19" t="s">
        <v>183</v>
      </c>
      <c r="F121" s="12">
        <v>115.71</v>
      </c>
      <c r="G121" s="5" t="s">
        <v>5</v>
      </c>
      <c r="H121" s="7">
        <v>62.66</v>
      </c>
      <c r="I121" s="7">
        <v>62.66</v>
      </c>
      <c r="J121" s="15">
        <v>0.25</v>
      </c>
      <c r="K121" s="8">
        <f>[1]RJ!J134</f>
        <v>78.324999999999989</v>
      </c>
      <c r="L121" s="8">
        <f t="shared" si="6"/>
        <v>9062.985749999998</v>
      </c>
      <c r="M121" s="4"/>
      <c r="N121" s="5">
        <v>8</v>
      </c>
      <c r="O121" s="16" t="s">
        <v>1566</v>
      </c>
      <c r="P121" s="16">
        <v>4</v>
      </c>
      <c r="Q121" s="16" t="str">
        <f t="shared" si="7"/>
        <v>MUROS</v>
      </c>
      <c r="R121" s="6">
        <v>115.71</v>
      </c>
      <c r="S121" s="22">
        <f>[1]RJ!K134</f>
        <v>9062.985749999998</v>
      </c>
      <c r="T121" s="23">
        <f t="shared" si="9"/>
        <v>9062.985749999998</v>
      </c>
      <c r="W121" s="23">
        <f>T121-[1]RJ!K134</f>
        <v>0</v>
      </c>
    </row>
    <row r="122" spans="1:25" ht="15.6" x14ac:dyDescent="0.15">
      <c r="A122" s="5" t="s">
        <v>202</v>
      </c>
      <c r="B122" s="16" t="s">
        <v>1559</v>
      </c>
      <c r="C122" s="5" t="s">
        <v>4</v>
      </c>
      <c r="D122" s="5">
        <v>92762</v>
      </c>
      <c r="E122" s="19" t="s">
        <v>187</v>
      </c>
      <c r="F122" s="12">
        <v>624.4</v>
      </c>
      <c r="G122" s="5" t="s">
        <v>90</v>
      </c>
      <c r="H122" s="7">
        <v>11.26</v>
      </c>
      <c r="I122" s="7">
        <v>11.26</v>
      </c>
      <c r="J122" s="15">
        <v>0.25</v>
      </c>
      <c r="K122" s="8">
        <f>[1]RJ!J135</f>
        <v>14.074999999999999</v>
      </c>
      <c r="L122" s="8">
        <f t="shared" si="6"/>
        <v>8788.4299999999985</v>
      </c>
      <c r="M122" s="4"/>
      <c r="N122" s="5">
        <v>8</v>
      </c>
      <c r="O122" s="16" t="s">
        <v>1566</v>
      </c>
      <c r="P122" s="16">
        <v>4</v>
      </c>
      <c r="Q122" s="16" t="str">
        <f t="shared" si="7"/>
        <v>MUROS</v>
      </c>
      <c r="R122" s="6">
        <v>624.4</v>
      </c>
      <c r="S122" s="22">
        <f>[1]RJ!K135</f>
        <v>8788.4299999999985</v>
      </c>
      <c r="T122" s="23">
        <f t="shared" si="9"/>
        <v>8788.4299999999985</v>
      </c>
      <c r="W122" s="23">
        <f>T122-[1]RJ!K135</f>
        <v>0</v>
      </c>
    </row>
    <row r="123" spans="1:25" ht="15.6" x14ac:dyDescent="0.15">
      <c r="A123" s="5" t="s">
        <v>203</v>
      </c>
      <c r="B123" s="16" t="s">
        <v>1559</v>
      </c>
      <c r="C123" s="5" t="s">
        <v>4</v>
      </c>
      <c r="D123" s="5">
        <v>92759</v>
      </c>
      <c r="E123" s="19" t="s">
        <v>195</v>
      </c>
      <c r="F123" s="12">
        <v>156.75</v>
      </c>
      <c r="G123" s="5" t="s">
        <v>90</v>
      </c>
      <c r="H123" s="7">
        <v>15.48</v>
      </c>
      <c r="I123" s="7">
        <v>15.48</v>
      </c>
      <c r="J123" s="15">
        <v>0.25</v>
      </c>
      <c r="K123" s="8">
        <f>[1]RJ!J136</f>
        <v>19.350000000000001</v>
      </c>
      <c r="L123" s="8">
        <f t="shared" si="6"/>
        <v>3033.1125000000002</v>
      </c>
      <c r="M123" s="4"/>
      <c r="N123" s="5">
        <v>8</v>
      </c>
      <c r="O123" s="16" t="s">
        <v>1566</v>
      </c>
      <c r="P123" s="16">
        <v>4</v>
      </c>
      <c r="Q123" s="16" t="str">
        <f t="shared" si="7"/>
        <v>MUROS</v>
      </c>
      <c r="R123" s="6">
        <v>156.75</v>
      </c>
      <c r="S123" s="22">
        <f>[1]RJ!K136</f>
        <v>3033.1125000000002</v>
      </c>
      <c r="T123" s="23">
        <f t="shared" si="9"/>
        <v>3033.1125000000002</v>
      </c>
      <c r="W123" s="23">
        <f>T123-[1]RJ!K136</f>
        <v>0</v>
      </c>
    </row>
    <row r="124" spans="1:25" ht="15.6" x14ac:dyDescent="0.15">
      <c r="A124" s="5" t="s">
        <v>204</v>
      </c>
      <c r="B124" s="16" t="s">
        <v>1559</v>
      </c>
      <c r="C124" s="5" t="s">
        <v>15</v>
      </c>
      <c r="D124" s="5" t="s">
        <v>197</v>
      </c>
      <c r="E124" s="19" t="s">
        <v>198</v>
      </c>
      <c r="F124" s="12">
        <v>5.65</v>
      </c>
      <c r="G124" s="5" t="s">
        <v>40</v>
      </c>
      <c r="H124" s="7">
        <v>638.16</v>
      </c>
      <c r="I124" s="7">
        <v>638.16</v>
      </c>
      <c r="J124" s="15">
        <v>0.25</v>
      </c>
      <c r="K124" s="8">
        <f>[1]RJ!J137</f>
        <v>797.69999999999993</v>
      </c>
      <c r="L124" s="8">
        <f t="shared" si="6"/>
        <v>4507.0050000000001</v>
      </c>
      <c r="M124" s="4"/>
      <c r="N124" s="5">
        <v>8</v>
      </c>
      <c r="O124" s="16" t="s">
        <v>1566</v>
      </c>
      <c r="P124" s="16">
        <v>4</v>
      </c>
      <c r="Q124" s="16" t="str">
        <f t="shared" si="7"/>
        <v>MUROS</v>
      </c>
      <c r="R124" s="6">
        <v>5.65</v>
      </c>
      <c r="S124" s="22">
        <f>[1]RJ!K137</f>
        <v>4507.0050000000001</v>
      </c>
      <c r="T124" s="23">
        <f t="shared" si="9"/>
        <v>4507.0050000000001</v>
      </c>
      <c r="W124" s="23">
        <f>T124-[1]RJ!K137</f>
        <v>0</v>
      </c>
    </row>
    <row r="125" spans="1:25" x14ac:dyDescent="0.15">
      <c r="A125" s="11" t="s">
        <v>205</v>
      </c>
      <c r="B125" s="17" t="s">
        <v>1560</v>
      </c>
      <c r="C125" s="5"/>
      <c r="D125" s="1"/>
      <c r="E125" s="18" t="s">
        <v>206</v>
      </c>
      <c r="F125" s="12"/>
      <c r="G125" s="5"/>
      <c r="H125" s="7"/>
      <c r="I125" s="7"/>
      <c r="J125" s="15">
        <v>0.25</v>
      </c>
      <c r="K125" s="8">
        <f>[1]RJ!J138</f>
        <v>0</v>
      </c>
      <c r="L125" s="8">
        <f t="shared" si="6"/>
        <v>3783.0415000000003</v>
      </c>
      <c r="M125" s="4"/>
      <c r="N125" s="4"/>
      <c r="O125" s="4"/>
      <c r="P125" s="16"/>
      <c r="Q125" s="16"/>
      <c r="R125" s="6"/>
      <c r="S125" s="21">
        <f>SUM(S126:S129)</f>
        <v>3783.0415000000003</v>
      </c>
      <c r="W125" s="23">
        <f>T125-[1]RJ!K138</f>
        <v>0</v>
      </c>
      <c r="Y125" s="23"/>
    </row>
    <row r="126" spans="1:25" ht="23.4" x14ac:dyDescent="0.15">
      <c r="A126" s="5" t="s">
        <v>207</v>
      </c>
      <c r="B126" s="16" t="s">
        <v>1559</v>
      </c>
      <c r="C126" s="5" t="s">
        <v>4</v>
      </c>
      <c r="D126" s="5">
        <v>92443</v>
      </c>
      <c r="E126" s="19" t="s">
        <v>183</v>
      </c>
      <c r="F126" s="12">
        <v>16</v>
      </c>
      <c r="G126" s="5" t="s">
        <v>5</v>
      </c>
      <c r="H126" s="7">
        <v>62.66</v>
      </c>
      <c r="I126" s="7">
        <v>62.66</v>
      </c>
      <c r="J126" s="15">
        <v>0.25</v>
      </c>
      <c r="K126" s="8">
        <f>[1]RJ!J139</f>
        <v>78.324999999999989</v>
      </c>
      <c r="L126" s="8">
        <f t="shared" si="6"/>
        <v>1253.1999999999998</v>
      </c>
      <c r="M126" s="4"/>
      <c r="N126" s="5">
        <v>8</v>
      </c>
      <c r="O126" s="16" t="s">
        <v>1566</v>
      </c>
      <c r="P126" s="16">
        <v>5</v>
      </c>
      <c r="Q126" s="16" t="str">
        <f t="shared" si="7"/>
        <v>CASTELO D`´AGUA</v>
      </c>
      <c r="R126" s="6">
        <v>16</v>
      </c>
      <c r="S126" s="22">
        <f>[1]RJ!K139</f>
        <v>1253.1999999999998</v>
      </c>
      <c r="T126" s="23">
        <f t="shared" si="9"/>
        <v>1253.1999999999998</v>
      </c>
      <c r="W126" s="23">
        <f>T126-[1]RJ!K139</f>
        <v>0</v>
      </c>
    </row>
    <row r="127" spans="1:25" ht="15.6" x14ac:dyDescent="0.15">
      <c r="A127" s="5" t="s">
        <v>208</v>
      </c>
      <c r="B127" s="16" t="s">
        <v>1559</v>
      </c>
      <c r="C127" s="5" t="s">
        <v>4</v>
      </c>
      <c r="D127" s="5">
        <v>92762</v>
      </c>
      <c r="E127" s="19" t="s">
        <v>187</v>
      </c>
      <c r="F127" s="12">
        <v>79.44</v>
      </c>
      <c r="G127" s="5" t="s">
        <v>90</v>
      </c>
      <c r="H127" s="7">
        <v>11.26</v>
      </c>
      <c r="I127" s="7">
        <v>11.26</v>
      </c>
      <c r="J127" s="15">
        <v>0.25</v>
      </c>
      <c r="K127" s="8">
        <f>[1]RJ!J140</f>
        <v>14.074999999999999</v>
      </c>
      <c r="L127" s="8">
        <f t="shared" si="6"/>
        <v>1118.1179999999999</v>
      </c>
      <c r="M127" s="4"/>
      <c r="N127" s="5">
        <v>8</v>
      </c>
      <c r="O127" s="16" t="s">
        <v>1566</v>
      </c>
      <c r="P127" s="16">
        <v>5</v>
      </c>
      <c r="Q127" s="16" t="str">
        <f t="shared" si="7"/>
        <v>CASTELO D`´AGUA</v>
      </c>
      <c r="R127" s="6">
        <v>79.44</v>
      </c>
      <c r="S127" s="22">
        <f>[1]RJ!K140</f>
        <v>1118.1179999999999</v>
      </c>
      <c r="T127" s="23">
        <f t="shared" si="9"/>
        <v>1118.1179999999999</v>
      </c>
      <c r="W127" s="23">
        <f>T127-[1]RJ!K140</f>
        <v>0</v>
      </c>
    </row>
    <row r="128" spans="1:25" ht="15.6" x14ac:dyDescent="0.15">
      <c r="A128" s="5" t="s">
        <v>209</v>
      </c>
      <c r="B128" s="16" t="s">
        <v>1559</v>
      </c>
      <c r="C128" s="5" t="s">
        <v>4</v>
      </c>
      <c r="D128" s="5">
        <v>92759</v>
      </c>
      <c r="E128" s="19" t="s">
        <v>195</v>
      </c>
      <c r="F128" s="12">
        <v>27.61</v>
      </c>
      <c r="G128" s="5" t="s">
        <v>90</v>
      </c>
      <c r="H128" s="7">
        <v>15.48</v>
      </c>
      <c r="I128" s="7">
        <v>15.48</v>
      </c>
      <c r="J128" s="15">
        <v>0.25</v>
      </c>
      <c r="K128" s="8">
        <f>[1]RJ!J141</f>
        <v>19.350000000000001</v>
      </c>
      <c r="L128" s="8">
        <f t="shared" si="6"/>
        <v>534.25350000000003</v>
      </c>
      <c r="M128" s="4"/>
      <c r="N128" s="5">
        <v>8</v>
      </c>
      <c r="O128" s="16" t="s">
        <v>1566</v>
      </c>
      <c r="P128" s="16">
        <v>5</v>
      </c>
      <c r="Q128" s="16" t="str">
        <f t="shared" si="7"/>
        <v>CASTELO D`´AGUA</v>
      </c>
      <c r="R128" s="6">
        <v>27.61</v>
      </c>
      <c r="S128" s="22">
        <f>[1]RJ!K141</f>
        <v>534.25350000000003</v>
      </c>
      <c r="T128" s="23">
        <f t="shared" si="9"/>
        <v>534.25350000000003</v>
      </c>
      <c r="W128" s="23">
        <f>T128-[1]RJ!K141</f>
        <v>0</v>
      </c>
    </row>
    <row r="129" spans="1:25" ht="15.6" x14ac:dyDescent="0.15">
      <c r="A129" s="5" t="s">
        <v>210</v>
      </c>
      <c r="B129" s="16" t="s">
        <v>1559</v>
      </c>
      <c r="C129" s="5" t="s">
        <v>15</v>
      </c>
      <c r="D129" s="5" t="s">
        <v>197</v>
      </c>
      <c r="E129" s="19" t="s">
        <v>198</v>
      </c>
      <c r="F129" s="12">
        <v>1.1000000000000001</v>
      </c>
      <c r="G129" s="5" t="s">
        <v>40</v>
      </c>
      <c r="H129" s="7">
        <v>638.16</v>
      </c>
      <c r="I129" s="7">
        <v>638.16</v>
      </c>
      <c r="J129" s="15">
        <v>0.25</v>
      </c>
      <c r="K129" s="8">
        <f>[1]RJ!J142</f>
        <v>797.69999999999993</v>
      </c>
      <c r="L129" s="8">
        <f t="shared" si="6"/>
        <v>877.47</v>
      </c>
      <c r="M129" s="4"/>
      <c r="N129" s="5">
        <v>8</v>
      </c>
      <c r="O129" s="16" t="s">
        <v>1566</v>
      </c>
      <c r="P129" s="16">
        <v>5</v>
      </c>
      <c r="Q129" s="16" t="str">
        <f t="shared" si="7"/>
        <v>CASTELO D`´AGUA</v>
      </c>
      <c r="R129" s="6">
        <v>1.1000000000000001</v>
      </c>
      <c r="S129" s="22">
        <f>[1]RJ!K142</f>
        <v>877.47</v>
      </c>
      <c r="T129" s="23">
        <f t="shared" si="9"/>
        <v>877.47</v>
      </c>
      <c r="W129" s="23">
        <f>T129-[1]RJ!K142</f>
        <v>0</v>
      </c>
    </row>
    <row r="130" spans="1:25" x14ac:dyDescent="0.15">
      <c r="A130" s="11" t="s">
        <v>211</v>
      </c>
      <c r="B130" s="17" t="s">
        <v>1560</v>
      </c>
      <c r="C130" s="5"/>
      <c r="D130" s="1"/>
      <c r="E130" s="18" t="s">
        <v>212</v>
      </c>
      <c r="F130" s="12"/>
      <c r="G130" s="5"/>
      <c r="H130" s="7"/>
      <c r="I130" s="7"/>
      <c r="J130" s="15">
        <v>0.25</v>
      </c>
      <c r="K130" s="8">
        <f>[1]RJ!J143</f>
        <v>0</v>
      </c>
      <c r="L130" s="8">
        <f t="shared" si="6"/>
        <v>492822.26974999998</v>
      </c>
      <c r="M130" s="4"/>
      <c r="N130" s="4"/>
      <c r="O130" s="4"/>
      <c r="P130" s="16"/>
      <c r="Q130" s="16"/>
      <c r="R130" s="6"/>
      <c r="S130" s="21">
        <f>SUM(S131:S140)</f>
        <v>492822.26974999998</v>
      </c>
      <c r="W130" s="23">
        <f>T130-[1]RJ!K143</f>
        <v>0</v>
      </c>
      <c r="Y130" s="23"/>
    </row>
    <row r="131" spans="1:25" ht="23.4" x14ac:dyDescent="0.15">
      <c r="A131" s="5" t="s">
        <v>213</v>
      </c>
      <c r="B131" s="16" t="s">
        <v>1559</v>
      </c>
      <c r="C131" s="5" t="s">
        <v>4</v>
      </c>
      <c r="D131" s="5">
        <v>92479</v>
      </c>
      <c r="E131" s="19" t="s">
        <v>214</v>
      </c>
      <c r="F131" s="12">
        <v>1910.58</v>
      </c>
      <c r="G131" s="5" t="s">
        <v>5</v>
      </c>
      <c r="H131" s="7">
        <v>80.98</v>
      </c>
      <c r="I131" s="7">
        <v>80.98</v>
      </c>
      <c r="J131" s="15">
        <v>0.25</v>
      </c>
      <c r="K131" s="8">
        <f>[1]RJ!J144</f>
        <v>101.22500000000001</v>
      </c>
      <c r="L131" s="8">
        <f t="shared" si="6"/>
        <v>193398.46050000002</v>
      </c>
      <c r="M131" s="4"/>
      <c r="N131" s="5">
        <v>9</v>
      </c>
      <c r="O131" s="16" t="s">
        <v>1567</v>
      </c>
      <c r="P131" s="16">
        <v>3</v>
      </c>
      <c r="Q131" s="16" t="str">
        <f t="shared" si="7"/>
        <v>EDIFICAÇÃO</v>
      </c>
      <c r="R131" s="6">
        <v>1910.58</v>
      </c>
      <c r="S131" s="22">
        <f>[1]RJ!K144</f>
        <v>193398.46050000002</v>
      </c>
      <c r="T131" s="23">
        <f t="shared" si="9"/>
        <v>193398.46050000002</v>
      </c>
      <c r="W131" s="23">
        <f>T131-[1]RJ!K144</f>
        <v>0</v>
      </c>
    </row>
    <row r="132" spans="1:25" ht="15.6" x14ac:dyDescent="0.15">
      <c r="A132" s="5" t="s">
        <v>215</v>
      </c>
      <c r="B132" s="16" t="s">
        <v>1559</v>
      </c>
      <c r="C132" s="5" t="s">
        <v>4</v>
      </c>
      <c r="D132" s="5">
        <v>92760</v>
      </c>
      <c r="E132" s="19" t="s">
        <v>185</v>
      </c>
      <c r="F132" s="12">
        <v>254.09</v>
      </c>
      <c r="G132" s="5" t="s">
        <v>90</v>
      </c>
      <c r="H132" s="7">
        <v>14.05</v>
      </c>
      <c r="I132" s="7">
        <v>14.05</v>
      </c>
      <c r="J132" s="15">
        <v>0.25</v>
      </c>
      <c r="K132" s="8">
        <f>[1]RJ!J145</f>
        <v>17.5625</v>
      </c>
      <c r="L132" s="8">
        <f t="shared" ref="L132:L195" si="10">S132</f>
        <v>4462.4556250000005</v>
      </c>
      <c r="M132" s="4"/>
      <c r="N132" s="5">
        <v>9</v>
      </c>
      <c r="O132" s="16" t="s">
        <v>1567</v>
      </c>
      <c r="P132" s="16">
        <v>3</v>
      </c>
      <c r="Q132" s="16" t="str">
        <f t="shared" ref="Q132:Q196" si="11">VLOOKUP(P132,$U$3:$V$10,2,FALSE)</f>
        <v>EDIFICAÇÃO</v>
      </c>
      <c r="R132" s="6">
        <v>254.09</v>
      </c>
      <c r="S132" s="22">
        <f>[1]RJ!K145</f>
        <v>4462.4556250000005</v>
      </c>
      <c r="T132" s="23">
        <f t="shared" si="9"/>
        <v>4462.4556250000005</v>
      </c>
      <c r="W132" s="23">
        <f>T132-[1]RJ!K145</f>
        <v>0</v>
      </c>
    </row>
    <row r="133" spans="1:25" ht="15.6" x14ac:dyDescent="0.15">
      <c r="A133" s="5" t="s">
        <v>216</v>
      </c>
      <c r="B133" s="16" t="s">
        <v>1559</v>
      </c>
      <c r="C133" s="5" t="s">
        <v>4</v>
      </c>
      <c r="D133" s="5">
        <v>92761</v>
      </c>
      <c r="E133" s="19" t="s">
        <v>217</v>
      </c>
      <c r="F133" s="12">
        <v>1850.93</v>
      </c>
      <c r="G133" s="5" t="s">
        <v>90</v>
      </c>
      <c r="H133" s="7">
        <v>12.82</v>
      </c>
      <c r="I133" s="7">
        <v>12.82</v>
      </c>
      <c r="J133" s="15">
        <v>0.25</v>
      </c>
      <c r="K133" s="8">
        <f>[1]RJ!J146</f>
        <v>16.024999999999999</v>
      </c>
      <c r="L133" s="8">
        <f t="shared" si="10"/>
        <v>29661.153249999999</v>
      </c>
      <c r="M133" s="4"/>
      <c r="N133" s="5">
        <v>9</v>
      </c>
      <c r="O133" s="16" t="s">
        <v>1567</v>
      </c>
      <c r="P133" s="16">
        <v>3</v>
      </c>
      <c r="Q133" s="16" t="str">
        <f t="shared" si="11"/>
        <v>EDIFICAÇÃO</v>
      </c>
      <c r="R133" s="6">
        <v>1850.93</v>
      </c>
      <c r="S133" s="22">
        <f>[1]RJ!K146</f>
        <v>29661.153249999999</v>
      </c>
      <c r="T133" s="23">
        <f t="shared" si="9"/>
        <v>29661.153249999999</v>
      </c>
      <c r="W133" s="23">
        <f>T133-[1]RJ!K146</f>
        <v>0</v>
      </c>
    </row>
    <row r="134" spans="1:25" ht="15.6" x14ac:dyDescent="0.15">
      <c r="A134" s="5" t="s">
        <v>218</v>
      </c>
      <c r="B134" s="16" t="s">
        <v>1559</v>
      </c>
      <c r="C134" s="5" t="s">
        <v>4</v>
      </c>
      <c r="D134" s="5">
        <v>92762</v>
      </c>
      <c r="E134" s="19" t="s">
        <v>187</v>
      </c>
      <c r="F134" s="12">
        <v>2894.68</v>
      </c>
      <c r="G134" s="5" t="s">
        <v>90</v>
      </c>
      <c r="H134" s="7">
        <v>11.26</v>
      </c>
      <c r="I134" s="7">
        <v>11.26</v>
      </c>
      <c r="J134" s="15">
        <v>0.25</v>
      </c>
      <c r="K134" s="8">
        <f>[1]RJ!J147</f>
        <v>14.074999999999999</v>
      </c>
      <c r="L134" s="8">
        <f t="shared" si="10"/>
        <v>40742.620999999999</v>
      </c>
      <c r="M134" s="4"/>
      <c r="N134" s="5">
        <v>9</v>
      </c>
      <c r="O134" s="16" t="s">
        <v>1567</v>
      </c>
      <c r="P134" s="16">
        <v>3</v>
      </c>
      <c r="Q134" s="16" t="str">
        <f t="shared" si="11"/>
        <v>EDIFICAÇÃO</v>
      </c>
      <c r="R134" s="6">
        <v>2894.68</v>
      </c>
      <c r="S134" s="22">
        <f>[1]RJ!K147</f>
        <v>40742.620999999999</v>
      </c>
      <c r="T134" s="23">
        <f t="shared" si="9"/>
        <v>40742.620999999999</v>
      </c>
      <c r="W134" s="23">
        <f>T134-[1]RJ!K147</f>
        <v>0</v>
      </c>
    </row>
    <row r="135" spans="1:25" ht="15.6" x14ac:dyDescent="0.15">
      <c r="A135" s="5" t="s">
        <v>219</v>
      </c>
      <c r="B135" s="16" t="s">
        <v>1559</v>
      </c>
      <c r="C135" s="5" t="s">
        <v>4</v>
      </c>
      <c r="D135" s="5">
        <v>92763</v>
      </c>
      <c r="E135" s="19" t="s">
        <v>189</v>
      </c>
      <c r="F135" s="12">
        <v>2382.96</v>
      </c>
      <c r="G135" s="5" t="s">
        <v>90</v>
      </c>
      <c r="H135" s="7">
        <v>9.3699999999999992</v>
      </c>
      <c r="I135" s="7">
        <v>9.3699999999999992</v>
      </c>
      <c r="J135" s="15">
        <v>0.25</v>
      </c>
      <c r="K135" s="8">
        <f>[1]RJ!J148</f>
        <v>11.712499999999999</v>
      </c>
      <c r="L135" s="8">
        <f t="shared" si="10"/>
        <v>27910.418999999998</v>
      </c>
      <c r="M135" s="4"/>
      <c r="N135" s="5">
        <v>9</v>
      </c>
      <c r="O135" s="16" t="s">
        <v>1567</v>
      </c>
      <c r="P135" s="16">
        <v>3</v>
      </c>
      <c r="Q135" s="16" t="str">
        <f t="shared" si="11"/>
        <v>EDIFICAÇÃO</v>
      </c>
      <c r="R135" s="6">
        <v>2382.96</v>
      </c>
      <c r="S135" s="22">
        <f>[1]RJ!K148</f>
        <v>27910.418999999998</v>
      </c>
      <c r="T135" s="23">
        <f t="shared" si="9"/>
        <v>27910.418999999998</v>
      </c>
      <c r="W135" s="23">
        <f>T135-[1]RJ!K148</f>
        <v>0</v>
      </c>
    </row>
    <row r="136" spans="1:25" ht="15.6" x14ac:dyDescent="0.15">
      <c r="A136" s="5" t="s">
        <v>220</v>
      </c>
      <c r="B136" s="16" t="s">
        <v>1559</v>
      </c>
      <c r="C136" s="5" t="s">
        <v>4</v>
      </c>
      <c r="D136" s="5">
        <v>92764</v>
      </c>
      <c r="E136" s="19" t="s">
        <v>191</v>
      </c>
      <c r="F136" s="12">
        <v>2127.2199999999998</v>
      </c>
      <c r="G136" s="5" t="s">
        <v>90</v>
      </c>
      <c r="H136" s="7">
        <v>8.9700000000000006</v>
      </c>
      <c r="I136" s="7">
        <v>8.9700000000000006</v>
      </c>
      <c r="J136" s="15">
        <v>0.25</v>
      </c>
      <c r="K136" s="8">
        <f>[1]RJ!J149</f>
        <v>11.2125</v>
      </c>
      <c r="L136" s="8">
        <f t="shared" si="10"/>
        <v>23851.454249999999</v>
      </c>
      <c r="M136" s="4"/>
      <c r="N136" s="5">
        <v>9</v>
      </c>
      <c r="O136" s="16" t="s">
        <v>1567</v>
      </c>
      <c r="P136" s="16">
        <v>3</v>
      </c>
      <c r="Q136" s="16" t="str">
        <f t="shared" si="11"/>
        <v>EDIFICAÇÃO</v>
      </c>
      <c r="R136" s="6">
        <v>2127.2199999999998</v>
      </c>
      <c r="S136" s="22">
        <f>[1]RJ!K149</f>
        <v>23851.454249999999</v>
      </c>
      <c r="T136" s="23">
        <f t="shared" si="9"/>
        <v>23851.454249999999</v>
      </c>
      <c r="W136" s="23">
        <f>T136-[1]RJ!K149</f>
        <v>0</v>
      </c>
    </row>
    <row r="137" spans="1:25" ht="15.6" x14ac:dyDescent="0.15">
      <c r="A137" s="5" t="s">
        <v>221</v>
      </c>
      <c r="B137" s="16" t="s">
        <v>1559</v>
      </c>
      <c r="C137" s="5" t="s">
        <v>4</v>
      </c>
      <c r="D137" s="5">
        <v>92765</v>
      </c>
      <c r="E137" s="19" t="s">
        <v>193</v>
      </c>
      <c r="F137" s="12">
        <v>493.86</v>
      </c>
      <c r="G137" s="5" t="s">
        <v>90</v>
      </c>
      <c r="H137" s="7">
        <v>10.09</v>
      </c>
      <c r="I137" s="7">
        <v>10.09</v>
      </c>
      <c r="J137" s="15">
        <v>0.25</v>
      </c>
      <c r="K137" s="8">
        <f>[1]RJ!J150</f>
        <v>12.612500000000001</v>
      </c>
      <c r="L137" s="8">
        <f t="shared" si="10"/>
        <v>6228.8092500000002</v>
      </c>
      <c r="M137" s="4"/>
      <c r="N137" s="5">
        <v>9</v>
      </c>
      <c r="O137" s="16" t="s">
        <v>1567</v>
      </c>
      <c r="P137" s="16">
        <v>3</v>
      </c>
      <c r="Q137" s="16" t="str">
        <f t="shared" si="11"/>
        <v>EDIFICAÇÃO</v>
      </c>
      <c r="R137" s="6">
        <v>493.86</v>
      </c>
      <c r="S137" s="22">
        <f>[1]RJ!K150</f>
        <v>6228.8092500000002</v>
      </c>
      <c r="T137" s="23">
        <f t="shared" si="9"/>
        <v>6228.8092500000002</v>
      </c>
      <c r="W137" s="23">
        <f>T137-[1]RJ!K150</f>
        <v>0</v>
      </c>
    </row>
    <row r="138" spans="1:25" ht="15.6" x14ac:dyDescent="0.15">
      <c r="A138" s="5" t="s">
        <v>222</v>
      </c>
      <c r="B138" s="16" t="s">
        <v>1559</v>
      </c>
      <c r="C138" s="5" t="s">
        <v>4</v>
      </c>
      <c r="D138" s="5">
        <v>92766</v>
      </c>
      <c r="E138" s="19" t="s">
        <v>223</v>
      </c>
      <c r="F138" s="12">
        <v>377.69</v>
      </c>
      <c r="G138" s="5" t="s">
        <v>90</v>
      </c>
      <c r="H138" s="7">
        <v>9.93</v>
      </c>
      <c r="I138" s="7">
        <v>9.93</v>
      </c>
      <c r="J138" s="15">
        <v>0.25</v>
      </c>
      <c r="K138" s="8">
        <f>[1]RJ!J151</f>
        <v>12.4125</v>
      </c>
      <c r="L138" s="8">
        <f t="shared" si="10"/>
        <v>4688.0771249999998</v>
      </c>
      <c r="M138" s="4"/>
      <c r="N138" s="5">
        <v>9</v>
      </c>
      <c r="O138" s="16" t="s">
        <v>1567</v>
      </c>
      <c r="P138" s="16">
        <v>3</v>
      </c>
      <c r="Q138" s="16" t="str">
        <f t="shared" si="11"/>
        <v>EDIFICAÇÃO</v>
      </c>
      <c r="R138" s="6">
        <v>377.69</v>
      </c>
      <c r="S138" s="22">
        <f>[1]RJ!K151</f>
        <v>4688.0771249999998</v>
      </c>
      <c r="T138" s="23">
        <f t="shared" si="9"/>
        <v>4688.0771249999998</v>
      </c>
      <c r="W138" s="23">
        <f>T138-[1]RJ!K151</f>
        <v>0</v>
      </c>
    </row>
    <row r="139" spans="1:25" ht="15.6" x14ac:dyDescent="0.15">
      <c r="A139" s="5" t="s">
        <v>224</v>
      </c>
      <c r="B139" s="16" t="s">
        <v>1559</v>
      </c>
      <c r="C139" s="5" t="s">
        <v>4</v>
      </c>
      <c r="D139" s="5">
        <v>92759</v>
      </c>
      <c r="E139" s="19" t="s">
        <v>195</v>
      </c>
      <c r="F139" s="12">
        <v>2521.46</v>
      </c>
      <c r="G139" s="5" t="s">
        <v>90</v>
      </c>
      <c r="H139" s="7">
        <v>15.48</v>
      </c>
      <c r="I139" s="7">
        <v>15.48</v>
      </c>
      <c r="J139" s="15">
        <v>0.25</v>
      </c>
      <c r="K139" s="8">
        <f>[1]RJ!J152</f>
        <v>19.350000000000001</v>
      </c>
      <c r="L139" s="8">
        <f t="shared" si="10"/>
        <v>48790.251000000004</v>
      </c>
      <c r="M139" s="4"/>
      <c r="N139" s="5">
        <v>9</v>
      </c>
      <c r="O139" s="16" t="s">
        <v>1567</v>
      </c>
      <c r="P139" s="16">
        <v>3</v>
      </c>
      <c r="Q139" s="16" t="str">
        <f t="shared" si="11"/>
        <v>EDIFICAÇÃO</v>
      </c>
      <c r="R139" s="6">
        <v>2521.46</v>
      </c>
      <c r="S139" s="22">
        <f>[1]RJ!K152</f>
        <v>48790.251000000004</v>
      </c>
      <c r="T139" s="23">
        <f t="shared" si="9"/>
        <v>48790.251000000004</v>
      </c>
      <c r="W139" s="23">
        <f>T139-[1]RJ!K152</f>
        <v>0</v>
      </c>
    </row>
    <row r="140" spans="1:25" ht="23.4" x14ac:dyDescent="0.15">
      <c r="A140" s="5" t="s">
        <v>225</v>
      </c>
      <c r="B140" s="16" t="s">
        <v>1559</v>
      </c>
      <c r="C140" s="5" t="s">
        <v>15</v>
      </c>
      <c r="D140" s="5" t="s">
        <v>226</v>
      </c>
      <c r="E140" s="19" t="s">
        <v>227</v>
      </c>
      <c r="F140" s="12">
        <v>141.5</v>
      </c>
      <c r="G140" s="5" t="s">
        <v>40</v>
      </c>
      <c r="H140" s="7">
        <v>639.37</v>
      </c>
      <c r="I140" s="7">
        <v>639.37</v>
      </c>
      <c r="J140" s="15">
        <v>0.25</v>
      </c>
      <c r="K140" s="8">
        <f>[1]RJ!J153</f>
        <v>799.21249999999998</v>
      </c>
      <c r="L140" s="8">
        <f t="shared" si="10"/>
        <v>113088.56874999999</v>
      </c>
      <c r="M140" s="4"/>
      <c r="N140" s="5">
        <v>9</v>
      </c>
      <c r="O140" s="16" t="s">
        <v>1567</v>
      </c>
      <c r="P140" s="16">
        <v>3</v>
      </c>
      <c r="Q140" s="16" t="str">
        <f t="shared" si="11"/>
        <v>EDIFICAÇÃO</v>
      </c>
      <c r="R140" s="6">
        <v>141.5</v>
      </c>
      <c r="S140" s="22">
        <f>[1]RJ!K153</f>
        <v>113088.56874999999</v>
      </c>
      <c r="T140" s="23">
        <f t="shared" si="9"/>
        <v>113088.56874999999</v>
      </c>
      <c r="W140" s="23">
        <f>T140-[1]RJ!K153</f>
        <v>0</v>
      </c>
    </row>
    <row r="141" spans="1:25" x14ac:dyDescent="0.15">
      <c r="A141" s="11" t="s">
        <v>228</v>
      </c>
      <c r="B141" s="17" t="s">
        <v>1560</v>
      </c>
      <c r="C141" s="5"/>
      <c r="D141" s="1"/>
      <c r="E141" s="18" t="s">
        <v>229</v>
      </c>
      <c r="F141" s="12"/>
      <c r="G141" s="5"/>
      <c r="H141" s="7"/>
      <c r="I141" s="7"/>
      <c r="J141" s="15">
        <v>0.25</v>
      </c>
      <c r="K141" s="8">
        <f>[1]RJ!J154</f>
        <v>0</v>
      </c>
      <c r="L141" s="8">
        <f t="shared" si="10"/>
        <v>187145.29487500002</v>
      </c>
      <c r="M141" s="4"/>
      <c r="N141" s="4"/>
      <c r="O141" s="4"/>
      <c r="P141" s="16"/>
      <c r="Q141" s="16"/>
      <c r="R141" s="6"/>
      <c r="S141" s="21">
        <f>SUM(S142:S147)</f>
        <v>187145.29487500002</v>
      </c>
      <c r="W141" s="23">
        <f>T141-[1]RJ!K154</f>
        <v>0</v>
      </c>
      <c r="Y141" s="23"/>
    </row>
    <row r="142" spans="1:25" ht="23.4" x14ac:dyDescent="0.15">
      <c r="A142" s="5" t="s">
        <v>230</v>
      </c>
      <c r="B142" s="16" t="s">
        <v>1559</v>
      </c>
      <c r="C142" s="5" t="s">
        <v>4</v>
      </c>
      <c r="D142" s="5">
        <v>92479</v>
      </c>
      <c r="E142" s="19" t="s">
        <v>214</v>
      </c>
      <c r="F142" s="12">
        <v>1095.93</v>
      </c>
      <c r="G142" s="5" t="s">
        <v>5</v>
      </c>
      <c r="H142" s="7">
        <v>80.98</v>
      </c>
      <c r="I142" s="7">
        <v>80.98</v>
      </c>
      <c r="J142" s="15">
        <v>0.25</v>
      </c>
      <c r="K142" s="8">
        <f>[1]RJ!J155</f>
        <v>101.22500000000001</v>
      </c>
      <c r="L142" s="8">
        <f t="shared" si="10"/>
        <v>110935.51425000002</v>
      </c>
      <c r="M142" s="4"/>
      <c r="N142" s="5">
        <v>8</v>
      </c>
      <c r="O142" s="16" t="s">
        <v>1566</v>
      </c>
      <c r="P142" s="16">
        <v>4</v>
      </c>
      <c r="Q142" s="16" t="str">
        <f t="shared" si="11"/>
        <v>MUROS</v>
      </c>
      <c r="R142" s="6">
        <v>1095.93</v>
      </c>
      <c r="S142" s="22">
        <f>[1]RJ!K155</f>
        <v>110935.51425000002</v>
      </c>
      <c r="T142" s="23">
        <f t="shared" si="9"/>
        <v>110935.51425000002</v>
      </c>
      <c r="W142" s="23">
        <f>T142-[1]RJ!K155</f>
        <v>0</v>
      </c>
    </row>
    <row r="143" spans="1:25" ht="15.6" x14ac:dyDescent="0.15">
      <c r="A143" s="5" t="s">
        <v>231</v>
      </c>
      <c r="B143" s="16" t="s">
        <v>1559</v>
      </c>
      <c r="C143" s="5" t="s">
        <v>4</v>
      </c>
      <c r="D143" s="5">
        <v>92761</v>
      </c>
      <c r="E143" s="19" t="s">
        <v>217</v>
      </c>
      <c r="F143" s="12">
        <v>525.94000000000005</v>
      </c>
      <c r="G143" s="5" t="s">
        <v>90</v>
      </c>
      <c r="H143" s="7">
        <v>12.82</v>
      </c>
      <c r="I143" s="7">
        <v>12.82</v>
      </c>
      <c r="J143" s="15">
        <v>0.25</v>
      </c>
      <c r="K143" s="8">
        <f>[1]RJ!J156</f>
        <v>16.024999999999999</v>
      </c>
      <c r="L143" s="8">
        <f t="shared" si="10"/>
        <v>8428.1885000000002</v>
      </c>
      <c r="M143" s="4"/>
      <c r="N143" s="5">
        <v>8</v>
      </c>
      <c r="O143" s="16" t="s">
        <v>1566</v>
      </c>
      <c r="P143" s="16">
        <v>4</v>
      </c>
      <c r="Q143" s="16" t="str">
        <f t="shared" si="11"/>
        <v>MUROS</v>
      </c>
      <c r="R143" s="6">
        <v>525.94000000000005</v>
      </c>
      <c r="S143" s="22">
        <f>[1]RJ!K156</f>
        <v>8428.1885000000002</v>
      </c>
      <c r="T143" s="23">
        <f t="shared" si="9"/>
        <v>8428.1885000000002</v>
      </c>
      <c r="W143" s="23">
        <f>T143-[1]RJ!K156</f>
        <v>0</v>
      </c>
    </row>
    <row r="144" spans="1:25" ht="15.6" x14ac:dyDescent="0.15">
      <c r="A144" s="5" t="s">
        <v>232</v>
      </c>
      <c r="B144" s="16" t="s">
        <v>1559</v>
      </c>
      <c r="C144" s="5" t="s">
        <v>4</v>
      </c>
      <c r="D144" s="5">
        <v>92762</v>
      </c>
      <c r="E144" s="19" t="s">
        <v>187</v>
      </c>
      <c r="F144" s="12">
        <v>41.74</v>
      </c>
      <c r="G144" s="5" t="s">
        <v>90</v>
      </c>
      <c r="H144" s="7">
        <v>11.26</v>
      </c>
      <c r="I144" s="7">
        <v>11.26</v>
      </c>
      <c r="J144" s="15">
        <v>0.25</v>
      </c>
      <c r="K144" s="8">
        <f>[1]RJ!J157</f>
        <v>14.074999999999999</v>
      </c>
      <c r="L144" s="8">
        <f t="shared" si="10"/>
        <v>587.4905</v>
      </c>
      <c r="M144" s="4"/>
      <c r="N144" s="5">
        <v>8</v>
      </c>
      <c r="O144" s="16" t="s">
        <v>1566</v>
      </c>
      <c r="P144" s="16">
        <v>4</v>
      </c>
      <c r="Q144" s="16" t="str">
        <f t="shared" si="11"/>
        <v>MUROS</v>
      </c>
      <c r="R144" s="6">
        <v>41.74</v>
      </c>
      <c r="S144" s="22">
        <f>[1]RJ!K157</f>
        <v>587.4905</v>
      </c>
      <c r="T144" s="23">
        <f t="shared" si="9"/>
        <v>587.4905</v>
      </c>
      <c r="W144" s="23">
        <f>T144-[1]RJ!K157</f>
        <v>0</v>
      </c>
    </row>
    <row r="145" spans="1:25" ht="15.6" x14ac:dyDescent="0.15">
      <c r="A145" s="5" t="s">
        <v>233</v>
      </c>
      <c r="B145" s="16" t="s">
        <v>1559</v>
      </c>
      <c r="C145" s="5" t="s">
        <v>4</v>
      </c>
      <c r="D145" s="5">
        <v>92763</v>
      </c>
      <c r="E145" s="19" t="s">
        <v>189</v>
      </c>
      <c r="F145" s="12">
        <v>3.47</v>
      </c>
      <c r="G145" s="5" t="s">
        <v>90</v>
      </c>
      <c r="H145" s="7">
        <v>9.3699999999999992</v>
      </c>
      <c r="I145" s="7">
        <v>9.3699999999999992</v>
      </c>
      <c r="J145" s="15">
        <v>0.25</v>
      </c>
      <c r="K145" s="8">
        <f>[1]RJ!J158</f>
        <v>11.712499999999999</v>
      </c>
      <c r="L145" s="8">
        <f t="shared" si="10"/>
        <v>40.642374999999994</v>
      </c>
      <c r="M145" s="4"/>
      <c r="N145" s="5">
        <v>8</v>
      </c>
      <c r="O145" s="16" t="s">
        <v>1566</v>
      </c>
      <c r="P145" s="16">
        <v>4</v>
      </c>
      <c r="Q145" s="16" t="str">
        <f t="shared" si="11"/>
        <v>MUROS</v>
      </c>
      <c r="R145" s="6">
        <v>3.47</v>
      </c>
      <c r="S145" s="22">
        <f>[1]RJ!K158</f>
        <v>40.642374999999994</v>
      </c>
      <c r="T145" s="23">
        <f t="shared" si="9"/>
        <v>40.642374999999994</v>
      </c>
      <c r="W145" s="23">
        <f>T145-[1]RJ!K158</f>
        <v>0</v>
      </c>
    </row>
    <row r="146" spans="1:25" ht="15.6" x14ac:dyDescent="0.15">
      <c r="A146" s="5" t="s">
        <v>234</v>
      </c>
      <c r="B146" s="16" t="s">
        <v>1559</v>
      </c>
      <c r="C146" s="5" t="s">
        <v>4</v>
      </c>
      <c r="D146" s="5">
        <v>92759</v>
      </c>
      <c r="E146" s="19" t="s">
        <v>195</v>
      </c>
      <c r="F146" s="12">
        <v>259.57</v>
      </c>
      <c r="G146" s="5" t="s">
        <v>90</v>
      </c>
      <c r="H146" s="7">
        <v>15.48</v>
      </c>
      <c r="I146" s="7">
        <v>15.48</v>
      </c>
      <c r="J146" s="15">
        <v>0.25</v>
      </c>
      <c r="K146" s="8">
        <f>[1]RJ!J159</f>
        <v>19.350000000000001</v>
      </c>
      <c r="L146" s="8">
        <f t="shared" si="10"/>
        <v>5022.6795000000002</v>
      </c>
      <c r="M146" s="4"/>
      <c r="N146" s="5">
        <v>8</v>
      </c>
      <c r="O146" s="16" t="s">
        <v>1566</v>
      </c>
      <c r="P146" s="16">
        <v>4</v>
      </c>
      <c r="Q146" s="16" t="str">
        <f t="shared" si="11"/>
        <v>MUROS</v>
      </c>
      <c r="R146" s="6">
        <v>259.57</v>
      </c>
      <c r="S146" s="22">
        <f>[1]RJ!K159</f>
        <v>5022.6795000000002</v>
      </c>
      <c r="T146" s="23">
        <f t="shared" si="9"/>
        <v>5022.6795000000002</v>
      </c>
      <c r="W146" s="23">
        <f>T146-[1]RJ!K159</f>
        <v>0</v>
      </c>
    </row>
    <row r="147" spans="1:25" ht="23.4" x14ac:dyDescent="0.15">
      <c r="A147" s="5" t="s">
        <v>235</v>
      </c>
      <c r="B147" s="16" t="s">
        <v>1559</v>
      </c>
      <c r="C147" s="5" t="s">
        <v>15</v>
      </c>
      <c r="D147" s="5" t="s">
        <v>226</v>
      </c>
      <c r="E147" s="19" t="s">
        <v>227</v>
      </c>
      <c r="F147" s="12">
        <v>77.739999999999995</v>
      </c>
      <c r="G147" s="5" t="s">
        <v>40</v>
      </c>
      <c r="H147" s="7">
        <v>639.37</v>
      </c>
      <c r="I147" s="7">
        <v>639.37</v>
      </c>
      <c r="J147" s="15">
        <v>0.25</v>
      </c>
      <c r="K147" s="8">
        <f>[1]RJ!J160</f>
        <v>799.21249999999998</v>
      </c>
      <c r="L147" s="8">
        <f t="shared" si="10"/>
        <v>62130.779749999994</v>
      </c>
      <c r="M147" s="4"/>
      <c r="N147" s="5">
        <v>8</v>
      </c>
      <c r="O147" s="16" t="s">
        <v>1566</v>
      </c>
      <c r="P147" s="16">
        <v>4</v>
      </c>
      <c r="Q147" s="16" t="str">
        <f t="shared" si="11"/>
        <v>MUROS</v>
      </c>
      <c r="R147" s="6">
        <v>77.739999999999995</v>
      </c>
      <c r="S147" s="22">
        <f>[1]RJ!K160</f>
        <v>62130.779749999994</v>
      </c>
      <c r="T147" s="23">
        <f t="shared" si="9"/>
        <v>62130.779749999994</v>
      </c>
      <c r="W147" s="23">
        <f>T147-[1]RJ!K160</f>
        <v>0</v>
      </c>
    </row>
    <row r="148" spans="1:25" x14ac:dyDescent="0.15">
      <c r="A148" s="11" t="s">
        <v>236</v>
      </c>
      <c r="B148" s="17" t="s">
        <v>1560</v>
      </c>
      <c r="C148" s="5"/>
      <c r="D148" s="1"/>
      <c r="E148" s="18" t="s">
        <v>237</v>
      </c>
      <c r="F148" s="12"/>
      <c r="G148" s="5"/>
      <c r="H148" s="7"/>
      <c r="I148" s="7"/>
      <c r="J148" s="15">
        <v>0.25</v>
      </c>
      <c r="K148" s="8">
        <f>[1]RJ!J161</f>
        <v>0</v>
      </c>
      <c r="L148" s="8">
        <f t="shared" si="10"/>
        <v>15680.04</v>
      </c>
      <c r="M148" s="4"/>
      <c r="N148" s="4"/>
      <c r="O148" s="4"/>
      <c r="P148" s="16"/>
      <c r="Q148" s="16"/>
      <c r="R148" s="6"/>
      <c r="S148" s="21">
        <f>SUM(S149)</f>
        <v>15680.04</v>
      </c>
      <c r="W148" s="23">
        <f>T148-[1]RJ!K161</f>
        <v>0</v>
      </c>
      <c r="Y148" s="23"/>
    </row>
    <row r="149" spans="1:25" ht="15.6" x14ac:dyDescent="0.15">
      <c r="A149" s="5" t="s">
        <v>238</v>
      </c>
      <c r="B149" s="16" t="s">
        <v>1559</v>
      </c>
      <c r="C149" s="5" t="s">
        <v>4</v>
      </c>
      <c r="D149" s="5">
        <v>93184</v>
      </c>
      <c r="E149" s="19" t="s">
        <v>239</v>
      </c>
      <c r="F149" s="12">
        <v>393.6</v>
      </c>
      <c r="G149" s="5" t="s">
        <v>18</v>
      </c>
      <c r="H149" s="7">
        <v>31.87</v>
      </c>
      <c r="I149" s="7">
        <v>31.87</v>
      </c>
      <c r="J149" s="15">
        <v>0.25</v>
      </c>
      <c r="K149" s="8">
        <f>[1]RJ!J162</f>
        <v>39.837499999999999</v>
      </c>
      <c r="L149" s="8">
        <f t="shared" si="10"/>
        <v>15680.04</v>
      </c>
      <c r="M149" s="4"/>
      <c r="N149" s="5">
        <v>8</v>
      </c>
      <c r="O149" s="16" t="s">
        <v>1566</v>
      </c>
      <c r="P149" s="16">
        <v>3</v>
      </c>
      <c r="Q149" s="16" t="str">
        <f t="shared" si="11"/>
        <v>EDIFICAÇÃO</v>
      </c>
      <c r="R149" s="6">
        <v>393.6</v>
      </c>
      <c r="S149" s="22">
        <f>[1]RJ!K162</f>
        <v>15680.04</v>
      </c>
      <c r="T149" s="23">
        <f t="shared" si="9"/>
        <v>15680.04</v>
      </c>
      <c r="W149" s="23">
        <f>T149-[1]RJ!K162</f>
        <v>0</v>
      </c>
    </row>
    <row r="150" spans="1:25" x14ac:dyDescent="0.15">
      <c r="A150" s="11" t="s">
        <v>240</v>
      </c>
      <c r="B150" s="17" t="s">
        <v>1560</v>
      </c>
      <c r="C150" s="5"/>
      <c r="D150" s="1"/>
      <c r="E150" s="18" t="s">
        <v>241</v>
      </c>
      <c r="F150" s="12"/>
      <c r="G150" s="5"/>
      <c r="H150" s="7"/>
      <c r="I150" s="7"/>
      <c r="J150" s="15">
        <v>0.25</v>
      </c>
      <c r="K150" s="8">
        <f>[1]RJ!J163</f>
        <v>0</v>
      </c>
      <c r="L150" s="8">
        <f t="shared" si="10"/>
        <v>60751.651999999995</v>
      </c>
      <c r="M150" s="4"/>
      <c r="N150" s="4"/>
      <c r="O150" s="4"/>
      <c r="P150" s="16"/>
      <c r="Q150" s="16"/>
      <c r="R150" s="6"/>
      <c r="S150" s="21">
        <f>SUM(S151:S155)</f>
        <v>60751.651999999995</v>
      </c>
      <c r="W150" s="23">
        <f>T150-[1]RJ!K163</f>
        <v>0</v>
      </c>
      <c r="Y150" s="23"/>
    </row>
    <row r="151" spans="1:25" ht="23.4" x14ac:dyDescent="0.15">
      <c r="A151" s="5" t="s">
        <v>242</v>
      </c>
      <c r="B151" s="16" t="s">
        <v>1559</v>
      </c>
      <c r="C151" s="5" t="s">
        <v>4</v>
      </c>
      <c r="D151" s="5">
        <v>92526</v>
      </c>
      <c r="E151" s="19" t="s">
        <v>243</v>
      </c>
      <c r="F151" s="12">
        <v>5.04</v>
      </c>
      <c r="G151" s="5" t="s">
        <v>5</v>
      </c>
      <c r="H151" s="7">
        <v>49.92</v>
      </c>
      <c r="I151" s="7">
        <v>49.92</v>
      </c>
      <c r="J151" s="15">
        <v>0.25</v>
      </c>
      <c r="K151" s="8">
        <f>[1]RJ!J164</f>
        <v>62.400000000000006</v>
      </c>
      <c r="L151" s="8">
        <f t="shared" si="10"/>
        <v>314.49600000000004</v>
      </c>
      <c r="M151" s="4"/>
      <c r="N151" s="5">
        <v>10</v>
      </c>
      <c r="O151" s="16" t="s">
        <v>277</v>
      </c>
      <c r="P151" s="16">
        <v>2</v>
      </c>
      <c r="Q151" s="16" t="str">
        <f t="shared" si="11"/>
        <v>QUADRA</v>
      </c>
      <c r="R151" s="6">
        <v>5.04</v>
      </c>
      <c r="S151" s="22">
        <f>[1]RJ!K164</f>
        <v>314.49600000000004</v>
      </c>
      <c r="T151" s="23">
        <f t="shared" si="9"/>
        <v>314.49600000000004</v>
      </c>
      <c r="W151" s="23">
        <f>T151-[1]RJ!K164</f>
        <v>0</v>
      </c>
    </row>
    <row r="152" spans="1:25" ht="15.6" x14ac:dyDescent="0.15">
      <c r="A152" s="5" t="s">
        <v>244</v>
      </c>
      <c r="B152" s="16" t="s">
        <v>1559</v>
      </c>
      <c r="C152" s="5" t="s">
        <v>4</v>
      </c>
      <c r="D152" s="5">
        <v>97113</v>
      </c>
      <c r="E152" s="19" t="s">
        <v>245</v>
      </c>
      <c r="F152" s="12">
        <v>416</v>
      </c>
      <c r="G152" s="5" t="s">
        <v>5</v>
      </c>
      <c r="H152" s="7">
        <v>2.04</v>
      </c>
      <c r="I152" s="7">
        <v>2.04</v>
      </c>
      <c r="J152" s="15">
        <v>0.25</v>
      </c>
      <c r="K152" s="8">
        <f>[1]RJ!J165</f>
        <v>2.5499999999999998</v>
      </c>
      <c r="L152" s="8">
        <f t="shared" si="10"/>
        <v>1060.8</v>
      </c>
      <c r="M152" s="4"/>
      <c r="N152" s="5">
        <v>10</v>
      </c>
      <c r="O152" s="16" t="s">
        <v>277</v>
      </c>
      <c r="P152" s="16">
        <v>2</v>
      </c>
      <c r="Q152" s="16" t="str">
        <f t="shared" si="11"/>
        <v>QUADRA</v>
      </c>
      <c r="R152" s="6">
        <v>416</v>
      </c>
      <c r="S152" s="22">
        <f>[1]RJ!K165</f>
        <v>1060.8</v>
      </c>
      <c r="T152" s="23">
        <f t="shared" si="9"/>
        <v>1060.8</v>
      </c>
      <c r="W152" s="23">
        <f>T152-[1]RJ!K165</f>
        <v>0</v>
      </c>
    </row>
    <row r="153" spans="1:25" ht="15.6" x14ac:dyDescent="0.15">
      <c r="A153" s="5" t="s">
        <v>246</v>
      </c>
      <c r="B153" s="16" t="s">
        <v>1559</v>
      </c>
      <c r="C153" s="5" t="s">
        <v>4</v>
      </c>
      <c r="D153" s="5">
        <v>97088</v>
      </c>
      <c r="E153" s="19" t="s">
        <v>247</v>
      </c>
      <c r="F153" s="12">
        <v>615.67999999999995</v>
      </c>
      <c r="G153" s="5" t="s">
        <v>90</v>
      </c>
      <c r="H153" s="7">
        <v>16.96</v>
      </c>
      <c r="I153" s="7">
        <v>16.96</v>
      </c>
      <c r="J153" s="15">
        <v>0.25</v>
      </c>
      <c r="K153" s="8">
        <f>[1]RJ!J166</f>
        <v>21.200000000000003</v>
      </c>
      <c r="L153" s="8">
        <f t="shared" si="10"/>
        <v>13052.416000000001</v>
      </c>
      <c r="M153" s="4"/>
      <c r="N153" s="5">
        <v>10</v>
      </c>
      <c r="O153" s="16" t="s">
        <v>277</v>
      </c>
      <c r="P153" s="16">
        <v>2</v>
      </c>
      <c r="Q153" s="16" t="str">
        <f t="shared" si="11"/>
        <v>QUADRA</v>
      </c>
      <c r="R153" s="6">
        <v>615.67999999999995</v>
      </c>
      <c r="S153" s="22">
        <f>[1]RJ!K166</f>
        <v>13052.416000000001</v>
      </c>
      <c r="T153" s="23">
        <f t="shared" si="9"/>
        <v>13052.416000000001</v>
      </c>
      <c r="W153" s="23">
        <f>T153-[1]RJ!K166</f>
        <v>0</v>
      </c>
    </row>
    <row r="154" spans="1:25" ht="15.6" x14ac:dyDescent="0.15">
      <c r="A154" s="5" t="s">
        <v>248</v>
      </c>
      <c r="B154" s="16" t="s">
        <v>1559</v>
      </c>
      <c r="C154" s="5" t="s">
        <v>4</v>
      </c>
      <c r="D154" s="5">
        <v>101747</v>
      </c>
      <c r="E154" s="19" t="s">
        <v>249</v>
      </c>
      <c r="F154" s="12">
        <v>416</v>
      </c>
      <c r="G154" s="5" t="s">
        <v>5</v>
      </c>
      <c r="H154" s="7">
        <v>78.739999999999995</v>
      </c>
      <c r="I154" s="7">
        <v>78.739999999999995</v>
      </c>
      <c r="J154" s="15">
        <v>0.25</v>
      </c>
      <c r="K154" s="8">
        <f>[1]RJ!J167</f>
        <v>98.424999999999997</v>
      </c>
      <c r="L154" s="8">
        <f t="shared" si="10"/>
        <v>40944.799999999996</v>
      </c>
      <c r="M154" s="4"/>
      <c r="N154" s="5">
        <v>10</v>
      </c>
      <c r="O154" s="16" t="s">
        <v>277</v>
      </c>
      <c r="P154" s="16">
        <v>2</v>
      </c>
      <c r="Q154" s="16" t="str">
        <f t="shared" si="11"/>
        <v>QUADRA</v>
      </c>
      <c r="R154" s="6">
        <v>416</v>
      </c>
      <c r="S154" s="22">
        <f>[1]RJ!K167</f>
        <v>40944.799999999996</v>
      </c>
      <c r="T154" s="23">
        <f t="shared" si="9"/>
        <v>40944.799999999996</v>
      </c>
      <c r="W154" s="23">
        <f>T154-[1]RJ!K167</f>
        <v>0</v>
      </c>
    </row>
    <row r="155" spans="1:25" ht="23.4" x14ac:dyDescent="0.15">
      <c r="A155" s="5" t="s">
        <v>250</v>
      </c>
      <c r="B155" s="16" t="s">
        <v>1559</v>
      </c>
      <c r="C155" s="5" t="s">
        <v>4</v>
      </c>
      <c r="D155" s="5">
        <v>100324</v>
      </c>
      <c r="E155" s="19" t="s">
        <v>251</v>
      </c>
      <c r="F155" s="12">
        <v>20.8</v>
      </c>
      <c r="G155" s="5" t="s">
        <v>40</v>
      </c>
      <c r="H155" s="7">
        <v>206.89</v>
      </c>
      <c r="I155" s="7">
        <v>206.89</v>
      </c>
      <c r="J155" s="15">
        <v>0.25</v>
      </c>
      <c r="K155" s="8">
        <f>[1]RJ!J168</f>
        <v>258.61249999999995</v>
      </c>
      <c r="L155" s="8">
        <f t="shared" si="10"/>
        <v>5379.1399999999994</v>
      </c>
      <c r="M155" s="4"/>
      <c r="N155" s="5">
        <v>10</v>
      </c>
      <c r="O155" s="16" t="s">
        <v>277</v>
      </c>
      <c r="P155" s="16">
        <v>2</v>
      </c>
      <c r="Q155" s="16" t="str">
        <f t="shared" si="11"/>
        <v>QUADRA</v>
      </c>
      <c r="R155" s="6">
        <v>20.8</v>
      </c>
      <c r="S155" s="22">
        <f>[1]RJ!K168</f>
        <v>5379.1399999999994</v>
      </c>
      <c r="T155" s="23">
        <f t="shared" si="9"/>
        <v>5379.1399999999994</v>
      </c>
      <c r="W155" s="23">
        <f>T155-[1]RJ!K168</f>
        <v>0</v>
      </c>
    </row>
    <row r="156" spans="1:25" x14ac:dyDescent="0.15">
      <c r="A156" s="11" t="s">
        <v>252</v>
      </c>
      <c r="B156" s="17" t="s">
        <v>1560</v>
      </c>
      <c r="C156" s="5"/>
      <c r="D156" s="1"/>
      <c r="E156" s="18" t="s">
        <v>253</v>
      </c>
      <c r="F156" s="12"/>
      <c r="G156" s="5"/>
      <c r="H156" s="7"/>
      <c r="I156" s="7"/>
      <c r="J156" s="15">
        <v>0.25</v>
      </c>
      <c r="K156" s="8">
        <f>[1]RJ!J169</f>
        <v>0</v>
      </c>
      <c r="L156" s="8">
        <f t="shared" si="10"/>
        <v>43121.446624999997</v>
      </c>
      <c r="M156" s="4"/>
      <c r="N156" s="4"/>
      <c r="O156" s="4"/>
      <c r="P156" s="16"/>
      <c r="Q156" s="16"/>
      <c r="R156" s="6"/>
      <c r="S156" s="21">
        <f>SUM(S157:S160)</f>
        <v>43121.446624999997</v>
      </c>
      <c r="W156" s="23">
        <f>T156-[1]RJ!K169</f>
        <v>0</v>
      </c>
      <c r="Y156" s="23"/>
    </row>
    <row r="157" spans="1:25" ht="23.4" x14ac:dyDescent="0.15">
      <c r="A157" s="5" t="s">
        <v>254</v>
      </c>
      <c r="B157" s="16" t="s">
        <v>1559</v>
      </c>
      <c r="C157" s="5" t="s">
        <v>4</v>
      </c>
      <c r="D157" s="5">
        <v>92514</v>
      </c>
      <c r="E157" s="19" t="s">
        <v>255</v>
      </c>
      <c r="F157" s="12">
        <v>247.59</v>
      </c>
      <c r="G157" s="5" t="s">
        <v>5</v>
      </c>
      <c r="H157" s="7">
        <v>62.15</v>
      </c>
      <c r="I157" s="7">
        <v>62.15</v>
      </c>
      <c r="J157" s="15">
        <v>0.25</v>
      </c>
      <c r="K157" s="8">
        <f>[1]RJ!J170</f>
        <v>77.6875</v>
      </c>
      <c r="L157" s="8">
        <f t="shared" si="10"/>
        <v>19234.648125</v>
      </c>
      <c r="M157" s="4"/>
      <c r="N157" s="5">
        <v>11</v>
      </c>
      <c r="O157" s="16" t="s">
        <v>1568</v>
      </c>
      <c r="P157" s="16">
        <v>3</v>
      </c>
      <c r="Q157" s="16" t="str">
        <f t="shared" si="11"/>
        <v>EDIFICAÇÃO</v>
      </c>
      <c r="R157" s="6">
        <v>247.59</v>
      </c>
      <c r="S157" s="22">
        <f>[1]RJ!K170</f>
        <v>19234.648125</v>
      </c>
      <c r="T157" s="23">
        <f t="shared" si="9"/>
        <v>19234.648125</v>
      </c>
      <c r="W157" s="23">
        <f>T157-[1]RJ!K170</f>
        <v>0</v>
      </c>
    </row>
    <row r="158" spans="1:25" ht="15.6" x14ac:dyDescent="0.15">
      <c r="A158" s="5" t="s">
        <v>256</v>
      </c>
      <c r="B158" s="16" t="s">
        <v>1559</v>
      </c>
      <c r="C158" s="5" t="s">
        <v>4</v>
      </c>
      <c r="D158" s="5">
        <v>92769</v>
      </c>
      <c r="E158" s="19" t="s">
        <v>257</v>
      </c>
      <c r="F158" s="12">
        <v>274.41000000000003</v>
      </c>
      <c r="G158" s="5" t="s">
        <v>90</v>
      </c>
      <c r="H158" s="7">
        <v>13.34</v>
      </c>
      <c r="I158" s="7">
        <v>13.34</v>
      </c>
      <c r="J158" s="15">
        <v>0.25</v>
      </c>
      <c r="K158" s="8">
        <f>[1]RJ!J171</f>
        <v>16.675000000000001</v>
      </c>
      <c r="L158" s="8">
        <f t="shared" si="10"/>
        <v>4575.7867500000002</v>
      </c>
      <c r="M158" s="4"/>
      <c r="N158" s="5">
        <v>11</v>
      </c>
      <c r="O158" s="16" t="s">
        <v>1568</v>
      </c>
      <c r="P158" s="16">
        <v>3</v>
      </c>
      <c r="Q158" s="16" t="str">
        <f t="shared" si="11"/>
        <v>EDIFICAÇÃO</v>
      </c>
      <c r="R158" s="6">
        <v>274.41000000000003</v>
      </c>
      <c r="S158" s="22">
        <f>[1]RJ!K171</f>
        <v>4575.7867500000002</v>
      </c>
      <c r="T158" s="23">
        <f t="shared" si="9"/>
        <v>4575.7867500000002</v>
      </c>
      <c r="W158" s="23">
        <f>T158-[1]RJ!K171</f>
        <v>0</v>
      </c>
    </row>
    <row r="159" spans="1:25" ht="15.6" x14ac:dyDescent="0.15">
      <c r="A159" s="5" t="s">
        <v>258</v>
      </c>
      <c r="B159" s="16" t="s">
        <v>1559</v>
      </c>
      <c r="C159" s="5" t="s">
        <v>4</v>
      </c>
      <c r="D159" s="5">
        <v>92768</v>
      </c>
      <c r="E159" s="19" t="s">
        <v>259</v>
      </c>
      <c r="F159" s="12">
        <v>202.52</v>
      </c>
      <c r="G159" s="5" t="s">
        <v>90</v>
      </c>
      <c r="H159" s="7">
        <v>14.72</v>
      </c>
      <c r="I159" s="7">
        <v>14.72</v>
      </c>
      <c r="J159" s="15">
        <v>0.25</v>
      </c>
      <c r="K159" s="8">
        <f>[1]RJ!J172</f>
        <v>18.400000000000002</v>
      </c>
      <c r="L159" s="8">
        <f t="shared" si="10"/>
        <v>3726.3680000000004</v>
      </c>
      <c r="M159" s="4"/>
      <c r="N159" s="5">
        <v>11</v>
      </c>
      <c r="O159" s="16" t="s">
        <v>1568</v>
      </c>
      <c r="P159" s="16">
        <v>3</v>
      </c>
      <c r="Q159" s="16" t="str">
        <f t="shared" si="11"/>
        <v>EDIFICAÇÃO</v>
      </c>
      <c r="R159" s="6">
        <v>202.52</v>
      </c>
      <c r="S159" s="22">
        <f>[1]RJ!K172</f>
        <v>3726.3680000000004</v>
      </c>
      <c r="T159" s="23">
        <f t="shared" si="9"/>
        <v>3726.3680000000004</v>
      </c>
      <c r="W159" s="23">
        <f>T159-[1]RJ!K172</f>
        <v>0</v>
      </c>
    </row>
    <row r="160" spans="1:25" ht="23.4" x14ac:dyDescent="0.15">
      <c r="A160" s="5" t="s">
        <v>260</v>
      </c>
      <c r="B160" s="16" t="s">
        <v>1559</v>
      </c>
      <c r="C160" s="5" t="s">
        <v>15</v>
      </c>
      <c r="D160" s="5" t="s">
        <v>226</v>
      </c>
      <c r="E160" s="19" t="s">
        <v>227</v>
      </c>
      <c r="F160" s="12">
        <v>19.5</v>
      </c>
      <c r="G160" s="5" t="s">
        <v>40</v>
      </c>
      <c r="H160" s="7">
        <v>639.37</v>
      </c>
      <c r="I160" s="7">
        <v>639.37</v>
      </c>
      <c r="J160" s="15">
        <v>0.25</v>
      </c>
      <c r="K160" s="8">
        <f>[1]RJ!J173</f>
        <v>799.21249999999998</v>
      </c>
      <c r="L160" s="8">
        <f t="shared" si="10"/>
        <v>15584.643749999999</v>
      </c>
      <c r="M160" s="4"/>
      <c r="N160" s="5">
        <v>11</v>
      </c>
      <c r="O160" s="16" t="s">
        <v>1568</v>
      </c>
      <c r="P160" s="16">
        <v>3</v>
      </c>
      <c r="Q160" s="16" t="str">
        <f t="shared" si="11"/>
        <v>EDIFICAÇÃO</v>
      </c>
      <c r="R160" s="6">
        <v>19.5</v>
      </c>
      <c r="S160" s="22">
        <f>[1]RJ!K173</f>
        <v>15584.643749999999</v>
      </c>
      <c r="T160" s="23">
        <f t="shared" si="9"/>
        <v>15584.643749999999</v>
      </c>
      <c r="W160" s="23">
        <f>T160-[1]RJ!K173</f>
        <v>0</v>
      </c>
    </row>
    <row r="161" spans="1:25" x14ac:dyDescent="0.15">
      <c r="A161" s="11" t="s">
        <v>261</v>
      </c>
      <c r="B161" s="17" t="s">
        <v>1560</v>
      </c>
      <c r="C161" s="5"/>
      <c r="D161" s="1"/>
      <c r="E161" s="18" t="s">
        <v>262</v>
      </c>
      <c r="F161" s="12"/>
      <c r="G161" s="5"/>
      <c r="H161" s="7"/>
      <c r="I161" s="7"/>
      <c r="J161" s="15">
        <v>0.25</v>
      </c>
      <c r="K161" s="8">
        <f>[1]RJ!J174</f>
        <v>0</v>
      </c>
      <c r="L161" s="8">
        <f t="shared" si="10"/>
        <v>1812.9655000000002</v>
      </c>
      <c r="M161" s="4"/>
      <c r="N161" s="4"/>
      <c r="O161" s="4"/>
      <c r="P161" s="16"/>
      <c r="Q161" s="16"/>
      <c r="R161" s="6"/>
      <c r="S161" s="21">
        <f>SUM(S162:S164)</f>
        <v>1812.9655000000002</v>
      </c>
      <c r="W161" s="23">
        <f>T161-[1]RJ!K174</f>
        <v>0</v>
      </c>
      <c r="Y161" s="23"/>
    </row>
    <row r="162" spans="1:25" ht="23.4" x14ac:dyDescent="0.15">
      <c r="A162" s="5" t="s">
        <v>263</v>
      </c>
      <c r="B162" s="16" t="s">
        <v>1559</v>
      </c>
      <c r="C162" s="5" t="s">
        <v>4</v>
      </c>
      <c r="D162" s="5">
        <v>92514</v>
      </c>
      <c r="E162" s="19" t="s">
        <v>255</v>
      </c>
      <c r="F162" s="12">
        <v>10.46</v>
      </c>
      <c r="G162" s="5" t="s">
        <v>5</v>
      </c>
      <c r="H162" s="7">
        <v>62.15</v>
      </c>
      <c r="I162" s="7">
        <v>62.15</v>
      </c>
      <c r="J162" s="15">
        <v>0.25</v>
      </c>
      <c r="K162" s="8">
        <f>[1]RJ!J175</f>
        <v>77.6875</v>
      </c>
      <c r="L162" s="8">
        <f t="shared" si="10"/>
        <v>812.61125000000004</v>
      </c>
      <c r="M162" s="4"/>
      <c r="N162" s="5">
        <v>11</v>
      </c>
      <c r="O162" s="16" t="s">
        <v>1568</v>
      </c>
      <c r="P162" s="16">
        <v>4</v>
      </c>
      <c r="Q162" s="16" t="str">
        <f t="shared" si="11"/>
        <v>MUROS</v>
      </c>
      <c r="R162" s="6">
        <v>10.46</v>
      </c>
      <c r="S162" s="22">
        <f>[1]RJ!K175</f>
        <v>812.61125000000004</v>
      </c>
      <c r="T162" s="23">
        <f t="shared" si="9"/>
        <v>812.61125000000004</v>
      </c>
      <c r="W162" s="23">
        <f>T162-[1]RJ!K175</f>
        <v>0</v>
      </c>
    </row>
    <row r="163" spans="1:25" ht="15.6" x14ac:dyDescent="0.15">
      <c r="A163" s="5" t="s">
        <v>264</v>
      </c>
      <c r="B163" s="16" t="s">
        <v>1559</v>
      </c>
      <c r="C163" s="5" t="s">
        <v>4</v>
      </c>
      <c r="D163" s="5">
        <v>92768</v>
      </c>
      <c r="E163" s="19" t="s">
        <v>259</v>
      </c>
      <c r="F163" s="12">
        <v>18.75</v>
      </c>
      <c r="G163" s="5" t="s">
        <v>90</v>
      </c>
      <c r="H163" s="7">
        <v>14.72</v>
      </c>
      <c r="I163" s="7">
        <v>14.72</v>
      </c>
      <c r="J163" s="15">
        <v>0.25</v>
      </c>
      <c r="K163" s="8">
        <f>[1]RJ!J176</f>
        <v>18.400000000000002</v>
      </c>
      <c r="L163" s="8">
        <f t="shared" si="10"/>
        <v>345.00000000000006</v>
      </c>
      <c r="M163" s="4"/>
      <c r="N163" s="5">
        <v>11</v>
      </c>
      <c r="O163" s="16" t="s">
        <v>1568</v>
      </c>
      <c r="P163" s="16">
        <v>4</v>
      </c>
      <c r="Q163" s="16" t="str">
        <f t="shared" si="11"/>
        <v>MUROS</v>
      </c>
      <c r="R163" s="6">
        <v>18.75</v>
      </c>
      <c r="S163" s="22">
        <f>[1]RJ!K176</f>
        <v>345.00000000000006</v>
      </c>
      <c r="T163" s="23">
        <f t="shared" si="9"/>
        <v>345.00000000000006</v>
      </c>
      <c r="W163" s="23">
        <f>T163-[1]RJ!K176</f>
        <v>0</v>
      </c>
    </row>
    <row r="164" spans="1:25" ht="23.4" x14ac:dyDescent="0.15">
      <c r="A164" s="5" t="s">
        <v>265</v>
      </c>
      <c r="B164" s="16" t="s">
        <v>1559</v>
      </c>
      <c r="C164" s="5" t="s">
        <v>15</v>
      </c>
      <c r="D164" s="5" t="s">
        <v>226</v>
      </c>
      <c r="E164" s="19" t="s">
        <v>227</v>
      </c>
      <c r="F164" s="12">
        <v>0.82</v>
      </c>
      <c r="G164" s="5" t="s">
        <v>40</v>
      </c>
      <c r="H164" s="7">
        <v>639.37</v>
      </c>
      <c r="I164" s="7">
        <v>639.37</v>
      </c>
      <c r="J164" s="15">
        <v>0.25</v>
      </c>
      <c r="K164" s="8">
        <f>[1]RJ!J177</f>
        <v>799.21249999999998</v>
      </c>
      <c r="L164" s="8">
        <f t="shared" si="10"/>
        <v>655.35424999999998</v>
      </c>
      <c r="M164" s="4"/>
      <c r="N164" s="5">
        <v>11</v>
      </c>
      <c r="O164" s="16" t="s">
        <v>1568</v>
      </c>
      <c r="P164" s="16">
        <v>4</v>
      </c>
      <c r="Q164" s="16" t="str">
        <f t="shared" si="11"/>
        <v>MUROS</v>
      </c>
      <c r="R164" s="6">
        <v>0.82</v>
      </c>
      <c r="S164" s="22">
        <f>[1]RJ!K177</f>
        <v>655.35424999999998</v>
      </c>
      <c r="T164" s="23">
        <f t="shared" si="9"/>
        <v>655.35424999999998</v>
      </c>
      <c r="W164" s="23">
        <f>T164-[1]RJ!K177</f>
        <v>0</v>
      </c>
    </row>
    <row r="165" spans="1:25" x14ac:dyDescent="0.15">
      <c r="A165" s="11" t="s">
        <v>266</v>
      </c>
      <c r="B165" s="17" t="s">
        <v>1560</v>
      </c>
      <c r="C165" s="5"/>
      <c r="D165" s="1"/>
      <c r="E165" s="18" t="s">
        <v>267</v>
      </c>
      <c r="F165" s="12"/>
      <c r="G165" s="5"/>
      <c r="H165" s="7"/>
      <c r="I165" s="7"/>
      <c r="J165" s="15">
        <v>0.25</v>
      </c>
      <c r="K165" s="8">
        <f>[1]RJ!J178</f>
        <v>0</v>
      </c>
      <c r="L165" s="8">
        <f t="shared" si="10"/>
        <v>1612.3118750000001</v>
      </c>
      <c r="M165" s="4"/>
      <c r="N165" s="4"/>
      <c r="O165" s="4"/>
      <c r="P165" s="16"/>
      <c r="Q165" s="16"/>
      <c r="R165" s="6"/>
      <c r="S165" s="21">
        <f>SUM(S166:S168)</f>
        <v>1612.3118750000001</v>
      </c>
      <c r="W165" s="23">
        <f>T165-[1]RJ!K178</f>
        <v>0</v>
      </c>
      <c r="Y165" s="23"/>
    </row>
    <row r="166" spans="1:25" ht="23.4" x14ac:dyDescent="0.15">
      <c r="A166" s="5" t="s">
        <v>268</v>
      </c>
      <c r="B166" s="16" t="s">
        <v>1559</v>
      </c>
      <c r="C166" s="5" t="s">
        <v>4</v>
      </c>
      <c r="D166" s="5">
        <v>92514</v>
      </c>
      <c r="E166" s="19" t="s">
        <v>255</v>
      </c>
      <c r="F166" s="12">
        <v>4.51</v>
      </c>
      <c r="G166" s="5" t="s">
        <v>5</v>
      </c>
      <c r="H166" s="7">
        <v>62.15</v>
      </c>
      <c r="I166" s="7">
        <v>62.15</v>
      </c>
      <c r="J166" s="15">
        <v>0.25</v>
      </c>
      <c r="K166" s="8">
        <f>[1]RJ!J179</f>
        <v>77.6875</v>
      </c>
      <c r="L166" s="8">
        <f t="shared" si="10"/>
        <v>350.37062499999996</v>
      </c>
      <c r="M166" s="4"/>
      <c r="N166" s="5">
        <v>11</v>
      </c>
      <c r="O166" s="16" t="s">
        <v>1568</v>
      </c>
      <c r="P166" s="16">
        <v>5</v>
      </c>
      <c r="Q166" s="16" t="str">
        <f t="shared" si="11"/>
        <v>CASTELO D`´AGUA</v>
      </c>
      <c r="R166" s="6">
        <v>4.51</v>
      </c>
      <c r="S166" s="22">
        <f>[1]RJ!K179</f>
        <v>350.37062499999996</v>
      </c>
      <c r="T166" s="23">
        <f t="shared" si="9"/>
        <v>350.37062499999996</v>
      </c>
      <c r="W166" s="23">
        <f>T166-[1]RJ!K179</f>
        <v>0</v>
      </c>
    </row>
    <row r="167" spans="1:25" ht="15.6" x14ac:dyDescent="0.15">
      <c r="A167" s="5" t="s">
        <v>269</v>
      </c>
      <c r="B167" s="16" t="s">
        <v>1559</v>
      </c>
      <c r="C167" s="5" t="s">
        <v>4</v>
      </c>
      <c r="D167" s="5">
        <v>92770</v>
      </c>
      <c r="E167" s="19" t="s">
        <v>270</v>
      </c>
      <c r="F167" s="12">
        <v>62.21</v>
      </c>
      <c r="G167" s="5" t="s">
        <v>90</v>
      </c>
      <c r="H167" s="7">
        <v>12.17</v>
      </c>
      <c r="I167" s="7">
        <v>12.17</v>
      </c>
      <c r="J167" s="15">
        <v>0.25</v>
      </c>
      <c r="K167" s="8">
        <f>[1]RJ!J180</f>
        <v>15.2125</v>
      </c>
      <c r="L167" s="8">
        <f t="shared" si="10"/>
        <v>946.36962500000004</v>
      </c>
      <c r="M167" s="4"/>
      <c r="N167" s="5">
        <v>11</v>
      </c>
      <c r="O167" s="16" t="s">
        <v>1568</v>
      </c>
      <c r="P167" s="16">
        <v>5</v>
      </c>
      <c r="Q167" s="16" t="str">
        <f t="shared" si="11"/>
        <v>CASTELO D`´AGUA</v>
      </c>
      <c r="R167" s="6">
        <v>62.21</v>
      </c>
      <c r="S167" s="22">
        <f>[1]RJ!K180</f>
        <v>946.36962500000004</v>
      </c>
      <c r="T167" s="23">
        <f t="shared" si="9"/>
        <v>946.36962500000004</v>
      </c>
      <c r="W167" s="23">
        <f>T167-[1]RJ!K180</f>
        <v>0</v>
      </c>
    </row>
    <row r="168" spans="1:25" ht="15.6" x14ac:dyDescent="0.15">
      <c r="A168" s="5" t="s">
        <v>271</v>
      </c>
      <c r="B168" s="16" t="s">
        <v>1559</v>
      </c>
      <c r="C168" s="5" t="s">
        <v>4</v>
      </c>
      <c r="D168" s="5">
        <v>97096</v>
      </c>
      <c r="E168" s="19" t="s">
        <v>170</v>
      </c>
      <c r="F168" s="12">
        <v>0.43</v>
      </c>
      <c r="G168" s="5" t="s">
        <v>40</v>
      </c>
      <c r="H168" s="7">
        <v>587.11</v>
      </c>
      <c r="I168" s="7">
        <v>587.11</v>
      </c>
      <c r="J168" s="15">
        <v>0.25</v>
      </c>
      <c r="K168" s="8">
        <f>[1]RJ!J181</f>
        <v>733.88750000000005</v>
      </c>
      <c r="L168" s="8">
        <f t="shared" si="10"/>
        <v>315.57162500000004</v>
      </c>
      <c r="M168" s="4"/>
      <c r="N168" s="5">
        <v>11</v>
      </c>
      <c r="O168" s="16" t="s">
        <v>1568</v>
      </c>
      <c r="P168" s="16">
        <v>5</v>
      </c>
      <c r="Q168" s="16" t="str">
        <f t="shared" si="11"/>
        <v>CASTELO D`´AGUA</v>
      </c>
      <c r="R168" s="6">
        <v>0.43</v>
      </c>
      <c r="S168" s="22">
        <f>[1]RJ!K181</f>
        <v>315.57162500000004</v>
      </c>
      <c r="T168" s="23">
        <f t="shared" si="9"/>
        <v>315.57162500000004</v>
      </c>
      <c r="W168" s="23">
        <f>T168-[1]RJ!K181</f>
        <v>0</v>
      </c>
    </row>
    <row r="169" spans="1:25" x14ac:dyDescent="0.15">
      <c r="A169" s="11" t="s">
        <v>272</v>
      </c>
      <c r="B169" s="17" t="s">
        <v>1560</v>
      </c>
      <c r="C169" s="5"/>
      <c r="D169" s="1"/>
      <c r="E169" s="18" t="s">
        <v>273</v>
      </c>
      <c r="F169" s="12"/>
      <c r="G169" s="5"/>
      <c r="H169" s="7"/>
      <c r="I169" s="7"/>
      <c r="J169" s="15">
        <v>0.25</v>
      </c>
      <c r="K169" s="8">
        <f>[1]RJ!J182</f>
        <v>0</v>
      </c>
      <c r="L169" s="8">
        <f t="shared" si="10"/>
        <v>1483390.08125</v>
      </c>
      <c r="M169" s="4"/>
      <c r="N169" s="4"/>
      <c r="O169" s="4"/>
      <c r="P169" s="16"/>
      <c r="Q169" s="16"/>
      <c r="R169" s="6"/>
      <c r="S169" s="21">
        <f>SUM(S170)</f>
        <v>1483390.08125</v>
      </c>
      <c r="W169" s="23">
        <f>T169-[1]RJ!K182</f>
        <v>0</v>
      </c>
      <c r="Y169" s="23"/>
    </row>
    <row r="170" spans="1:25" ht="31.2" x14ac:dyDescent="0.15">
      <c r="A170" s="5" t="s">
        <v>274</v>
      </c>
      <c r="B170" s="16" t="s">
        <v>1559</v>
      </c>
      <c r="C170" s="5" t="s">
        <v>4</v>
      </c>
      <c r="D170" s="5">
        <v>100775</v>
      </c>
      <c r="E170" s="19" t="s">
        <v>275</v>
      </c>
      <c r="F170" s="12">
        <v>78851.3</v>
      </c>
      <c r="G170" s="5" t="s">
        <v>90</v>
      </c>
      <c r="H170" s="7">
        <v>15.05</v>
      </c>
      <c r="I170" s="7">
        <v>15.05</v>
      </c>
      <c r="J170" s="15">
        <v>0.25</v>
      </c>
      <c r="K170" s="8">
        <f>[1]RJ!J183</f>
        <v>18.8125</v>
      </c>
      <c r="L170" s="8">
        <f t="shared" si="10"/>
        <v>1483390.08125</v>
      </c>
      <c r="M170" s="4"/>
      <c r="N170" s="5">
        <v>12</v>
      </c>
      <c r="O170" s="16" t="s">
        <v>1569</v>
      </c>
      <c r="P170" s="16">
        <v>2</v>
      </c>
      <c r="Q170" s="16" t="str">
        <f t="shared" si="11"/>
        <v>QUADRA</v>
      </c>
      <c r="R170" s="6">
        <v>78851.3</v>
      </c>
      <c r="S170" s="22">
        <f>[1]RJ!K183</f>
        <v>1483390.08125</v>
      </c>
      <c r="T170" s="23">
        <f t="shared" si="9"/>
        <v>1483390.08125</v>
      </c>
      <c r="W170" s="23">
        <f>T170-[1]RJ!K183</f>
        <v>0</v>
      </c>
    </row>
    <row r="171" spans="1:25" x14ac:dyDescent="0.15">
      <c r="A171" s="11" t="s">
        <v>276</v>
      </c>
      <c r="B171" s="17" t="s">
        <v>1560</v>
      </c>
      <c r="C171" s="5"/>
      <c r="D171" s="5"/>
      <c r="E171" s="18" t="s">
        <v>277</v>
      </c>
      <c r="F171" s="12"/>
      <c r="G171" s="5"/>
      <c r="H171" s="7"/>
      <c r="I171" s="7"/>
      <c r="J171" s="15">
        <v>0.25</v>
      </c>
      <c r="K171" s="8">
        <f>[1]RJ!J184</f>
        <v>0</v>
      </c>
      <c r="L171" s="8">
        <f t="shared" si="10"/>
        <v>338719.13949999999</v>
      </c>
      <c r="M171" s="4"/>
      <c r="N171" s="4"/>
      <c r="O171" s="4"/>
      <c r="P171" s="16"/>
      <c r="Q171" s="16"/>
      <c r="R171" s="6"/>
      <c r="S171" s="21">
        <f>S172+S177</f>
        <v>338719.13949999999</v>
      </c>
      <c r="W171" s="23">
        <f>T171-[1]RJ!K184</f>
        <v>0</v>
      </c>
    </row>
    <row r="172" spans="1:25" x14ac:dyDescent="0.15">
      <c r="A172" s="11" t="s">
        <v>278</v>
      </c>
      <c r="B172" s="17" t="s">
        <v>1560</v>
      </c>
      <c r="C172" s="5"/>
      <c r="D172" s="5"/>
      <c r="E172" s="18" t="s">
        <v>279</v>
      </c>
      <c r="F172" s="12"/>
      <c r="G172" s="5"/>
      <c r="H172" s="7"/>
      <c r="I172" s="7"/>
      <c r="J172" s="15">
        <v>0.25</v>
      </c>
      <c r="K172" s="8">
        <f>[1]RJ!J185</f>
        <v>0</v>
      </c>
      <c r="L172" s="8">
        <f t="shared" si="10"/>
        <v>264769.087</v>
      </c>
      <c r="M172" s="4"/>
      <c r="N172" s="4"/>
      <c r="O172" s="4"/>
      <c r="P172" s="16"/>
      <c r="Q172" s="16"/>
      <c r="R172" s="6"/>
      <c r="S172" s="21">
        <f>SUM(S173:S176)</f>
        <v>264769.087</v>
      </c>
      <c r="W172" s="23">
        <f>T172-[1]RJ!K185</f>
        <v>0</v>
      </c>
      <c r="Y172" s="23"/>
    </row>
    <row r="173" spans="1:25" ht="23.4" x14ac:dyDescent="0.15">
      <c r="A173" s="5" t="s">
        <v>280</v>
      </c>
      <c r="B173" s="16" t="s">
        <v>1559</v>
      </c>
      <c r="C173" s="5" t="s">
        <v>4</v>
      </c>
      <c r="D173" s="5">
        <v>97083</v>
      </c>
      <c r="E173" s="19" t="s">
        <v>281</v>
      </c>
      <c r="F173" s="12">
        <v>3086.32</v>
      </c>
      <c r="G173" s="5" t="s">
        <v>5</v>
      </c>
      <c r="H173" s="7">
        <v>4.41</v>
      </c>
      <c r="I173" s="7">
        <v>4.41</v>
      </c>
      <c r="J173" s="15">
        <v>0.25</v>
      </c>
      <c r="K173" s="8">
        <f>[1]RJ!J186</f>
        <v>5.5125000000000002</v>
      </c>
      <c r="L173" s="8">
        <f t="shared" si="10"/>
        <v>17013.339</v>
      </c>
      <c r="M173" s="4"/>
      <c r="N173" s="5">
        <v>10</v>
      </c>
      <c r="O173" s="16" t="s">
        <v>277</v>
      </c>
      <c r="P173" s="16">
        <v>3</v>
      </c>
      <c r="Q173" s="16" t="str">
        <f t="shared" si="11"/>
        <v>EDIFICAÇÃO</v>
      </c>
      <c r="R173" s="6">
        <v>3086.32</v>
      </c>
      <c r="S173" s="22">
        <f>[1]RJ!K186</f>
        <v>17013.339</v>
      </c>
      <c r="T173" s="23">
        <f t="shared" ref="T173:T181" si="12">S173</f>
        <v>17013.339</v>
      </c>
      <c r="W173" s="23">
        <f>T173-[1]RJ!K186</f>
        <v>0</v>
      </c>
    </row>
    <row r="174" spans="1:25" ht="15.6" x14ac:dyDescent="0.15">
      <c r="A174" s="5" t="s">
        <v>282</v>
      </c>
      <c r="B174" s="16" t="s">
        <v>1559</v>
      </c>
      <c r="C174" s="5" t="s">
        <v>4</v>
      </c>
      <c r="D174" s="5">
        <v>96622</v>
      </c>
      <c r="E174" s="19" t="s">
        <v>283</v>
      </c>
      <c r="F174" s="12">
        <v>154.32</v>
      </c>
      <c r="G174" s="5" t="s">
        <v>40</v>
      </c>
      <c r="H174" s="7">
        <v>245.28</v>
      </c>
      <c r="I174" s="7">
        <v>245.28</v>
      </c>
      <c r="J174" s="15">
        <v>0.25</v>
      </c>
      <c r="K174" s="8">
        <f>[1]RJ!J187</f>
        <v>306.60000000000002</v>
      </c>
      <c r="L174" s="8">
        <f t="shared" si="10"/>
        <v>47314.512000000002</v>
      </c>
      <c r="M174" s="4"/>
      <c r="N174" s="5">
        <v>10</v>
      </c>
      <c r="O174" s="16" t="s">
        <v>277</v>
      </c>
      <c r="P174" s="16">
        <v>3</v>
      </c>
      <c r="Q174" s="16" t="str">
        <f t="shared" si="11"/>
        <v>EDIFICAÇÃO</v>
      </c>
      <c r="R174" s="6">
        <v>154.32</v>
      </c>
      <c r="S174" s="22">
        <f>[1]RJ!K187</f>
        <v>47314.512000000002</v>
      </c>
      <c r="T174" s="23">
        <f t="shared" si="12"/>
        <v>47314.512000000002</v>
      </c>
      <c r="W174" s="23">
        <f>T174-[1]RJ!K187</f>
        <v>0</v>
      </c>
    </row>
    <row r="175" spans="1:25" ht="15.6" x14ac:dyDescent="0.15">
      <c r="A175" s="5" t="s">
        <v>284</v>
      </c>
      <c r="B175" s="16" t="s">
        <v>1559</v>
      </c>
      <c r="C175" s="5" t="s">
        <v>4</v>
      </c>
      <c r="D175" s="5">
        <v>97087</v>
      </c>
      <c r="E175" s="19" t="s">
        <v>285</v>
      </c>
      <c r="F175" s="12">
        <v>3086.32</v>
      </c>
      <c r="G175" s="5" t="s">
        <v>5</v>
      </c>
      <c r="H175" s="7">
        <v>2.23</v>
      </c>
      <c r="I175" s="7">
        <v>2.23</v>
      </c>
      <c r="J175" s="15">
        <v>0.25</v>
      </c>
      <c r="K175" s="8">
        <f>[1]RJ!J188</f>
        <v>2.7875000000000001</v>
      </c>
      <c r="L175" s="8">
        <f t="shared" si="10"/>
        <v>8603.1170000000002</v>
      </c>
      <c r="M175" s="4"/>
      <c r="N175" s="5">
        <v>10</v>
      </c>
      <c r="O175" s="16" t="s">
        <v>277</v>
      </c>
      <c r="P175" s="16">
        <v>3</v>
      </c>
      <c r="Q175" s="16" t="str">
        <f t="shared" si="11"/>
        <v>EDIFICAÇÃO</v>
      </c>
      <c r="R175" s="6">
        <v>3086.32</v>
      </c>
      <c r="S175" s="22">
        <f>[1]RJ!K188</f>
        <v>8603.1170000000002</v>
      </c>
      <c r="T175" s="23">
        <f t="shared" si="12"/>
        <v>8603.1170000000002</v>
      </c>
      <c r="W175" s="23">
        <f>T175-[1]RJ!K188</f>
        <v>0</v>
      </c>
    </row>
    <row r="176" spans="1:25" ht="23.4" x14ac:dyDescent="0.15">
      <c r="A176" s="5" t="s">
        <v>286</v>
      </c>
      <c r="B176" s="16" t="s">
        <v>1559</v>
      </c>
      <c r="C176" s="5" t="s">
        <v>4</v>
      </c>
      <c r="D176" s="5">
        <v>94991</v>
      </c>
      <c r="E176" s="19" t="s">
        <v>287</v>
      </c>
      <c r="F176" s="12">
        <v>216.04</v>
      </c>
      <c r="G176" s="5" t="s">
        <v>40</v>
      </c>
      <c r="H176" s="7">
        <v>710.38</v>
      </c>
      <c r="I176" s="7">
        <v>710.38</v>
      </c>
      <c r="J176" s="15">
        <v>0.25</v>
      </c>
      <c r="K176" s="8">
        <f>[1]RJ!J189</f>
        <v>887.97500000000002</v>
      </c>
      <c r="L176" s="8">
        <f t="shared" si="10"/>
        <v>191838.11900000001</v>
      </c>
      <c r="M176" s="4"/>
      <c r="N176" s="5">
        <v>10</v>
      </c>
      <c r="O176" s="16" t="s">
        <v>277</v>
      </c>
      <c r="P176" s="16">
        <v>3</v>
      </c>
      <c r="Q176" s="16" t="str">
        <f t="shared" si="11"/>
        <v>EDIFICAÇÃO</v>
      </c>
      <c r="R176" s="6">
        <v>216.04</v>
      </c>
      <c r="S176" s="22">
        <f>[1]RJ!K189</f>
        <v>191838.11900000001</v>
      </c>
      <c r="T176" s="23">
        <f t="shared" si="12"/>
        <v>191838.11900000001</v>
      </c>
      <c r="W176" s="23">
        <f>T176-[1]RJ!K189</f>
        <v>0</v>
      </c>
    </row>
    <row r="177" spans="1:25" x14ac:dyDescent="0.15">
      <c r="A177" s="11" t="s">
        <v>288</v>
      </c>
      <c r="B177" s="17" t="s">
        <v>1560</v>
      </c>
      <c r="C177" s="5"/>
      <c r="D177" s="1"/>
      <c r="E177" s="18" t="s">
        <v>289</v>
      </c>
      <c r="F177" s="12"/>
      <c r="G177" s="5"/>
      <c r="H177" s="7"/>
      <c r="I177" s="7"/>
      <c r="J177" s="15">
        <v>0.25</v>
      </c>
      <c r="K177" s="8">
        <f>[1]RJ!J190</f>
        <v>0</v>
      </c>
      <c r="L177" s="8">
        <f t="shared" si="10"/>
        <v>73950.052500000005</v>
      </c>
      <c r="M177" s="4"/>
      <c r="N177" s="4"/>
      <c r="O177" s="4"/>
      <c r="P177" s="16"/>
      <c r="Q177" s="16"/>
      <c r="R177" s="6"/>
      <c r="S177" s="21">
        <f>SUM(S178:S181)</f>
        <v>73950.052500000005</v>
      </c>
      <c r="W177" s="23">
        <f>T177-[1]RJ!K190</f>
        <v>0</v>
      </c>
      <c r="Y177" s="23"/>
    </row>
    <row r="178" spans="1:25" ht="23.4" x14ac:dyDescent="0.15">
      <c r="A178" s="5" t="s">
        <v>290</v>
      </c>
      <c r="B178" s="16" t="s">
        <v>1559</v>
      </c>
      <c r="C178" s="5" t="s">
        <v>4</v>
      </c>
      <c r="D178" s="5">
        <v>97083</v>
      </c>
      <c r="E178" s="19" t="s">
        <v>281</v>
      </c>
      <c r="F178" s="12">
        <v>862.07</v>
      </c>
      <c r="G178" s="5" t="s">
        <v>5</v>
      </c>
      <c r="H178" s="7">
        <v>4.41</v>
      </c>
      <c r="I178" s="7">
        <v>4.41</v>
      </c>
      <c r="J178" s="15">
        <v>0.25</v>
      </c>
      <c r="K178" s="8">
        <f>[1]RJ!J191</f>
        <v>5.5125000000000002</v>
      </c>
      <c r="L178" s="8">
        <f t="shared" si="10"/>
        <v>4752.1608750000005</v>
      </c>
      <c r="M178" s="4"/>
      <c r="N178" s="5">
        <v>13</v>
      </c>
      <c r="O178" s="16" t="s">
        <v>1570</v>
      </c>
      <c r="P178" s="16">
        <v>7</v>
      </c>
      <c r="Q178" s="16" t="str">
        <f t="shared" si="11"/>
        <v>AREA EXTERNA</v>
      </c>
      <c r="R178" s="6">
        <v>862.07</v>
      </c>
      <c r="S178" s="22">
        <f>[1]RJ!K191</f>
        <v>4752.1608750000005</v>
      </c>
      <c r="T178" s="23">
        <f t="shared" si="12"/>
        <v>4752.1608750000005</v>
      </c>
      <c r="W178" s="23">
        <f>T178-[1]RJ!K191</f>
        <v>0</v>
      </c>
    </row>
    <row r="179" spans="1:25" ht="15.6" x14ac:dyDescent="0.15">
      <c r="A179" s="5" t="s">
        <v>291</v>
      </c>
      <c r="B179" s="16" t="s">
        <v>1559</v>
      </c>
      <c r="C179" s="5" t="s">
        <v>4</v>
      </c>
      <c r="D179" s="5">
        <v>96622</v>
      </c>
      <c r="E179" s="19" t="s">
        <v>283</v>
      </c>
      <c r="F179" s="12">
        <v>43.1</v>
      </c>
      <c r="G179" s="5" t="s">
        <v>40</v>
      </c>
      <c r="H179" s="7">
        <v>245.28</v>
      </c>
      <c r="I179" s="7">
        <v>245.28</v>
      </c>
      <c r="J179" s="15">
        <v>0.25</v>
      </c>
      <c r="K179" s="8">
        <f>[1]RJ!J192</f>
        <v>306.60000000000002</v>
      </c>
      <c r="L179" s="8">
        <f t="shared" si="10"/>
        <v>13214.460000000001</v>
      </c>
      <c r="M179" s="4"/>
      <c r="N179" s="5">
        <v>13</v>
      </c>
      <c r="O179" s="16" t="s">
        <v>1570</v>
      </c>
      <c r="P179" s="16">
        <v>7</v>
      </c>
      <c r="Q179" s="16" t="str">
        <f t="shared" si="11"/>
        <v>AREA EXTERNA</v>
      </c>
      <c r="R179" s="6">
        <v>43.1</v>
      </c>
      <c r="S179" s="22">
        <f>[1]RJ!K192</f>
        <v>13214.460000000001</v>
      </c>
      <c r="T179" s="23">
        <f t="shared" si="12"/>
        <v>13214.460000000001</v>
      </c>
      <c r="W179" s="23">
        <f>T179-[1]RJ!K192</f>
        <v>0</v>
      </c>
    </row>
    <row r="180" spans="1:25" ht="15.6" x14ac:dyDescent="0.15">
      <c r="A180" s="5" t="s">
        <v>292</v>
      </c>
      <c r="B180" s="16" t="s">
        <v>1559</v>
      </c>
      <c r="C180" s="5" t="s">
        <v>4</v>
      </c>
      <c r="D180" s="5">
        <v>97087</v>
      </c>
      <c r="E180" s="19" t="s">
        <v>285</v>
      </c>
      <c r="F180" s="12">
        <v>862.07</v>
      </c>
      <c r="G180" s="5" t="s">
        <v>5</v>
      </c>
      <c r="H180" s="7">
        <v>2.23</v>
      </c>
      <c r="I180" s="7">
        <v>2.23</v>
      </c>
      <c r="J180" s="15">
        <v>0.25</v>
      </c>
      <c r="K180" s="8">
        <f>[1]RJ!J193</f>
        <v>2.7875000000000001</v>
      </c>
      <c r="L180" s="8">
        <f t="shared" si="10"/>
        <v>2403.020125</v>
      </c>
      <c r="M180" s="4"/>
      <c r="N180" s="5">
        <v>13</v>
      </c>
      <c r="O180" s="16" t="s">
        <v>1570</v>
      </c>
      <c r="P180" s="16">
        <v>7</v>
      </c>
      <c r="Q180" s="16" t="str">
        <f t="shared" si="11"/>
        <v>AREA EXTERNA</v>
      </c>
      <c r="R180" s="6">
        <v>862.07</v>
      </c>
      <c r="S180" s="22">
        <f>[1]RJ!K193</f>
        <v>2403.020125</v>
      </c>
      <c r="T180" s="23">
        <f t="shared" si="12"/>
        <v>2403.020125</v>
      </c>
      <c r="W180" s="23">
        <f>T180-[1]RJ!K193</f>
        <v>0</v>
      </c>
    </row>
    <row r="181" spans="1:25" ht="23.4" x14ac:dyDescent="0.15">
      <c r="A181" s="5" t="s">
        <v>293</v>
      </c>
      <c r="B181" s="16" t="s">
        <v>1559</v>
      </c>
      <c r="C181" s="5" t="s">
        <v>4</v>
      </c>
      <c r="D181" s="5">
        <v>94991</v>
      </c>
      <c r="E181" s="19" t="s">
        <v>287</v>
      </c>
      <c r="F181" s="12">
        <v>60.34</v>
      </c>
      <c r="G181" s="5" t="s">
        <v>40</v>
      </c>
      <c r="H181" s="7">
        <v>710.38</v>
      </c>
      <c r="I181" s="7">
        <v>710.38</v>
      </c>
      <c r="J181" s="15">
        <v>0.25</v>
      </c>
      <c r="K181" s="8">
        <f>[1]RJ!J194</f>
        <v>887.97500000000002</v>
      </c>
      <c r="L181" s="8">
        <f t="shared" si="10"/>
        <v>53580.411500000002</v>
      </c>
      <c r="M181" s="4"/>
      <c r="N181" s="5">
        <v>13</v>
      </c>
      <c r="O181" s="16" t="s">
        <v>1570</v>
      </c>
      <c r="P181" s="16">
        <v>7</v>
      </c>
      <c r="Q181" s="16" t="str">
        <f t="shared" si="11"/>
        <v>AREA EXTERNA</v>
      </c>
      <c r="R181" s="6">
        <v>60.34</v>
      </c>
      <c r="S181" s="22">
        <f>[1]RJ!K194</f>
        <v>53580.411500000002</v>
      </c>
      <c r="T181" s="23">
        <f t="shared" si="12"/>
        <v>53580.411500000002</v>
      </c>
      <c r="W181" s="23">
        <f>T181-[1]RJ!K194</f>
        <v>0</v>
      </c>
    </row>
    <row r="182" spans="1:25" x14ac:dyDescent="0.15">
      <c r="A182" s="11" t="s">
        <v>294</v>
      </c>
      <c r="B182" s="17" t="s">
        <v>1560</v>
      </c>
      <c r="C182" s="5"/>
      <c r="D182" s="5"/>
      <c r="E182" s="18" t="s">
        <v>295</v>
      </c>
      <c r="F182" s="12"/>
      <c r="G182" s="5"/>
      <c r="H182" s="7"/>
      <c r="I182" s="7"/>
      <c r="J182" s="15">
        <v>0.25</v>
      </c>
      <c r="K182" s="8">
        <f>[1]RJ!J195</f>
        <v>0</v>
      </c>
      <c r="L182" s="8">
        <f t="shared" si="10"/>
        <v>522989.32437500003</v>
      </c>
      <c r="M182" s="4"/>
      <c r="N182" s="4"/>
      <c r="O182" s="4"/>
      <c r="P182" s="16"/>
      <c r="Q182" s="16"/>
      <c r="R182" s="6"/>
      <c r="S182" s="21">
        <f>S183+S185+S191+S197</f>
        <v>522989.32437500003</v>
      </c>
      <c r="W182" s="23">
        <f>T182-[1]RJ!K195</f>
        <v>0</v>
      </c>
      <c r="Y182" s="23"/>
    </row>
    <row r="183" spans="1:25" x14ac:dyDescent="0.15">
      <c r="A183" s="11" t="s">
        <v>296</v>
      </c>
      <c r="B183" s="17" t="s">
        <v>1560</v>
      </c>
      <c r="C183" s="5"/>
      <c r="D183" s="5"/>
      <c r="E183" s="18" t="s">
        <v>297</v>
      </c>
      <c r="F183" s="12"/>
      <c r="G183" s="5"/>
      <c r="H183" s="7"/>
      <c r="I183" s="7"/>
      <c r="J183" s="15">
        <v>0.25</v>
      </c>
      <c r="K183" s="8">
        <f>[1]RJ!J196</f>
        <v>0</v>
      </c>
      <c r="L183" s="8">
        <f t="shared" si="10"/>
        <v>37261.303500000002</v>
      </c>
      <c r="M183" s="4"/>
      <c r="N183" s="4"/>
      <c r="O183" s="4"/>
      <c r="P183" s="16"/>
      <c r="Q183" s="16"/>
      <c r="R183" s="6"/>
      <c r="S183" s="21">
        <f>SUM(S184)</f>
        <v>37261.303500000002</v>
      </c>
      <c r="W183" s="23">
        <f>T183-[1]RJ!K196</f>
        <v>0</v>
      </c>
      <c r="Y183" s="23"/>
    </row>
    <row r="184" spans="1:25" ht="23.4" x14ac:dyDescent="0.15">
      <c r="A184" s="5" t="s">
        <v>298</v>
      </c>
      <c r="B184" s="16" t="s">
        <v>1559</v>
      </c>
      <c r="C184" s="5" t="s">
        <v>4</v>
      </c>
      <c r="D184" s="5">
        <v>101161</v>
      </c>
      <c r="E184" s="19" t="s">
        <v>299</v>
      </c>
      <c r="F184" s="12">
        <v>128.36000000000001</v>
      </c>
      <c r="G184" s="5" t="s">
        <v>5</v>
      </c>
      <c r="H184" s="7">
        <v>232.23</v>
      </c>
      <c r="I184" s="7">
        <v>232.23</v>
      </c>
      <c r="J184" s="15">
        <v>0.25</v>
      </c>
      <c r="K184" s="8">
        <f>[1]RJ!J197</f>
        <v>290.28749999999997</v>
      </c>
      <c r="L184" s="8">
        <f t="shared" si="10"/>
        <v>37261.303500000002</v>
      </c>
      <c r="M184" s="4"/>
      <c r="N184" s="5">
        <v>14</v>
      </c>
      <c r="O184" s="16" t="s">
        <v>1571</v>
      </c>
      <c r="P184" s="16">
        <v>3</v>
      </c>
      <c r="Q184" s="16" t="str">
        <f t="shared" si="11"/>
        <v>EDIFICAÇÃO</v>
      </c>
      <c r="R184" s="6">
        <v>128.36000000000001</v>
      </c>
      <c r="S184" s="22">
        <f>[1]RJ!K197</f>
        <v>37261.303500000002</v>
      </c>
      <c r="T184" s="23">
        <f t="shared" ref="T184:T201" si="13">S184</f>
        <v>37261.303500000002</v>
      </c>
      <c r="W184" s="23">
        <f>T184-[1]RJ!K197</f>
        <v>0</v>
      </c>
    </row>
    <row r="185" spans="1:25" x14ac:dyDescent="0.15">
      <c r="A185" s="11" t="s">
        <v>300</v>
      </c>
      <c r="B185" s="17" t="s">
        <v>1560</v>
      </c>
      <c r="C185" s="5"/>
      <c r="D185" s="1"/>
      <c r="E185" s="18" t="s">
        <v>301</v>
      </c>
      <c r="F185" s="12"/>
      <c r="G185" s="5"/>
      <c r="H185" s="7"/>
      <c r="I185" s="7"/>
      <c r="J185" s="15">
        <v>0.25</v>
      </c>
      <c r="K185" s="8">
        <f>[1]RJ!J198</f>
        <v>0</v>
      </c>
      <c r="L185" s="8">
        <f t="shared" si="10"/>
        <v>291149.91225000005</v>
      </c>
      <c r="M185" s="4"/>
      <c r="N185" s="4"/>
      <c r="O185" s="4"/>
      <c r="P185" s="16"/>
      <c r="Q185" s="16"/>
      <c r="R185" s="6"/>
      <c r="S185" s="21">
        <f>SUM(S186:S190)</f>
        <v>291149.91225000005</v>
      </c>
      <c r="W185" s="23">
        <f>T185-[1]RJ!K198</f>
        <v>0</v>
      </c>
      <c r="Y185" s="23"/>
    </row>
    <row r="186" spans="1:25" ht="23.4" x14ac:dyDescent="0.15">
      <c r="A186" s="5" t="s">
        <v>302</v>
      </c>
      <c r="B186" s="16" t="s">
        <v>1559</v>
      </c>
      <c r="C186" s="5" t="s">
        <v>4</v>
      </c>
      <c r="D186" s="5">
        <v>103324</v>
      </c>
      <c r="E186" s="19" t="s">
        <v>303</v>
      </c>
      <c r="F186" s="12">
        <v>2336.19</v>
      </c>
      <c r="G186" s="5" t="s">
        <v>5</v>
      </c>
      <c r="H186" s="7">
        <v>85.2</v>
      </c>
      <c r="I186" s="7">
        <v>85.2</v>
      </c>
      <c r="J186" s="15">
        <v>0.25</v>
      </c>
      <c r="K186" s="8">
        <f>[1]RJ!J199</f>
        <v>106.5</v>
      </c>
      <c r="L186" s="8">
        <f t="shared" si="10"/>
        <v>248804.23500000002</v>
      </c>
      <c r="M186" s="4"/>
      <c r="N186" s="5">
        <v>14</v>
      </c>
      <c r="O186" s="16" t="s">
        <v>1571</v>
      </c>
      <c r="P186" s="16">
        <v>3</v>
      </c>
      <c r="Q186" s="16" t="str">
        <f t="shared" si="11"/>
        <v>EDIFICAÇÃO</v>
      </c>
      <c r="R186" s="6">
        <v>2336.19</v>
      </c>
      <c r="S186" s="22">
        <f>[1]RJ!K199</f>
        <v>248804.23500000002</v>
      </c>
      <c r="T186" s="23">
        <f t="shared" si="13"/>
        <v>248804.23500000002</v>
      </c>
      <c r="W186" s="23">
        <f>T186-[1]RJ!K199</f>
        <v>0</v>
      </c>
    </row>
    <row r="187" spans="1:25" ht="23.4" x14ac:dyDescent="0.15">
      <c r="A187" s="5" t="s">
        <v>304</v>
      </c>
      <c r="B187" s="16" t="s">
        <v>1559</v>
      </c>
      <c r="C187" s="5" t="s">
        <v>4</v>
      </c>
      <c r="D187" s="5">
        <v>103322</v>
      </c>
      <c r="E187" s="19" t="s">
        <v>305</v>
      </c>
      <c r="F187" s="12">
        <v>375.19</v>
      </c>
      <c r="G187" s="5" t="s">
        <v>5</v>
      </c>
      <c r="H187" s="7">
        <v>62.77</v>
      </c>
      <c r="I187" s="7">
        <v>62.77</v>
      </c>
      <c r="J187" s="15">
        <v>0.25</v>
      </c>
      <c r="K187" s="8">
        <f>[1]RJ!J200</f>
        <v>78.462500000000006</v>
      </c>
      <c r="L187" s="8">
        <f t="shared" si="10"/>
        <v>29438.345375000001</v>
      </c>
      <c r="M187" s="4"/>
      <c r="N187" s="5">
        <v>14</v>
      </c>
      <c r="O187" s="16" t="s">
        <v>1571</v>
      </c>
      <c r="P187" s="16">
        <v>3</v>
      </c>
      <c r="Q187" s="16" t="str">
        <f t="shared" si="11"/>
        <v>EDIFICAÇÃO</v>
      </c>
      <c r="R187" s="6">
        <v>375.19</v>
      </c>
      <c r="S187" s="22">
        <f>[1]RJ!K200</f>
        <v>29438.345375000001</v>
      </c>
      <c r="T187" s="23">
        <f t="shared" si="13"/>
        <v>29438.345375000001</v>
      </c>
      <c r="W187" s="23">
        <f>T187-[1]RJ!K200</f>
        <v>0</v>
      </c>
    </row>
    <row r="188" spans="1:25" ht="23.4" x14ac:dyDescent="0.15">
      <c r="A188" s="5" t="s">
        <v>306</v>
      </c>
      <c r="B188" s="16" t="s">
        <v>1559</v>
      </c>
      <c r="C188" s="5" t="s">
        <v>4</v>
      </c>
      <c r="D188" s="5">
        <v>103327</v>
      </c>
      <c r="E188" s="19" t="s">
        <v>307</v>
      </c>
      <c r="F188" s="12">
        <v>9.36</v>
      </c>
      <c r="G188" s="5" t="s">
        <v>5</v>
      </c>
      <c r="H188" s="7">
        <v>104.05</v>
      </c>
      <c r="I188" s="7">
        <v>104.05</v>
      </c>
      <c r="J188" s="15">
        <v>0.25</v>
      </c>
      <c r="K188" s="8">
        <f>[1]RJ!J201</f>
        <v>130.0625</v>
      </c>
      <c r="L188" s="8">
        <f t="shared" si="10"/>
        <v>1217.385</v>
      </c>
      <c r="M188" s="4"/>
      <c r="N188" s="5">
        <v>14</v>
      </c>
      <c r="O188" s="16" t="s">
        <v>1571</v>
      </c>
      <c r="P188" s="16">
        <v>3</v>
      </c>
      <c r="Q188" s="16" t="str">
        <f t="shared" si="11"/>
        <v>EDIFICAÇÃO</v>
      </c>
      <c r="R188" s="6">
        <v>9.36</v>
      </c>
      <c r="S188" s="22">
        <f>[1]RJ!K201</f>
        <v>1217.385</v>
      </c>
      <c r="T188" s="23">
        <f t="shared" si="13"/>
        <v>1217.385</v>
      </c>
      <c r="W188" s="23">
        <f>T188-[1]RJ!K201</f>
        <v>0</v>
      </c>
    </row>
    <row r="189" spans="1:25" ht="23.4" x14ac:dyDescent="0.15">
      <c r="A189" s="5" t="s">
        <v>308</v>
      </c>
      <c r="B189" s="16" t="s">
        <v>1559</v>
      </c>
      <c r="C189" s="5" t="s">
        <v>4</v>
      </c>
      <c r="D189" s="5">
        <v>103328</v>
      </c>
      <c r="E189" s="19" t="s">
        <v>309</v>
      </c>
      <c r="F189" s="12">
        <v>6.85</v>
      </c>
      <c r="G189" s="5" t="s">
        <v>5</v>
      </c>
      <c r="H189" s="7">
        <v>110.02</v>
      </c>
      <c r="I189" s="7">
        <v>110.02</v>
      </c>
      <c r="J189" s="15">
        <v>0.25</v>
      </c>
      <c r="K189" s="8">
        <f>[1]RJ!J202</f>
        <v>137.52500000000001</v>
      </c>
      <c r="L189" s="8">
        <f t="shared" si="10"/>
        <v>942.04624999999999</v>
      </c>
      <c r="M189" s="4"/>
      <c r="N189" s="5">
        <v>14</v>
      </c>
      <c r="O189" s="16" t="s">
        <v>1571</v>
      </c>
      <c r="P189" s="16">
        <v>3</v>
      </c>
      <c r="Q189" s="16" t="str">
        <f t="shared" si="11"/>
        <v>EDIFICAÇÃO</v>
      </c>
      <c r="R189" s="6">
        <v>6.85</v>
      </c>
      <c r="S189" s="22">
        <f>[1]RJ!K202</f>
        <v>942.04624999999999</v>
      </c>
      <c r="T189" s="23">
        <f t="shared" si="13"/>
        <v>942.04624999999999</v>
      </c>
      <c r="W189" s="23">
        <f>T189-[1]RJ!K202</f>
        <v>0</v>
      </c>
    </row>
    <row r="190" spans="1:25" ht="15.6" x14ac:dyDescent="0.15">
      <c r="A190" s="5" t="s">
        <v>310</v>
      </c>
      <c r="B190" s="16" t="s">
        <v>1559</v>
      </c>
      <c r="C190" s="5" t="s">
        <v>4</v>
      </c>
      <c r="D190" s="5">
        <v>93201</v>
      </c>
      <c r="E190" s="19" t="s">
        <v>311</v>
      </c>
      <c r="F190" s="12">
        <v>1015.15</v>
      </c>
      <c r="G190" s="5" t="s">
        <v>18</v>
      </c>
      <c r="H190" s="7">
        <v>8.4700000000000006</v>
      </c>
      <c r="I190" s="7">
        <v>8.4700000000000006</v>
      </c>
      <c r="J190" s="15">
        <v>0.25</v>
      </c>
      <c r="K190" s="8">
        <f>[1]RJ!J203</f>
        <v>10.5875</v>
      </c>
      <c r="L190" s="8">
        <f t="shared" si="10"/>
        <v>10747.900625</v>
      </c>
      <c r="M190" s="4"/>
      <c r="N190" s="5">
        <v>14</v>
      </c>
      <c r="O190" s="16" t="s">
        <v>1571</v>
      </c>
      <c r="P190" s="16">
        <v>3</v>
      </c>
      <c r="Q190" s="16" t="str">
        <f t="shared" si="11"/>
        <v>EDIFICAÇÃO</v>
      </c>
      <c r="R190" s="6">
        <v>1015.15</v>
      </c>
      <c r="S190" s="22">
        <f>[1]RJ!K203</f>
        <v>10747.900625</v>
      </c>
      <c r="T190" s="23">
        <f t="shared" si="13"/>
        <v>10747.900625</v>
      </c>
      <c r="W190" s="23">
        <f>T190-[1]RJ!K203</f>
        <v>0</v>
      </c>
    </row>
    <row r="191" spans="1:25" x14ac:dyDescent="0.15">
      <c r="A191" s="11" t="s">
        <v>312</v>
      </c>
      <c r="B191" s="17" t="s">
        <v>1560</v>
      </c>
      <c r="C191" s="5"/>
      <c r="D191" s="1"/>
      <c r="E191" s="18" t="s">
        <v>313</v>
      </c>
      <c r="F191" s="12"/>
      <c r="G191" s="5"/>
      <c r="H191" s="7"/>
      <c r="I191" s="7"/>
      <c r="J191" s="15">
        <v>0.25</v>
      </c>
      <c r="K191" s="8">
        <f>[1]RJ!J204</f>
        <v>0</v>
      </c>
      <c r="L191" s="8">
        <f t="shared" si="10"/>
        <v>139297.21312500001</v>
      </c>
      <c r="M191" s="4"/>
      <c r="N191" s="4"/>
      <c r="O191" s="4"/>
      <c r="P191" s="16"/>
      <c r="Q191" s="16"/>
      <c r="R191" s="6"/>
      <c r="S191" s="21">
        <f>SUM(S192:S196)</f>
        <v>139297.21312500001</v>
      </c>
      <c r="W191" s="23">
        <f>T191-[1]RJ!K204</f>
        <v>0</v>
      </c>
      <c r="Y191" s="23"/>
    </row>
    <row r="192" spans="1:25" ht="23.4" x14ac:dyDescent="0.15">
      <c r="A192" s="5" t="s">
        <v>314</v>
      </c>
      <c r="B192" s="16" t="s">
        <v>1559</v>
      </c>
      <c r="C192" s="5" t="s">
        <v>4</v>
      </c>
      <c r="D192" s="5">
        <v>102253</v>
      </c>
      <c r="E192" s="19" t="s">
        <v>315</v>
      </c>
      <c r="F192" s="12">
        <v>42.5</v>
      </c>
      <c r="G192" s="5" t="s">
        <v>5</v>
      </c>
      <c r="H192" s="7">
        <v>928.68</v>
      </c>
      <c r="I192" s="7">
        <v>928.68</v>
      </c>
      <c r="J192" s="15">
        <v>0.25</v>
      </c>
      <c r="K192" s="8">
        <f>[1]RJ!J205</f>
        <v>1160.8499999999999</v>
      </c>
      <c r="L192" s="8">
        <f t="shared" si="10"/>
        <v>49336.124999999993</v>
      </c>
      <c r="M192" s="4"/>
      <c r="N192" s="5">
        <v>15</v>
      </c>
      <c r="O192" s="16" t="s">
        <v>1572</v>
      </c>
      <c r="P192" s="16">
        <v>3</v>
      </c>
      <c r="Q192" s="16" t="str">
        <f t="shared" si="11"/>
        <v>EDIFICAÇÃO</v>
      </c>
      <c r="R192" s="6">
        <v>42.5</v>
      </c>
      <c r="S192" s="22">
        <f>[1]RJ!K205</f>
        <v>49336.124999999993</v>
      </c>
      <c r="T192" s="23">
        <f t="shared" si="13"/>
        <v>49336.124999999993</v>
      </c>
      <c r="W192" s="23">
        <f>T192-[1]RJ!K205</f>
        <v>0</v>
      </c>
    </row>
    <row r="193" spans="1:25" ht="15.6" x14ac:dyDescent="0.15">
      <c r="A193" s="5" t="s">
        <v>316</v>
      </c>
      <c r="B193" s="16" t="s">
        <v>1559</v>
      </c>
      <c r="C193" s="5" t="s">
        <v>15</v>
      </c>
      <c r="D193" s="5" t="s">
        <v>317</v>
      </c>
      <c r="E193" s="19" t="s">
        <v>318</v>
      </c>
      <c r="F193" s="12">
        <v>39.74</v>
      </c>
      <c r="G193" s="5" t="s">
        <v>5</v>
      </c>
      <c r="H193" s="7">
        <v>644.41999999999996</v>
      </c>
      <c r="I193" s="7">
        <v>644.41999999999996</v>
      </c>
      <c r="J193" s="15">
        <v>0.25</v>
      </c>
      <c r="K193" s="8">
        <f>[1]RJ!J206</f>
        <v>805.52499999999998</v>
      </c>
      <c r="L193" s="8">
        <f t="shared" si="10"/>
        <v>32011.5635</v>
      </c>
      <c r="M193" s="4"/>
      <c r="N193" s="5">
        <v>15</v>
      </c>
      <c r="O193" s="16" t="s">
        <v>1572</v>
      </c>
      <c r="P193" s="16">
        <v>3</v>
      </c>
      <c r="Q193" s="16" t="str">
        <f t="shared" si="11"/>
        <v>EDIFICAÇÃO</v>
      </c>
      <c r="R193" s="6">
        <v>39.74</v>
      </c>
      <c r="S193" s="22">
        <f>[1]RJ!K206</f>
        <v>32011.5635</v>
      </c>
      <c r="T193" s="23">
        <f t="shared" si="13"/>
        <v>32011.5635</v>
      </c>
      <c r="W193" s="23">
        <f>T193-[1]RJ!K206</f>
        <v>0</v>
      </c>
    </row>
    <row r="194" spans="1:25" ht="23.4" x14ac:dyDescent="0.15">
      <c r="A194" s="5" t="s">
        <v>319</v>
      </c>
      <c r="B194" s="16" t="s">
        <v>1559</v>
      </c>
      <c r="C194" s="5" t="s">
        <v>4</v>
      </c>
      <c r="D194" s="5">
        <v>96370</v>
      </c>
      <c r="E194" s="19" t="s">
        <v>320</v>
      </c>
      <c r="F194" s="12">
        <v>101.79</v>
      </c>
      <c r="G194" s="5" t="s">
        <v>5</v>
      </c>
      <c r="H194" s="7">
        <v>69.19</v>
      </c>
      <c r="I194" s="7">
        <v>69.19</v>
      </c>
      <c r="J194" s="15">
        <v>0.25</v>
      </c>
      <c r="K194" s="8">
        <f>[1]RJ!J207</f>
        <v>86.487499999999997</v>
      </c>
      <c r="L194" s="8">
        <f t="shared" si="10"/>
        <v>8803.5626250000005</v>
      </c>
      <c r="M194" s="4"/>
      <c r="N194" s="5">
        <v>15</v>
      </c>
      <c r="O194" s="16" t="s">
        <v>1572</v>
      </c>
      <c r="P194" s="16">
        <v>3</v>
      </c>
      <c r="Q194" s="16" t="str">
        <f t="shared" si="11"/>
        <v>EDIFICAÇÃO</v>
      </c>
      <c r="R194" s="6">
        <v>101.79</v>
      </c>
      <c r="S194" s="22">
        <f>[1]RJ!K207</f>
        <v>8803.5626250000005</v>
      </c>
      <c r="T194" s="23">
        <f t="shared" si="13"/>
        <v>8803.5626250000005</v>
      </c>
      <c r="W194" s="23">
        <f>T194-[1]RJ!K207</f>
        <v>0</v>
      </c>
    </row>
    <row r="195" spans="1:25" ht="15.6" x14ac:dyDescent="0.15">
      <c r="A195" s="5" t="s">
        <v>321</v>
      </c>
      <c r="B195" s="16" t="s">
        <v>1559</v>
      </c>
      <c r="C195" s="5" t="s">
        <v>15</v>
      </c>
      <c r="D195" s="5" t="s">
        <v>322</v>
      </c>
      <c r="E195" s="19" t="s">
        <v>323</v>
      </c>
      <c r="F195" s="12">
        <v>7.2</v>
      </c>
      <c r="G195" s="5" t="s">
        <v>5</v>
      </c>
      <c r="H195" s="7">
        <v>637.71</v>
      </c>
      <c r="I195" s="7">
        <v>637.71</v>
      </c>
      <c r="J195" s="15">
        <v>0.25</v>
      </c>
      <c r="K195" s="8">
        <f>[1]RJ!J208</f>
        <v>797.13750000000005</v>
      </c>
      <c r="L195" s="8">
        <f t="shared" si="10"/>
        <v>5739.39</v>
      </c>
      <c r="M195" s="4"/>
      <c r="N195" s="5">
        <v>15</v>
      </c>
      <c r="O195" s="16" t="s">
        <v>1572</v>
      </c>
      <c r="P195" s="16">
        <v>3</v>
      </c>
      <c r="Q195" s="16" t="str">
        <f t="shared" si="11"/>
        <v>EDIFICAÇÃO</v>
      </c>
      <c r="R195" s="6">
        <v>7.2</v>
      </c>
      <c r="S195" s="22">
        <f>[1]RJ!K208</f>
        <v>5739.39</v>
      </c>
      <c r="T195" s="23">
        <f t="shared" si="13"/>
        <v>5739.39</v>
      </c>
      <c r="W195" s="23">
        <f>T195-[1]RJ!K208</f>
        <v>0</v>
      </c>
    </row>
    <row r="196" spans="1:25" x14ac:dyDescent="0.15">
      <c r="A196" s="5" t="s">
        <v>324</v>
      </c>
      <c r="B196" s="16" t="s">
        <v>1559</v>
      </c>
      <c r="C196" s="5" t="s">
        <v>15</v>
      </c>
      <c r="D196" s="5" t="s">
        <v>325</v>
      </c>
      <c r="E196" s="19" t="s">
        <v>326</v>
      </c>
      <c r="F196" s="12">
        <v>318.23</v>
      </c>
      <c r="G196" s="5" t="s">
        <v>5</v>
      </c>
      <c r="H196" s="7">
        <v>109.12</v>
      </c>
      <c r="I196" s="7">
        <v>109.12</v>
      </c>
      <c r="J196" s="15">
        <v>0.25</v>
      </c>
      <c r="K196" s="8">
        <f>[1]RJ!J209</f>
        <v>136.4</v>
      </c>
      <c r="L196" s="8">
        <f t="shared" ref="L196:L259" si="14">S196</f>
        <v>43406.572000000007</v>
      </c>
      <c r="M196" s="4"/>
      <c r="N196" s="5">
        <v>15</v>
      </c>
      <c r="O196" s="16" t="s">
        <v>1572</v>
      </c>
      <c r="P196" s="16">
        <v>3</v>
      </c>
      <c r="Q196" s="16" t="str">
        <f t="shared" si="11"/>
        <v>EDIFICAÇÃO</v>
      </c>
      <c r="R196" s="6">
        <v>318.23</v>
      </c>
      <c r="S196" s="22">
        <f>[1]RJ!K209</f>
        <v>43406.572000000007</v>
      </c>
      <c r="T196" s="23">
        <f t="shared" si="13"/>
        <v>43406.572000000007</v>
      </c>
      <c r="W196" s="23">
        <f>T196-[1]RJ!K209</f>
        <v>0</v>
      </c>
    </row>
    <row r="197" spans="1:25" x14ac:dyDescent="0.15">
      <c r="A197" s="11" t="s">
        <v>327</v>
      </c>
      <c r="B197" s="17" t="s">
        <v>1560</v>
      </c>
      <c r="C197" s="5"/>
      <c r="D197" s="1"/>
      <c r="E197" s="18" t="s">
        <v>328</v>
      </c>
      <c r="F197" s="12"/>
      <c r="G197" s="5"/>
      <c r="H197" s="7"/>
      <c r="I197" s="7"/>
      <c r="J197" s="15"/>
      <c r="K197" s="8"/>
      <c r="L197" s="8"/>
      <c r="M197" s="4"/>
      <c r="N197" s="4"/>
      <c r="O197" s="4"/>
      <c r="P197" s="16"/>
      <c r="Q197" s="16"/>
      <c r="R197" s="6"/>
      <c r="S197" s="21">
        <f>SUM(S198:S201)</f>
        <v>55280.895500000006</v>
      </c>
      <c r="W197" s="23">
        <f>T197-[1]RJ!K210</f>
        <v>0</v>
      </c>
      <c r="Y197" s="23"/>
    </row>
    <row r="198" spans="1:25" ht="23.4" x14ac:dyDescent="0.15">
      <c r="A198" s="5" t="s">
        <v>329</v>
      </c>
      <c r="B198" s="16" t="s">
        <v>1559</v>
      </c>
      <c r="C198" s="5" t="s">
        <v>4</v>
      </c>
      <c r="D198" s="5">
        <v>103324</v>
      </c>
      <c r="E198" s="19" t="s">
        <v>303</v>
      </c>
      <c r="F198" s="12">
        <v>11.6</v>
      </c>
      <c r="G198" s="5" t="s">
        <v>5</v>
      </c>
      <c r="H198" s="7">
        <v>85.2</v>
      </c>
      <c r="I198" s="7">
        <v>85.2</v>
      </c>
      <c r="J198" s="15">
        <v>0.25</v>
      </c>
      <c r="K198" s="8">
        <f>[1]RJ!J211</f>
        <v>106.5</v>
      </c>
      <c r="L198" s="8">
        <f t="shared" si="14"/>
        <v>1235.3999999999999</v>
      </c>
      <c r="M198" s="4"/>
      <c r="N198" s="5">
        <v>15</v>
      </c>
      <c r="O198" s="16" t="s">
        <v>1572</v>
      </c>
      <c r="P198" s="16">
        <v>4</v>
      </c>
      <c r="Q198" s="16" t="str">
        <f t="shared" ref="Q198:Q259" si="15">VLOOKUP(P198,$U$3:$V$10,2,FALSE)</f>
        <v>MUROS</v>
      </c>
      <c r="R198" s="6">
        <v>11.6</v>
      </c>
      <c r="S198" s="22">
        <f>[1]RJ!K211</f>
        <v>1235.3999999999999</v>
      </c>
      <c r="T198" s="23">
        <f t="shared" si="13"/>
        <v>1235.3999999999999</v>
      </c>
      <c r="W198" s="23">
        <f>T198-[1]RJ!K211</f>
        <v>0</v>
      </c>
    </row>
    <row r="199" spans="1:25" ht="23.4" x14ac:dyDescent="0.15">
      <c r="A199" s="5" t="s">
        <v>330</v>
      </c>
      <c r="B199" s="16" t="s">
        <v>1559</v>
      </c>
      <c r="C199" s="5" t="s">
        <v>4</v>
      </c>
      <c r="D199" s="5">
        <v>103322</v>
      </c>
      <c r="E199" s="19" t="s">
        <v>305</v>
      </c>
      <c r="F199" s="12">
        <v>646.54999999999995</v>
      </c>
      <c r="G199" s="5" t="s">
        <v>5</v>
      </c>
      <c r="H199" s="7">
        <v>62.77</v>
      </c>
      <c r="I199" s="7">
        <v>62.77</v>
      </c>
      <c r="J199" s="15">
        <v>0.25</v>
      </c>
      <c r="K199" s="8">
        <f>[1]RJ!J212</f>
        <v>78.462500000000006</v>
      </c>
      <c r="L199" s="8">
        <f t="shared" si="14"/>
        <v>50729.929375</v>
      </c>
      <c r="M199" s="4"/>
      <c r="N199" s="5">
        <v>15</v>
      </c>
      <c r="O199" s="16" t="s">
        <v>1572</v>
      </c>
      <c r="P199" s="16">
        <v>4</v>
      </c>
      <c r="Q199" s="16" t="str">
        <f t="shared" si="15"/>
        <v>MUROS</v>
      </c>
      <c r="R199" s="6">
        <v>646.54999999999995</v>
      </c>
      <c r="S199" s="22">
        <f>[1]RJ!K212</f>
        <v>50729.929375</v>
      </c>
      <c r="T199" s="23">
        <f t="shared" si="13"/>
        <v>50729.929375</v>
      </c>
      <c r="W199" s="23">
        <f>T199-[1]RJ!K212</f>
        <v>0</v>
      </c>
    </row>
    <row r="200" spans="1:25" ht="15.6" x14ac:dyDescent="0.15">
      <c r="A200" s="5" t="s">
        <v>331</v>
      </c>
      <c r="B200" s="16" t="s">
        <v>1559</v>
      </c>
      <c r="C200" s="5" t="s">
        <v>4</v>
      </c>
      <c r="D200" s="5">
        <v>93201</v>
      </c>
      <c r="E200" s="19" t="s">
        <v>311</v>
      </c>
      <c r="F200" s="12">
        <v>296.41000000000003</v>
      </c>
      <c r="G200" s="5" t="s">
        <v>18</v>
      </c>
      <c r="H200" s="7">
        <v>8.4700000000000006</v>
      </c>
      <c r="I200" s="7">
        <v>8.4700000000000006</v>
      </c>
      <c r="J200" s="15">
        <v>0.25</v>
      </c>
      <c r="K200" s="8">
        <f>[1]RJ!J213</f>
        <v>10.5875</v>
      </c>
      <c r="L200" s="8">
        <f t="shared" si="14"/>
        <v>3138.2408750000004</v>
      </c>
      <c r="M200" s="4"/>
      <c r="N200" s="5">
        <v>15</v>
      </c>
      <c r="O200" s="16" t="s">
        <v>1572</v>
      </c>
      <c r="P200" s="16">
        <v>4</v>
      </c>
      <c r="Q200" s="16" t="str">
        <f t="shared" si="15"/>
        <v>MUROS</v>
      </c>
      <c r="R200" s="6">
        <v>296.41000000000003</v>
      </c>
      <c r="S200" s="22">
        <f>[1]RJ!K213</f>
        <v>3138.2408750000004</v>
      </c>
      <c r="T200" s="23">
        <f t="shared" si="13"/>
        <v>3138.2408750000004</v>
      </c>
      <c r="W200" s="23">
        <f>T200-[1]RJ!K213</f>
        <v>0</v>
      </c>
    </row>
    <row r="201" spans="1:25" ht="23.4" x14ac:dyDescent="0.15">
      <c r="A201" s="5" t="s">
        <v>332</v>
      </c>
      <c r="B201" s="16" t="s">
        <v>1559</v>
      </c>
      <c r="C201" s="5" t="s">
        <v>4</v>
      </c>
      <c r="D201" s="5">
        <v>103322</v>
      </c>
      <c r="E201" s="19" t="s">
        <v>305</v>
      </c>
      <c r="F201" s="12">
        <v>2.2599999999999998</v>
      </c>
      <c r="G201" s="5" t="s">
        <v>5</v>
      </c>
      <c r="H201" s="7">
        <v>62.77</v>
      </c>
      <c r="I201" s="7">
        <v>62.77</v>
      </c>
      <c r="J201" s="15">
        <v>0.25</v>
      </c>
      <c r="K201" s="8">
        <f>[1]RJ!J214</f>
        <v>78.462500000000006</v>
      </c>
      <c r="L201" s="8">
        <f t="shared" si="14"/>
        <v>177.32524999999998</v>
      </c>
      <c r="M201" s="4"/>
      <c r="N201" s="5">
        <v>15</v>
      </c>
      <c r="O201" s="16" t="s">
        <v>1572</v>
      </c>
      <c r="P201" s="16">
        <v>4</v>
      </c>
      <c r="Q201" s="16" t="str">
        <f t="shared" si="15"/>
        <v>MUROS</v>
      </c>
      <c r="R201" s="6">
        <v>2.2599999999999998</v>
      </c>
      <c r="S201" s="22">
        <f>[1]RJ!K214</f>
        <v>177.32524999999998</v>
      </c>
      <c r="T201" s="23">
        <f t="shared" si="13"/>
        <v>177.32524999999998</v>
      </c>
      <c r="W201" s="23">
        <f>T201-[1]RJ!K214</f>
        <v>0</v>
      </c>
    </row>
    <row r="202" spans="1:25" x14ac:dyDescent="0.15">
      <c r="A202" s="11" t="s">
        <v>333</v>
      </c>
      <c r="B202" s="17" t="s">
        <v>1560</v>
      </c>
      <c r="C202" s="5"/>
      <c r="D202" s="5"/>
      <c r="E202" s="18" t="s">
        <v>334</v>
      </c>
      <c r="F202" s="12"/>
      <c r="G202" s="5"/>
      <c r="H202" s="7"/>
      <c r="I202" s="7"/>
      <c r="J202" s="15">
        <v>0.25</v>
      </c>
      <c r="K202" s="8">
        <f>[1]RJ!J215</f>
        <v>0</v>
      </c>
      <c r="L202" s="8">
        <f t="shared" si="14"/>
        <v>865370.52999999991</v>
      </c>
      <c r="M202" s="4"/>
      <c r="N202" s="4"/>
      <c r="O202" s="4"/>
      <c r="P202" s="16"/>
      <c r="Q202" s="16"/>
      <c r="R202" s="6"/>
      <c r="S202" s="21">
        <f>S203+S208+S212+S224+S241+S243</f>
        <v>865370.52999999991</v>
      </c>
      <c r="W202" s="23">
        <f>T202-[1]RJ!K215</f>
        <v>0</v>
      </c>
    </row>
    <row r="203" spans="1:25" x14ac:dyDescent="0.15">
      <c r="A203" s="11" t="s">
        <v>335</v>
      </c>
      <c r="B203" s="17" t="s">
        <v>1560</v>
      </c>
      <c r="C203" s="5"/>
      <c r="D203" s="5"/>
      <c r="E203" s="18" t="s">
        <v>336</v>
      </c>
      <c r="F203" s="12"/>
      <c r="G203" s="5"/>
      <c r="H203" s="7"/>
      <c r="I203" s="7"/>
      <c r="J203" s="15">
        <v>0.25</v>
      </c>
      <c r="K203" s="8">
        <f>[1]RJ!J216</f>
        <v>0</v>
      </c>
      <c r="L203" s="8">
        <f t="shared" si="14"/>
        <v>65110.533999999992</v>
      </c>
      <c r="M203" s="4"/>
      <c r="N203" s="4"/>
      <c r="O203" s="4"/>
      <c r="P203" s="16"/>
      <c r="Q203" s="16"/>
      <c r="R203" s="6"/>
      <c r="S203" s="21">
        <f>SUM(S204:S207)</f>
        <v>65110.533999999992</v>
      </c>
      <c r="W203" s="23">
        <f>T203-[1]RJ!K216</f>
        <v>0</v>
      </c>
      <c r="Y203" s="23"/>
    </row>
    <row r="204" spans="1:25" ht="31.2" x14ac:dyDescent="0.15">
      <c r="A204" s="5" t="s">
        <v>337</v>
      </c>
      <c r="B204" s="16" t="s">
        <v>1559</v>
      </c>
      <c r="C204" s="5" t="s">
        <v>15</v>
      </c>
      <c r="D204" s="5" t="s">
        <v>338</v>
      </c>
      <c r="E204" s="19" t="s">
        <v>339</v>
      </c>
      <c r="F204" s="12">
        <v>18</v>
      </c>
      <c r="G204" s="5" t="s">
        <v>11</v>
      </c>
      <c r="H204" s="7">
        <v>1310.31</v>
      </c>
      <c r="I204" s="7">
        <v>1310.31</v>
      </c>
      <c r="J204" s="15">
        <v>0.25</v>
      </c>
      <c r="K204" s="8">
        <f>[1]RJ!J217</f>
        <v>1637.8874999999998</v>
      </c>
      <c r="L204" s="8">
        <f t="shared" si="14"/>
        <v>29481.974999999999</v>
      </c>
      <c r="M204" s="4"/>
      <c r="N204" s="5">
        <v>16</v>
      </c>
      <c r="O204" s="16" t="s">
        <v>1573</v>
      </c>
      <c r="P204" s="16">
        <v>3</v>
      </c>
      <c r="Q204" s="16" t="str">
        <f t="shared" si="15"/>
        <v>EDIFICAÇÃO</v>
      </c>
      <c r="R204" s="6">
        <v>18</v>
      </c>
      <c r="S204" s="22">
        <f>[1]RJ!K217</f>
        <v>29481.974999999999</v>
      </c>
      <c r="T204" s="23">
        <f t="shared" ref="T204:T250" si="16">S204</f>
        <v>29481.974999999999</v>
      </c>
      <c r="W204" s="23">
        <f>T204-[1]RJ!K217</f>
        <v>0</v>
      </c>
    </row>
    <row r="205" spans="1:25" ht="31.2" x14ac:dyDescent="0.15">
      <c r="A205" s="5" t="s">
        <v>340</v>
      </c>
      <c r="B205" s="16" t="s">
        <v>1559</v>
      </c>
      <c r="C205" s="5" t="s">
        <v>15</v>
      </c>
      <c r="D205" s="5" t="s">
        <v>341</v>
      </c>
      <c r="E205" s="19" t="s">
        <v>342</v>
      </c>
      <c r="F205" s="12">
        <v>6</v>
      </c>
      <c r="G205" s="5" t="s">
        <v>11</v>
      </c>
      <c r="H205" s="7">
        <v>1802.01</v>
      </c>
      <c r="I205" s="7">
        <v>1802.01</v>
      </c>
      <c r="J205" s="15">
        <v>0.25</v>
      </c>
      <c r="K205" s="8">
        <f>[1]RJ!J218</f>
        <v>2252.5124999999998</v>
      </c>
      <c r="L205" s="8">
        <f t="shared" si="14"/>
        <v>13515.074999999999</v>
      </c>
      <c r="M205" s="4"/>
      <c r="N205" s="5">
        <v>16</v>
      </c>
      <c r="O205" s="16" t="s">
        <v>1573</v>
      </c>
      <c r="P205" s="16">
        <v>3</v>
      </c>
      <c r="Q205" s="16" t="str">
        <f t="shared" si="15"/>
        <v>EDIFICAÇÃO</v>
      </c>
      <c r="R205" s="6">
        <v>6</v>
      </c>
      <c r="S205" s="22">
        <f>[1]RJ!K218</f>
        <v>13515.074999999999</v>
      </c>
      <c r="T205" s="23">
        <f t="shared" si="16"/>
        <v>13515.074999999999</v>
      </c>
      <c r="W205" s="23">
        <f>T205-[1]RJ!K218</f>
        <v>0</v>
      </c>
    </row>
    <row r="206" spans="1:25" ht="31.2" x14ac:dyDescent="0.15">
      <c r="A206" s="5" t="s">
        <v>343</v>
      </c>
      <c r="B206" s="16" t="s">
        <v>1559</v>
      </c>
      <c r="C206" s="5" t="s">
        <v>15</v>
      </c>
      <c r="D206" s="5" t="s">
        <v>344</v>
      </c>
      <c r="E206" s="19" t="s">
        <v>345</v>
      </c>
      <c r="F206" s="12">
        <v>13</v>
      </c>
      <c r="G206" s="5" t="s">
        <v>11</v>
      </c>
      <c r="H206" s="7">
        <v>1310.31</v>
      </c>
      <c r="I206" s="7">
        <v>1310.31</v>
      </c>
      <c r="J206" s="15">
        <v>0.25</v>
      </c>
      <c r="K206" s="8">
        <f>[1]RJ!J219</f>
        <v>1637.8874999999998</v>
      </c>
      <c r="L206" s="8">
        <f t="shared" si="14"/>
        <v>21292.537499999999</v>
      </c>
      <c r="M206" s="4"/>
      <c r="N206" s="5">
        <v>16</v>
      </c>
      <c r="O206" s="16" t="s">
        <v>1573</v>
      </c>
      <c r="P206" s="16">
        <v>3</v>
      </c>
      <c r="Q206" s="16" t="str">
        <f t="shared" si="15"/>
        <v>EDIFICAÇÃO</v>
      </c>
      <c r="R206" s="6">
        <v>13</v>
      </c>
      <c r="S206" s="22">
        <f>[1]RJ!K219</f>
        <v>21292.537499999999</v>
      </c>
      <c r="T206" s="23">
        <f t="shared" si="16"/>
        <v>21292.537499999999</v>
      </c>
      <c r="W206" s="23">
        <f>T206-[1]RJ!K219</f>
        <v>0</v>
      </c>
    </row>
    <row r="207" spans="1:25" ht="15.6" x14ac:dyDescent="0.15">
      <c r="A207" s="5" t="s">
        <v>346</v>
      </c>
      <c r="B207" s="16" t="s">
        <v>1559</v>
      </c>
      <c r="C207" s="5" t="s">
        <v>15</v>
      </c>
      <c r="D207" s="5" t="s">
        <v>347</v>
      </c>
      <c r="E207" s="19" t="s">
        <v>348</v>
      </c>
      <c r="F207" s="12">
        <v>3.19</v>
      </c>
      <c r="G207" s="5" t="s">
        <v>5</v>
      </c>
      <c r="H207" s="7">
        <v>205.88</v>
      </c>
      <c r="I207" s="7">
        <v>205.88</v>
      </c>
      <c r="J207" s="15">
        <v>0.25</v>
      </c>
      <c r="K207" s="8">
        <f>[1]RJ!J220</f>
        <v>257.35000000000002</v>
      </c>
      <c r="L207" s="8">
        <f t="shared" si="14"/>
        <v>820.94650000000001</v>
      </c>
      <c r="M207" s="4"/>
      <c r="N207" s="5">
        <v>16</v>
      </c>
      <c r="O207" s="16" t="s">
        <v>1573</v>
      </c>
      <c r="P207" s="16">
        <v>3</v>
      </c>
      <c r="Q207" s="16" t="str">
        <f t="shared" si="15"/>
        <v>EDIFICAÇÃO</v>
      </c>
      <c r="R207" s="6">
        <v>3.19</v>
      </c>
      <c r="S207" s="22">
        <f>[1]RJ!K220</f>
        <v>820.94650000000001</v>
      </c>
      <c r="T207" s="23">
        <f t="shared" si="16"/>
        <v>820.94650000000001</v>
      </c>
      <c r="W207" s="23">
        <f>T207-[1]RJ!K220</f>
        <v>0</v>
      </c>
    </row>
    <row r="208" spans="1:25" x14ac:dyDescent="0.15">
      <c r="A208" s="11" t="s">
        <v>349</v>
      </c>
      <c r="B208" s="17" t="s">
        <v>1560</v>
      </c>
      <c r="C208" s="5"/>
      <c r="D208" s="1"/>
      <c r="E208" s="18" t="s">
        <v>350</v>
      </c>
      <c r="F208" s="12"/>
      <c r="G208" s="5"/>
      <c r="H208" s="7"/>
      <c r="I208" s="7"/>
      <c r="J208" s="15">
        <v>0.25</v>
      </c>
      <c r="K208" s="8">
        <f>[1]RJ!J221</f>
        <v>0</v>
      </c>
      <c r="L208" s="8">
        <f t="shared" si="14"/>
        <v>7783.8940000000002</v>
      </c>
      <c r="M208" s="4"/>
      <c r="N208" s="4"/>
      <c r="O208" s="4"/>
      <c r="P208" s="16"/>
      <c r="Q208" s="16"/>
      <c r="R208" s="6"/>
      <c r="S208" s="21">
        <f>SUM(S209:S211)</f>
        <v>7783.8940000000002</v>
      </c>
      <c r="W208" s="23">
        <f>T208-[1]RJ!K221</f>
        <v>0</v>
      </c>
      <c r="Y208" s="23"/>
    </row>
    <row r="209" spans="1:25" x14ac:dyDescent="0.15">
      <c r="A209" s="5" t="s">
        <v>351</v>
      </c>
      <c r="B209" s="16" t="s">
        <v>1559</v>
      </c>
      <c r="C209" s="5" t="s">
        <v>4</v>
      </c>
      <c r="D209" s="5">
        <v>100705</v>
      </c>
      <c r="E209" s="19" t="s">
        <v>352</v>
      </c>
      <c r="F209" s="12">
        <v>20</v>
      </c>
      <c r="G209" s="5" t="s">
        <v>11</v>
      </c>
      <c r="H209" s="7">
        <v>98.32</v>
      </c>
      <c r="I209" s="7">
        <v>98.32</v>
      </c>
      <c r="J209" s="15">
        <v>0.25</v>
      </c>
      <c r="K209" s="8">
        <f>[1]RJ!J222</f>
        <v>122.89999999999999</v>
      </c>
      <c r="L209" s="8">
        <f t="shared" si="14"/>
        <v>2458</v>
      </c>
      <c r="M209" s="4"/>
      <c r="N209" s="5">
        <v>16</v>
      </c>
      <c r="O209" s="16" t="s">
        <v>1573</v>
      </c>
      <c r="P209" s="16"/>
      <c r="Q209" s="16"/>
      <c r="R209" s="6">
        <v>20</v>
      </c>
      <c r="S209" s="22">
        <f>[1]RJ!K222</f>
        <v>2458</v>
      </c>
      <c r="T209" s="23">
        <f t="shared" si="16"/>
        <v>2458</v>
      </c>
      <c r="W209" s="23">
        <f>T209-[1]RJ!K222</f>
        <v>0</v>
      </c>
    </row>
    <row r="210" spans="1:25" ht="15.6" x14ac:dyDescent="0.15">
      <c r="A210" s="5" t="s">
        <v>353</v>
      </c>
      <c r="B210" s="16" t="s">
        <v>1559</v>
      </c>
      <c r="C210" s="5" t="s">
        <v>4</v>
      </c>
      <c r="D210" s="5">
        <v>100866</v>
      </c>
      <c r="E210" s="19" t="s">
        <v>354</v>
      </c>
      <c r="F210" s="12">
        <v>6</v>
      </c>
      <c r="G210" s="5" t="s">
        <v>11</v>
      </c>
      <c r="H210" s="7">
        <v>265.32</v>
      </c>
      <c r="I210" s="7">
        <v>265.32</v>
      </c>
      <c r="J210" s="15">
        <v>0.25</v>
      </c>
      <c r="K210" s="8">
        <f>[1]RJ!J223</f>
        <v>331.65</v>
      </c>
      <c r="L210" s="8">
        <f t="shared" si="14"/>
        <v>1989.8999999999999</v>
      </c>
      <c r="M210" s="4"/>
      <c r="N210" s="5">
        <v>16</v>
      </c>
      <c r="O210" s="16" t="s">
        <v>1573</v>
      </c>
      <c r="P210" s="16">
        <v>3</v>
      </c>
      <c r="Q210" s="16" t="str">
        <f t="shared" si="15"/>
        <v>EDIFICAÇÃO</v>
      </c>
      <c r="R210" s="6">
        <v>6</v>
      </c>
      <c r="S210" s="22">
        <f>[1]RJ!K223</f>
        <v>1989.8999999999999</v>
      </c>
      <c r="T210" s="23">
        <f t="shared" si="16"/>
        <v>1989.8999999999999</v>
      </c>
      <c r="W210" s="23">
        <f>T210-[1]RJ!K223</f>
        <v>0</v>
      </c>
    </row>
    <row r="211" spans="1:25" ht="15.6" x14ac:dyDescent="0.15">
      <c r="A211" s="5" t="s">
        <v>355</v>
      </c>
      <c r="B211" s="16" t="s">
        <v>1559</v>
      </c>
      <c r="C211" s="5" t="s">
        <v>15</v>
      </c>
      <c r="D211" s="5" t="s">
        <v>356</v>
      </c>
      <c r="E211" s="19" t="s">
        <v>357</v>
      </c>
      <c r="F211" s="12">
        <v>13.32</v>
      </c>
      <c r="G211" s="5" t="s">
        <v>358</v>
      </c>
      <c r="H211" s="7">
        <v>200.36</v>
      </c>
      <c r="I211" s="7">
        <v>200.36</v>
      </c>
      <c r="J211" s="15">
        <v>0.25</v>
      </c>
      <c r="K211" s="8">
        <f>[1]RJ!J224</f>
        <v>250.45000000000002</v>
      </c>
      <c r="L211" s="8">
        <f t="shared" si="14"/>
        <v>3335.9940000000001</v>
      </c>
      <c r="M211" s="4"/>
      <c r="N211" s="5">
        <v>16</v>
      </c>
      <c r="O211" s="16" t="s">
        <v>1573</v>
      </c>
      <c r="P211" s="16">
        <v>3</v>
      </c>
      <c r="Q211" s="16" t="str">
        <f t="shared" si="15"/>
        <v>EDIFICAÇÃO</v>
      </c>
      <c r="R211" s="6">
        <v>13.32</v>
      </c>
      <c r="S211" s="22">
        <f>[1]RJ!K224</f>
        <v>3335.9940000000001</v>
      </c>
      <c r="T211" s="23">
        <f t="shared" si="16"/>
        <v>3335.9940000000001</v>
      </c>
      <c r="W211" s="23">
        <f>T211-[1]RJ!K224</f>
        <v>0</v>
      </c>
    </row>
    <row r="212" spans="1:25" x14ac:dyDescent="0.15">
      <c r="A212" s="11" t="s">
        <v>359</v>
      </c>
      <c r="B212" s="17" t="s">
        <v>1560</v>
      </c>
      <c r="C212" s="5"/>
      <c r="D212" s="1"/>
      <c r="E212" s="18" t="s">
        <v>360</v>
      </c>
      <c r="F212" s="12"/>
      <c r="G212" s="5"/>
      <c r="H212" s="7"/>
      <c r="I212" s="7"/>
      <c r="J212" s="15">
        <v>0.25</v>
      </c>
      <c r="K212" s="8">
        <f>[1]RJ!J225</f>
        <v>0</v>
      </c>
      <c r="L212" s="8">
        <f t="shared" si="14"/>
        <v>125998.052125</v>
      </c>
      <c r="M212" s="4"/>
      <c r="N212" s="4"/>
      <c r="O212" s="4"/>
      <c r="P212" s="16"/>
      <c r="Q212" s="16"/>
      <c r="R212" s="6"/>
      <c r="S212" s="21">
        <f>SUM(S213:S223)</f>
        <v>125998.052125</v>
      </c>
      <c r="W212" s="23">
        <f>T212-[1]RJ!K225</f>
        <v>0</v>
      </c>
      <c r="Y212" s="23"/>
    </row>
    <row r="213" spans="1:25" ht="23.4" x14ac:dyDescent="0.15">
      <c r="A213" s="5" t="s">
        <v>361</v>
      </c>
      <c r="B213" s="16" t="s">
        <v>1559</v>
      </c>
      <c r="C213" s="5" t="s">
        <v>15</v>
      </c>
      <c r="D213" s="5" t="s">
        <v>362</v>
      </c>
      <c r="E213" s="19" t="s">
        <v>363</v>
      </c>
      <c r="F213" s="12">
        <v>4.2</v>
      </c>
      <c r="G213" s="5" t="s">
        <v>5</v>
      </c>
      <c r="H213" s="7">
        <v>486.01</v>
      </c>
      <c r="I213" s="7">
        <v>486.01</v>
      </c>
      <c r="J213" s="15">
        <v>0.25</v>
      </c>
      <c r="K213" s="8">
        <f>[1]RJ!J226</f>
        <v>607.51250000000005</v>
      </c>
      <c r="L213" s="8">
        <f t="shared" si="14"/>
        <v>2551.5525000000002</v>
      </c>
      <c r="M213" s="4"/>
      <c r="N213" s="5">
        <v>16</v>
      </c>
      <c r="O213" s="16" t="s">
        <v>1573</v>
      </c>
      <c r="P213" s="16">
        <v>3</v>
      </c>
      <c r="Q213" s="16" t="str">
        <f t="shared" si="15"/>
        <v>EDIFICAÇÃO</v>
      </c>
      <c r="R213" s="6">
        <v>4.2</v>
      </c>
      <c r="S213" s="22">
        <f>[1]RJ!K226</f>
        <v>2551.5525000000002</v>
      </c>
      <c r="T213" s="23">
        <f t="shared" si="16"/>
        <v>2551.5525000000002</v>
      </c>
      <c r="W213" s="23">
        <f>T213-[1]RJ!K226</f>
        <v>0</v>
      </c>
    </row>
    <row r="214" spans="1:25" ht="23.4" x14ac:dyDescent="0.15">
      <c r="A214" s="5" t="s">
        <v>364</v>
      </c>
      <c r="B214" s="16" t="s">
        <v>1559</v>
      </c>
      <c r="C214" s="5" t="s">
        <v>15</v>
      </c>
      <c r="D214" s="5" t="s">
        <v>365</v>
      </c>
      <c r="E214" s="19" t="s">
        <v>366</v>
      </c>
      <c r="F214" s="12">
        <v>3.78</v>
      </c>
      <c r="G214" s="5" t="s">
        <v>5</v>
      </c>
      <c r="H214" s="7">
        <v>704.72</v>
      </c>
      <c r="I214" s="7">
        <v>704.72</v>
      </c>
      <c r="J214" s="15">
        <v>0.25</v>
      </c>
      <c r="K214" s="8">
        <f>[1]RJ!J227</f>
        <v>880.90000000000009</v>
      </c>
      <c r="L214" s="8">
        <f t="shared" si="14"/>
        <v>3329.8020000000001</v>
      </c>
      <c r="M214" s="4"/>
      <c r="N214" s="5">
        <v>16</v>
      </c>
      <c r="O214" s="16" t="s">
        <v>1573</v>
      </c>
      <c r="P214" s="16">
        <v>3</v>
      </c>
      <c r="Q214" s="16" t="str">
        <f t="shared" si="15"/>
        <v>EDIFICAÇÃO</v>
      </c>
      <c r="R214" s="6">
        <v>3.78</v>
      </c>
      <c r="S214" s="22">
        <f>[1]RJ!K227</f>
        <v>3329.8020000000001</v>
      </c>
      <c r="T214" s="23">
        <f t="shared" si="16"/>
        <v>3329.8020000000001</v>
      </c>
      <c r="W214" s="23">
        <f>T214-[1]RJ!K227</f>
        <v>0</v>
      </c>
    </row>
    <row r="215" spans="1:25" ht="23.4" x14ac:dyDescent="0.15">
      <c r="A215" s="5" t="s">
        <v>367</v>
      </c>
      <c r="B215" s="16" t="s">
        <v>1559</v>
      </c>
      <c r="C215" s="5" t="s">
        <v>15</v>
      </c>
      <c r="D215" s="5" t="s">
        <v>368</v>
      </c>
      <c r="E215" s="19" t="s">
        <v>369</v>
      </c>
      <c r="F215" s="12">
        <v>9.4499999999999993</v>
      </c>
      <c r="G215" s="5" t="s">
        <v>5</v>
      </c>
      <c r="H215" s="7">
        <v>704.72</v>
      </c>
      <c r="I215" s="7">
        <v>704.72</v>
      </c>
      <c r="J215" s="15">
        <v>0.25</v>
      </c>
      <c r="K215" s="8">
        <f>[1]RJ!J228</f>
        <v>880.90000000000009</v>
      </c>
      <c r="L215" s="8">
        <f t="shared" si="14"/>
        <v>8324.505000000001</v>
      </c>
      <c r="M215" s="4"/>
      <c r="N215" s="5">
        <v>16</v>
      </c>
      <c r="O215" s="16" t="s">
        <v>1573</v>
      </c>
      <c r="P215" s="16">
        <v>3</v>
      </c>
      <c r="Q215" s="16" t="str">
        <f t="shared" si="15"/>
        <v>EDIFICAÇÃO</v>
      </c>
      <c r="R215" s="6">
        <v>9.4499999999999993</v>
      </c>
      <c r="S215" s="22">
        <f>[1]RJ!K228</f>
        <v>8324.505000000001</v>
      </c>
      <c r="T215" s="23">
        <f t="shared" si="16"/>
        <v>8324.505000000001</v>
      </c>
      <c r="W215" s="23">
        <f>T215-[1]RJ!K228</f>
        <v>0</v>
      </c>
    </row>
    <row r="216" spans="1:25" ht="23.4" x14ac:dyDescent="0.15">
      <c r="A216" s="5" t="s">
        <v>370</v>
      </c>
      <c r="B216" s="16" t="s">
        <v>1559</v>
      </c>
      <c r="C216" s="5" t="s">
        <v>15</v>
      </c>
      <c r="D216" s="5" t="s">
        <v>371</v>
      </c>
      <c r="E216" s="19" t="s">
        <v>372</v>
      </c>
      <c r="F216" s="12">
        <v>15.84</v>
      </c>
      <c r="G216" s="5" t="s">
        <v>5</v>
      </c>
      <c r="H216" s="7">
        <v>704.72</v>
      </c>
      <c r="I216" s="7">
        <v>704.72</v>
      </c>
      <c r="J216" s="15">
        <v>0.25</v>
      </c>
      <c r="K216" s="8">
        <f>[1]RJ!J229</f>
        <v>880.90000000000009</v>
      </c>
      <c r="L216" s="8">
        <f t="shared" si="14"/>
        <v>13953.456000000002</v>
      </c>
      <c r="M216" s="4"/>
      <c r="N216" s="5">
        <v>16</v>
      </c>
      <c r="O216" s="16" t="s">
        <v>1573</v>
      </c>
      <c r="P216" s="16">
        <v>3</v>
      </c>
      <c r="Q216" s="16" t="str">
        <f t="shared" si="15"/>
        <v>EDIFICAÇÃO</v>
      </c>
      <c r="R216" s="6">
        <v>15.84</v>
      </c>
      <c r="S216" s="22">
        <f>[1]RJ!K229</f>
        <v>13953.456000000002</v>
      </c>
      <c r="T216" s="23">
        <f t="shared" si="16"/>
        <v>13953.456000000002</v>
      </c>
      <c r="W216" s="23">
        <f>T216-[1]RJ!K229</f>
        <v>0</v>
      </c>
    </row>
    <row r="217" spans="1:25" ht="23.4" x14ac:dyDescent="0.15">
      <c r="A217" s="5" t="s">
        <v>373</v>
      </c>
      <c r="B217" s="16" t="s">
        <v>1559</v>
      </c>
      <c r="C217" s="5" t="s">
        <v>15</v>
      </c>
      <c r="D217" s="5" t="s">
        <v>374</v>
      </c>
      <c r="E217" s="19" t="s">
        <v>375</v>
      </c>
      <c r="F217" s="12">
        <v>9.24</v>
      </c>
      <c r="G217" s="5" t="s">
        <v>5</v>
      </c>
      <c r="H217" s="7">
        <v>704.72</v>
      </c>
      <c r="I217" s="7">
        <v>704.72</v>
      </c>
      <c r="J217" s="15">
        <v>0.25</v>
      </c>
      <c r="K217" s="8">
        <f>[1]RJ!J230</f>
        <v>880.90000000000009</v>
      </c>
      <c r="L217" s="8">
        <f t="shared" si="14"/>
        <v>8139.5160000000014</v>
      </c>
      <c r="M217" s="4"/>
      <c r="N217" s="5">
        <v>16</v>
      </c>
      <c r="O217" s="16" t="s">
        <v>1573</v>
      </c>
      <c r="P217" s="16">
        <v>3</v>
      </c>
      <c r="Q217" s="16" t="str">
        <f t="shared" si="15"/>
        <v>EDIFICAÇÃO</v>
      </c>
      <c r="R217" s="6">
        <v>9.24</v>
      </c>
      <c r="S217" s="22">
        <f>[1]RJ!K230</f>
        <v>8139.5160000000014</v>
      </c>
      <c r="T217" s="23">
        <f t="shared" si="16"/>
        <v>8139.5160000000014</v>
      </c>
      <c r="W217" s="23">
        <f>T217-[1]RJ!K230</f>
        <v>0</v>
      </c>
    </row>
    <row r="218" spans="1:25" ht="23.4" x14ac:dyDescent="0.15">
      <c r="A218" s="5" t="s">
        <v>376</v>
      </c>
      <c r="B218" s="16" t="s">
        <v>1559</v>
      </c>
      <c r="C218" s="5" t="s">
        <v>15</v>
      </c>
      <c r="D218" s="5" t="s">
        <v>377</v>
      </c>
      <c r="E218" s="19" t="s">
        <v>378</v>
      </c>
      <c r="F218" s="12">
        <v>82.37</v>
      </c>
      <c r="G218" s="5" t="s">
        <v>5</v>
      </c>
      <c r="H218" s="7">
        <v>486.01</v>
      </c>
      <c r="I218" s="7">
        <v>486.01</v>
      </c>
      <c r="J218" s="15">
        <v>0.25</v>
      </c>
      <c r="K218" s="8">
        <f>[1]RJ!J231</f>
        <v>607.51250000000005</v>
      </c>
      <c r="L218" s="8">
        <f t="shared" si="14"/>
        <v>50040.804625000004</v>
      </c>
      <c r="M218" s="4"/>
      <c r="N218" s="5">
        <v>16</v>
      </c>
      <c r="O218" s="16" t="s">
        <v>1573</v>
      </c>
      <c r="P218" s="16">
        <v>3</v>
      </c>
      <c r="Q218" s="16" t="str">
        <f t="shared" si="15"/>
        <v>EDIFICAÇÃO</v>
      </c>
      <c r="R218" s="6">
        <v>82.37</v>
      </c>
      <c r="S218" s="22">
        <f>[1]RJ!K231</f>
        <v>50040.804625000004</v>
      </c>
      <c r="T218" s="23">
        <f t="shared" si="16"/>
        <v>50040.804625000004</v>
      </c>
      <c r="W218" s="23">
        <f>T218-[1]RJ!K231</f>
        <v>0</v>
      </c>
    </row>
    <row r="219" spans="1:25" ht="23.4" x14ac:dyDescent="0.15">
      <c r="A219" s="5" t="s">
        <v>379</v>
      </c>
      <c r="B219" s="16" t="s">
        <v>1559</v>
      </c>
      <c r="C219" s="5" t="s">
        <v>15</v>
      </c>
      <c r="D219" s="5" t="s">
        <v>380</v>
      </c>
      <c r="E219" s="19" t="s">
        <v>381</v>
      </c>
      <c r="F219" s="12">
        <v>47.88</v>
      </c>
      <c r="G219" s="5" t="s">
        <v>5</v>
      </c>
      <c r="H219" s="7">
        <v>486.01</v>
      </c>
      <c r="I219" s="7">
        <v>486.01</v>
      </c>
      <c r="J219" s="15">
        <v>0.25</v>
      </c>
      <c r="K219" s="8">
        <f>[1]RJ!J232</f>
        <v>607.51250000000005</v>
      </c>
      <c r="L219" s="8">
        <f t="shared" si="14"/>
        <v>29087.698500000002</v>
      </c>
      <c r="M219" s="4"/>
      <c r="N219" s="5">
        <v>16</v>
      </c>
      <c r="O219" s="16" t="s">
        <v>1573</v>
      </c>
      <c r="P219" s="16">
        <v>3</v>
      </c>
      <c r="Q219" s="16" t="str">
        <f t="shared" si="15"/>
        <v>EDIFICAÇÃO</v>
      </c>
      <c r="R219" s="6">
        <v>47.88</v>
      </c>
      <c r="S219" s="22">
        <f>[1]RJ!K232</f>
        <v>29087.698500000002</v>
      </c>
      <c r="T219" s="23">
        <f t="shared" si="16"/>
        <v>29087.698500000002</v>
      </c>
      <c r="W219" s="23">
        <f>T219-[1]RJ!K232</f>
        <v>0</v>
      </c>
    </row>
    <row r="220" spans="1:25" ht="23.4" x14ac:dyDescent="0.15">
      <c r="A220" s="5" t="s">
        <v>382</v>
      </c>
      <c r="B220" s="16" t="s">
        <v>1559</v>
      </c>
      <c r="C220" s="5" t="s">
        <v>15</v>
      </c>
      <c r="D220" s="5" t="s">
        <v>383</v>
      </c>
      <c r="E220" s="19" t="s">
        <v>384</v>
      </c>
      <c r="F220" s="12">
        <v>5.99</v>
      </c>
      <c r="G220" s="5" t="s">
        <v>5</v>
      </c>
      <c r="H220" s="7">
        <v>486.01</v>
      </c>
      <c r="I220" s="7">
        <v>486.01</v>
      </c>
      <c r="J220" s="15">
        <v>0.25</v>
      </c>
      <c r="K220" s="8">
        <f>[1]RJ!J233</f>
        <v>607.51250000000005</v>
      </c>
      <c r="L220" s="8">
        <f t="shared" si="14"/>
        <v>3638.9998750000004</v>
      </c>
      <c r="M220" s="4"/>
      <c r="N220" s="5">
        <v>16</v>
      </c>
      <c r="O220" s="16" t="s">
        <v>1573</v>
      </c>
      <c r="P220" s="16">
        <v>3</v>
      </c>
      <c r="Q220" s="16" t="str">
        <f t="shared" si="15"/>
        <v>EDIFICAÇÃO</v>
      </c>
      <c r="R220" s="6">
        <v>5.99</v>
      </c>
      <c r="S220" s="22">
        <f>[1]RJ!K233</f>
        <v>3638.9998750000004</v>
      </c>
      <c r="T220" s="23">
        <f t="shared" si="16"/>
        <v>3638.9998750000004</v>
      </c>
      <c r="W220" s="23">
        <f>T220-[1]RJ!K233</f>
        <v>0</v>
      </c>
    </row>
    <row r="221" spans="1:25" ht="23.4" x14ac:dyDescent="0.15">
      <c r="A221" s="5" t="s">
        <v>385</v>
      </c>
      <c r="B221" s="16" t="s">
        <v>1559</v>
      </c>
      <c r="C221" s="5" t="s">
        <v>15</v>
      </c>
      <c r="D221" s="5" t="s">
        <v>386</v>
      </c>
      <c r="E221" s="19" t="s">
        <v>387</v>
      </c>
      <c r="F221" s="12">
        <v>3.3</v>
      </c>
      <c r="G221" s="5" t="s">
        <v>5</v>
      </c>
      <c r="H221" s="7">
        <v>486.01</v>
      </c>
      <c r="I221" s="7">
        <v>486.01</v>
      </c>
      <c r="J221" s="15">
        <v>0.25</v>
      </c>
      <c r="K221" s="8">
        <f>[1]RJ!J234</f>
        <v>607.51250000000005</v>
      </c>
      <c r="L221" s="8">
        <f t="shared" si="14"/>
        <v>2004.79125</v>
      </c>
      <c r="M221" s="4"/>
      <c r="N221" s="5">
        <v>16</v>
      </c>
      <c r="O221" s="16" t="s">
        <v>1573</v>
      </c>
      <c r="P221" s="16">
        <v>3</v>
      </c>
      <c r="Q221" s="16" t="str">
        <f t="shared" si="15"/>
        <v>EDIFICAÇÃO</v>
      </c>
      <c r="R221" s="6">
        <v>3.3</v>
      </c>
      <c r="S221" s="22">
        <f>[1]RJ!K234</f>
        <v>2004.79125</v>
      </c>
      <c r="T221" s="23">
        <f t="shared" si="16"/>
        <v>2004.79125</v>
      </c>
      <c r="W221" s="23">
        <f>T221-[1]RJ!K234</f>
        <v>0</v>
      </c>
    </row>
    <row r="222" spans="1:25" ht="15.6" x14ac:dyDescent="0.15">
      <c r="A222" s="5" t="s">
        <v>388</v>
      </c>
      <c r="B222" s="16" t="s">
        <v>1559</v>
      </c>
      <c r="C222" s="5" t="s">
        <v>15</v>
      </c>
      <c r="D222" s="5" t="s">
        <v>389</v>
      </c>
      <c r="E222" s="19" t="s">
        <v>390</v>
      </c>
      <c r="F222" s="12">
        <v>4.03</v>
      </c>
      <c r="G222" s="5" t="s">
        <v>5</v>
      </c>
      <c r="H222" s="7">
        <v>486.01</v>
      </c>
      <c r="I222" s="7">
        <v>486.01</v>
      </c>
      <c r="J222" s="15">
        <v>0.25</v>
      </c>
      <c r="K222" s="8">
        <f>[1]RJ!J235</f>
        <v>607.51250000000005</v>
      </c>
      <c r="L222" s="8">
        <f t="shared" si="14"/>
        <v>2448.2753750000002</v>
      </c>
      <c r="M222" s="4"/>
      <c r="N222" s="5">
        <v>16</v>
      </c>
      <c r="O222" s="16" t="s">
        <v>1573</v>
      </c>
      <c r="P222" s="16">
        <v>3</v>
      </c>
      <c r="Q222" s="16" t="str">
        <f t="shared" si="15"/>
        <v>EDIFICAÇÃO</v>
      </c>
      <c r="R222" s="6">
        <v>4.03</v>
      </c>
      <c r="S222" s="22">
        <f>[1]RJ!K235</f>
        <v>2448.2753750000002</v>
      </c>
      <c r="T222" s="23">
        <f t="shared" si="16"/>
        <v>2448.2753750000002</v>
      </c>
      <c r="W222" s="23">
        <f>T222-[1]RJ!K235</f>
        <v>0</v>
      </c>
    </row>
    <row r="223" spans="1:25" ht="15.6" x14ac:dyDescent="0.15">
      <c r="A223" s="5" t="s">
        <v>391</v>
      </c>
      <c r="B223" s="16" t="s">
        <v>1559</v>
      </c>
      <c r="C223" s="5" t="s">
        <v>15</v>
      </c>
      <c r="D223" s="5" t="s">
        <v>392</v>
      </c>
      <c r="E223" s="19" t="s">
        <v>393</v>
      </c>
      <c r="F223" s="12">
        <v>4.08</v>
      </c>
      <c r="G223" s="5" t="s">
        <v>5</v>
      </c>
      <c r="H223" s="7">
        <v>486.01</v>
      </c>
      <c r="I223" s="7">
        <v>486.01</v>
      </c>
      <c r="J223" s="15">
        <v>0.25</v>
      </c>
      <c r="K223" s="8">
        <f>[1]RJ!J236</f>
        <v>607.51250000000005</v>
      </c>
      <c r="L223" s="8">
        <f t="shared" si="14"/>
        <v>2478.6510000000003</v>
      </c>
      <c r="M223" s="4"/>
      <c r="N223" s="5">
        <v>16</v>
      </c>
      <c r="O223" s="16" t="s">
        <v>1573</v>
      </c>
      <c r="P223" s="16">
        <v>3</v>
      </c>
      <c r="Q223" s="16" t="str">
        <f t="shared" si="15"/>
        <v>EDIFICAÇÃO</v>
      </c>
      <c r="R223" s="6">
        <v>4.08</v>
      </c>
      <c r="S223" s="22">
        <f>[1]RJ!K236</f>
        <v>2478.6510000000003</v>
      </c>
      <c r="T223" s="23">
        <f t="shared" si="16"/>
        <v>2478.6510000000003</v>
      </c>
      <c r="W223" s="23">
        <f>T223-[1]RJ!K236</f>
        <v>0</v>
      </c>
    </row>
    <row r="224" spans="1:25" x14ac:dyDescent="0.15">
      <c r="A224" s="11" t="s">
        <v>394</v>
      </c>
      <c r="B224" s="17" t="s">
        <v>1560</v>
      </c>
      <c r="C224" s="5"/>
      <c r="D224" s="1"/>
      <c r="E224" s="18" t="s">
        <v>395</v>
      </c>
      <c r="F224" s="12"/>
      <c r="G224" s="5"/>
      <c r="H224" s="7"/>
      <c r="I224" s="7"/>
      <c r="J224" s="15">
        <v>0.25</v>
      </c>
      <c r="K224" s="8">
        <f>[1]RJ!J237</f>
        <v>0</v>
      </c>
      <c r="L224" s="8">
        <f t="shared" si="14"/>
        <v>334001.88187499996</v>
      </c>
      <c r="M224" s="4"/>
      <c r="N224" s="4"/>
      <c r="O224" s="4"/>
      <c r="P224" s="16"/>
      <c r="Q224" s="16"/>
      <c r="R224" s="6"/>
      <c r="S224" s="21">
        <f>SUM(S225:S240)</f>
        <v>334001.88187499996</v>
      </c>
      <c r="W224" s="23">
        <f>T224-[1]RJ!K237</f>
        <v>0</v>
      </c>
      <c r="Y224" s="23"/>
    </row>
    <row r="225" spans="1:23" ht="15.6" x14ac:dyDescent="0.15">
      <c r="A225" s="5" t="s">
        <v>396</v>
      </c>
      <c r="B225" s="16" t="s">
        <v>1559</v>
      </c>
      <c r="C225" s="5" t="s">
        <v>15</v>
      </c>
      <c r="D225" s="5" t="s">
        <v>397</v>
      </c>
      <c r="E225" s="19" t="s">
        <v>398</v>
      </c>
      <c r="F225" s="12">
        <v>5.46</v>
      </c>
      <c r="G225" s="5" t="s">
        <v>5</v>
      </c>
      <c r="H225" s="7">
        <v>813.31</v>
      </c>
      <c r="I225" s="7">
        <v>813.31</v>
      </c>
      <c r="J225" s="15">
        <v>0.25</v>
      </c>
      <c r="K225" s="8">
        <f>[1]RJ!J238</f>
        <v>1016.6374999999999</v>
      </c>
      <c r="L225" s="8">
        <f t="shared" si="14"/>
        <v>5550.8407499999994</v>
      </c>
      <c r="M225" s="4"/>
      <c r="N225" s="5">
        <v>17</v>
      </c>
      <c r="O225" s="16" t="s">
        <v>1574</v>
      </c>
      <c r="P225" s="16">
        <v>3</v>
      </c>
      <c r="Q225" s="16" t="str">
        <f t="shared" si="15"/>
        <v>EDIFICAÇÃO</v>
      </c>
      <c r="R225" s="6">
        <v>5.46</v>
      </c>
      <c r="S225" s="22">
        <f>[1]RJ!K238</f>
        <v>5550.8407499999994</v>
      </c>
      <c r="T225" s="23">
        <f t="shared" si="16"/>
        <v>5550.8407499999994</v>
      </c>
      <c r="W225" s="23">
        <f>T225-[1]RJ!K238</f>
        <v>0</v>
      </c>
    </row>
    <row r="226" spans="1:23" ht="15.6" x14ac:dyDescent="0.15">
      <c r="A226" s="5" t="s">
        <v>399</v>
      </c>
      <c r="B226" s="16" t="s">
        <v>1559</v>
      </c>
      <c r="C226" s="5" t="s">
        <v>15</v>
      </c>
      <c r="D226" s="5" t="s">
        <v>400</v>
      </c>
      <c r="E226" s="19" t="s">
        <v>401</v>
      </c>
      <c r="F226" s="12">
        <v>6.3</v>
      </c>
      <c r="G226" s="5" t="s">
        <v>5</v>
      </c>
      <c r="H226" s="7">
        <v>418.42</v>
      </c>
      <c r="I226" s="7">
        <v>418.42</v>
      </c>
      <c r="J226" s="15">
        <v>0.25</v>
      </c>
      <c r="K226" s="8">
        <f>[1]RJ!J239</f>
        <v>523.02499999999998</v>
      </c>
      <c r="L226" s="8">
        <f t="shared" si="14"/>
        <v>3295.0574999999999</v>
      </c>
      <c r="M226" s="4"/>
      <c r="N226" s="5">
        <v>17</v>
      </c>
      <c r="O226" s="16" t="s">
        <v>1574</v>
      </c>
      <c r="P226" s="16">
        <v>3</v>
      </c>
      <c r="Q226" s="16" t="str">
        <f t="shared" si="15"/>
        <v>EDIFICAÇÃO</v>
      </c>
      <c r="R226" s="6">
        <v>6.3</v>
      </c>
      <c r="S226" s="22">
        <f>[1]RJ!K239</f>
        <v>3295.0574999999999</v>
      </c>
      <c r="T226" s="23">
        <f t="shared" si="16"/>
        <v>3295.0574999999999</v>
      </c>
      <c r="W226" s="23">
        <f>T226-[1]RJ!K239</f>
        <v>0</v>
      </c>
    </row>
    <row r="227" spans="1:23" ht="15.6" x14ac:dyDescent="0.15">
      <c r="A227" s="5" t="s">
        <v>402</v>
      </c>
      <c r="B227" s="16" t="s">
        <v>1559</v>
      </c>
      <c r="C227" s="5" t="s">
        <v>15</v>
      </c>
      <c r="D227" s="5" t="s">
        <v>403</v>
      </c>
      <c r="E227" s="19" t="s">
        <v>404</v>
      </c>
      <c r="F227" s="12">
        <v>5.74</v>
      </c>
      <c r="G227" s="5" t="s">
        <v>5</v>
      </c>
      <c r="H227" s="7">
        <v>418.42</v>
      </c>
      <c r="I227" s="7">
        <v>418.42</v>
      </c>
      <c r="J227" s="15">
        <v>0.25</v>
      </c>
      <c r="K227" s="8">
        <f>[1]RJ!J240</f>
        <v>523.02499999999998</v>
      </c>
      <c r="L227" s="8">
        <f t="shared" si="14"/>
        <v>3002.1635000000001</v>
      </c>
      <c r="M227" s="4"/>
      <c r="N227" s="5">
        <v>17</v>
      </c>
      <c r="O227" s="16" t="s">
        <v>1574</v>
      </c>
      <c r="P227" s="16">
        <v>3</v>
      </c>
      <c r="Q227" s="16" t="str">
        <f t="shared" si="15"/>
        <v>EDIFICAÇÃO</v>
      </c>
      <c r="R227" s="6">
        <v>5.74</v>
      </c>
      <c r="S227" s="22">
        <f>[1]RJ!K240</f>
        <v>3002.1635000000001</v>
      </c>
      <c r="T227" s="23">
        <f t="shared" si="16"/>
        <v>3002.1635000000001</v>
      </c>
      <c r="W227" s="23">
        <f>T227-[1]RJ!K240</f>
        <v>0</v>
      </c>
    </row>
    <row r="228" spans="1:23" ht="15.6" x14ac:dyDescent="0.15">
      <c r="A228" s="5" t="s">
        <v>405</v>
      </c>
      <c r="B228" s="16" t="s">
        <v>1559</v>
      </c>
      <c r="C228" s="5" t="s">
        <v>15</v>
      </c>
      <c r="D228" s="5" t="s">
        <v>406</v>
      </c>
      <c r="E228" s="19" t="s">
        <v>407</v>
      </c>
      <c r="F228" s="12">
        <v>20.72</v>
      </c>
      <c r="G228" s="5" t="s">
        <v>5</v>
      </c>
      <c r="H228" s="7">
        <v>418.42</v>
      </c>
      <c r="I228" s="7">
        <v>418.42</v>
      </c>
      <c r="J228" s="15">
        <v>0.25</v>
      </c>
      <c r="K228" s="8">
        <f>[1]RJ!J241</f>
        <v>523.02499999999998</v>
      </c>
      <c r="L228" s="8">
        <f t="shared" si="14"/>
        <v>10837.078</v>
      </c>
      <c r="M228" s="4"/>
      <c r="N228" s="5">
        <v>17</v>
      </c>
      <c r="O228" s="16" t="s">
        <v>1574</v>
      </c>
      <c r="P228" s="16">
        <v>3</v>
      </c>
      <c r="Q228" s="16" t="str">
        <f t="shared" si="15"/>
        <v>EDIFICAÇÃO</v>
      </c>
      <c r="R228" s="6">
        <v>20.72</v>
      </c>
      <c r="S228" s="22">
        <f>[1]RJ!K241</f>
        <v>10837.078</v>
      </c>
      <c r="T228" s="23">
        <f t="shared" si="16"/>
        <v>10837.078</v>
      </c>
      <c r="W228" s="23">
        <f>T228-[1]RJ!K241</f>
        <v>0</v>
      </c>
    </row>
    <row r="229" spans="1:23" ht="15.6" x14ac:dyDescent="0.15">
      <c r="A229" s="5" t="s">
        <v>408</v>
      </c>
      <c r="B229" s="16" t="s">
        <v>1559</v>
      </c>
      <c r="C229" s="5" t="s">
        <v>15</v>
      </c>
      <c r="D229" s="5" t="s">
        <v>409</v>
      </c>
      <c r="E229" s="19" t="s">
        <v>410</v>
      </c>
      <c r="F229" s="12">
        <v>19.43</v>
      </c>
      <c r="G229" s="5" t="s">
        <v>5</v>
      </c>
      <c r="H229" s="7">
        <v>418.42</v>
      </c>
      <c r="I229" s="7">
        <v>418.42</v>
      </c>
      <c r="J229" s="15">
        <v>0.25</v>
      </c>
      <c r="K229" s="8">
        <f>[1]RJ!J242</f>
        <v>523.02499999999998</v>
      </c>
      <c r="L229" s="8">
        <f t="shared" si="14"/>
        <v>10162.375749999999</v>
      </c>
      <c r="M229" s="4"/>
      <c r="N229" s="5">
        <v>17</v>
      </c>
      <c r="O229" s="16" t="s">
        <v>1574</v>
      </c>
      <c r="P229" s="16">
        <v>3</v>
      </c>
      <c r="Q229" s="16" t="str">
        <f t="shared" si="15"/>
        <v>EDIFICAÇÃO</v>
      </c>
      <c r="R229" s="6">
        <v>19.43</v>
      </c>
      <c r="S229" s="22">
        <f>[1]RJ!K242</f>
        <v>10162.375749999999</v>
      </c>
      <c r="T229" s="23">
        <f t="shared" si="16"/>
        <v>10162.375749999999</v>
      </c>
      <c r="W229" s="23">
        <f>T229-[1]RJ!K242</f>
        <v>0</v>
      </c>
    </row>
    <row r="230" spans="1:23" ht="15.6" x14ac:dyDescent="0.15">
      <c r="A230" s="5" t="s">
        <v>411</v>
      </c>
      <c r="B230" s="16" t="s">
        <v>1559</v>
      </c>
      <c r="C230" s="5" t="s">
        <v>15</v>
      </c>
      <c r="D230" s="5" t="s">
        <v>412</v>
      </c>
      <c r="E230" s="19" t="s">
        <v>413</v>
      </c>
      <c r="F230" s="12">
        <v>4.2</v>
      </c>
      <c r="G230" s="5" t="s">
        <v>5</v>
      </c>
      <c r="H230" s="7">
        <v>871.93</v>
      </c>
      <c r="I230" s="7">
        <v>871.93</v>
      </c>
      <c r="J230" s="15">
        <v>0.25</v>
      </c>
      <c r="K230" s="8">
        <f>[1]RJ!J243</f>
        <v>1089.9124999999999</v>
      </c>
      <c r="L230" s="8">
        <f t="shared" si="14"/>
        <v>4577.6324999999997</v>
      </c>
      <c r="M230" s="4"/>
      <c r="N230" s="5">
        <v>17</v>
      </c>
      <c r="O230" s="16" t="s">
        <v>1574</v>
      </c>
      <c r="P230" s="16">
        <v>3</v>
      </c>
      <c r="Q230" s="16" t="str">
        <f t="shared" si="15"/>
        <v>EDIFICAÇÃO</v>
      </c>
      <c r="R230" s="6">
        <v>4.2</v>
      </c>
      <c r="S230" s="22">
        <f>[1]RJ!K243</f>
        <v>4577.6324999999997</v>
      </c>
      <c r="T230" s="23">
        <f t="shared" si="16"/>
        <v>4577.6324999999997</v>
      </c>
      <c r="W230" s="23">
        <f>T230-[1]RJ!K243</f>
        <v>0</v>
      </c>
    </row>
    <row r="231" spans="1:23" ht="15.6" x14ac:dyDescent="0.15">
      <c r="A231" s="5" t="s">
        <v>414</v>
      </c>
      <c r="B231" s="16" t="s">
        <v>1559</v>
      </c>
      <c r="C231" s="5" t="s">
        <v>15</v>
      </c>
      <c r="D231" s="5" t="s">
        <v>415</v>
      </c>
      <c r="E231" s="19" t="s">
        <v>416</v>
      </c>
      <c r="F231" s="12">
        <v>19.32</v>
      </c>
      <c r="G231" s="5" t="s">
        <v>5</v>
      </c>
      <c r="H231" s="7">
        <v>871.93</v>
      </c>
      <c r="I231" s="7">
        <v>871.93</v>
      </c>
      <c r="J231" s="15">
        <v>0.25</v>
      </c>
      <c r="K231" s="8">
        <f>[1]RJ!J244</f>
        <v>1089.9124999999999</v>
      </c>
      <c r="L231" s="8">
        <f t="shared" si="14"/>
        <v>21057.109499999999</v>
      </c>
      <c r="M231" s="4"/>
      <c r="N231" s="5">
        <v>17</v>
      </c>
      <c r="O231" s="16" t="s">
        <v>1574</v>
      </c>
      <c r="P231" s="16">
        <v>3</v>
      </c>
      <c r="Q231" s="16" t="str">
        <f t="shared" si="15"/>
        <v>EDIFICAÇÃO</v>
      </c>
      <c r="R231" s="6">
        <v>19.32</v>
      </c>
      <c r="S231" s="22">
        <f>[1]RJ!K244</f>
        <v>21057.109499999999</v>
      </c>
      <c r="T231" s="23">
        <f t="shared" si="16"/>
        <v>21057.109499999999</v>
      </c>
      <c r="W231" s="23">
        <f>T231-[1]RJ!K244</f>
        <v>0</v>
      </c>
    </row>
    <row r="232" spans="1:23" ht="15.6" x14ac:dyDescent="0.15">
      <c r="A232" s="5" t="s">
        <v>417</v>
      </c>
      <c r="B232" s="16" t="s">
        <v>1559</v>
      </c>
      <c r="C232" s="5" t="s">
        <v>15</v>
      </c>
      <c r="D232" s="5" t="s">
        <v>418</v>
      </c>
      <c r="E232" s="19" t="s">
        <v>419</v>
      </c>
      <c r="F232" s="12">
        <v>20.3</v>
      </c>
      <c r="G232" s="5" t="s">
        <v>5</v>
      </c>
      <c r="H232" s="7">
        <v>871.93</v>
      </c>
      <c r="I232" s="7">
        <v>871.93</v>
      </c>
      <c r="J232" s="15">
        <v>0.25</v>
      </c>
      <c r="K232" s="8">
        <f>[1]RJ!J245</f>
        <v>1089.9124999999999</v>
      </c>
      <c r="L232" s="8">
        <f t="shared" si="14"/>
        <v>22125.223749999997</v>
      </c>
      <c r="M232" s="4"/>
      <c r="N232" s="5">
        <v>17</v>
      </c>
      <c r="O232" s="16" t="s">
        <v>1574</v>
      </c>
      <c r="P232" s="16">
        <v>3</v>
      </c>
      <c r="Q232" s="16" t="str">
        <f t="shared" si="15"/>
        <v>EDIFICAÇÃO</v>
      </c>
      <c r="R232" s="6">
        <v>20.3</v>
      </c>
      <c r="S232" s="22">
        <f>[1]RJ!K245</f>
        <v>22125.223749999997</v>
      </c>
      <c r="T232" s="23">
        <f t="shared" si="16"/>
        <v>22125.223749999997</v>
      </c>
      <c r="W232" s="23">
        <f>T232-[1]RJ!K245</f>
        <v>0</v>
      </c>
    </row>
    <row r="233" spans="1:23" ht="15.6" x14ac:dyDescent="0.15">
      <c r="A233" s="5" t="s">
        <v>420</v>
      </c>
      <c r="B233" s="16" t="s">
        <v>1559</v>
      </c>
      <c r="C233" s="5" t="s">
        <v>15</v>
      </c>
      <c r="D233" s="5" t="s">
        <v>421</v>
      </c>
      <c r="E233" s="19" t="s">
        <v>422</v>
      </c>
      <c r="F233" s="12">
        <v>117.81</v>
      </c>
      <c r="G233" s="5" t="s">
        <v>5</v>
      </c>
      <c r="H233" s="7">
        <v>871.93</v>
      </c>
      <c r="I233" s="7">
        <v>871.93</v>
      </c>
      <c r="J233" s="15">
        <v>0.25</v>
      </c>
      <c r="K233" s="8">
        <f>[1]RJ!J246</f>
        <v>1089.9124999999999</v>
      </c>
      <c r="L233" s="8">
        <f t="shared" si="14"/>
        <v>128402.59162499999</v>
      </c>
      <c r="M233" s="4"/>
      <c r="N233" s="5">
        <v>17</v>
      </c>
      <c r="O233" s="16" t="s">
        <v>1574</v>
      </c>
      <c r="P233" s="16">
        <v>3</v>
      </c>
      <c r="Q233" s="16" t="str">
        <f t="shared" si="15"/>
        <v>EDIFICAÇÃO</v>
      </c>
      <c r="R233" s="6">
        <v>117.81</v>
      </c>
      <c r="S233" s="22">
        <f>[1]RJ!K246</f>
        <v>128402.59162499999</v>
      </c>
      <c r="T233" s="23">
        <f t="shared" si="16"/>
        <v>128402.59162499999</v>
      </c>
      <c r="W233" s="23">
        <f>T233-[1]RJ!K246</f>
        <v>0</v>
      </c>
    </row>
    <row r="234" spans="1:23" ht="15.6" x14ac:dyDescent="0.15">
      <c r="A234" s="5" t="s">
        <v>423</v>
      </c>
      <c r="B234" s="16" t="s">
        <v>1559</v>
      </c>
      <c r="C234" s="5" t="s">
        <v>15</v>
      </c>
      <c r="D234" s="5" t="s">
        <v>424</v>
      </c>
      <c r="E234" s="19" t="s">
        <v>425</v>
      </c>
      <c r="F234" s="12">
        <v>16.2</v>
      </c>
      <c r="G234" s="5" t="s">
        <v>5</v>
      </c>
      <c r="H234" s="7">
        <v>813.31</v>
      </c>
      <c r="I234" s="7">
        <v>813.31</v>
      </c>
      <c r="J234" s="15">
        <v>0.25</v>
      </c>
      <c r="K234" s="8">
        <f>[1]RJ!J247</f>
        <v>1016.6374999999999</v>
      </c>
      <c r="L234" s="8">
        <f t="shared" si="14"/>
        <v>16469.527499999997</v>
      </c>
      <c r="M234" s="4"/>
      <c r="N234" s="5">
        <v>17</v>
      </c>
      <c r="O234" s="16" t="s">
        <v>1574</v>
      </c>
      <c r="P234" s="16">
        <v>3</v>
      </c>
      <c r="Q234" s="16" t="str">
        <f t="shared" si="15"/>
        <v>EDIFICAÇÃO</v>
      </c>
      <c r="R234" s="6">
        <v>16.2</v>
      </c>
      <c r="S234" s="22">
        <f>[1]RJ!K247</f>
        <v>16469.527499999997</v>
      </c>
      <c r="T234" s="23">
        <f t="shared" si="16"/>
        <v>16469.527499999997</v>
      </c>
      <c r="W234" s="23">
        <f>T234-[1]RJ!K247</f>
        <v>0</v>
      </c>
    </row>
    <row r="235" spans="1:23" ht="15.6" x14ac:dyDescent="0.15">
      <c r="A235" s="5" t="s">
        <v>426</v>
      </c>
      <c r="B235" s="16" t="s">
        <v>1559</v>
      </c>
      <c r="C235" s="5" t="s">
        <v>15</v>
      </c>
      <c r="D235" s="5" t="s">
        <v>427</v>
      </c>
      <c r="E235" s="19" t="s">
        <v>428</v>
      </c>
      <c r="F235" s="12">
        <v>6</v>
      </c>
      <c r="G235" s="5" t="s">
        <v>5</v>
      </c>
      <c r="H235" s="7">
        <v>813.31</v>
      </c>
      <c r="I235" s="7">
        <v>813.31</v>
      </c>
      <c r="J235" s="15">
        <v>0.25</v>
      </c>
      <c r="K235" s="8">
        <f>[1]RJ!J248</f>
        <v>1016.6374999999999</v>
      </c>
      <c r="L235" s="8">
        <f t="shared" si="14"/>
        <v>6099.8249999999998</v>
      </c>
      <c r="M235" s="4"/>
      <c r="N235" s="5">
        <v>17</v>
      </c>
      <c r="O235" s="16" t="s">
        <v>1574</v>
      </c>
      <c r="P235" s="16">
        <v>3</v>
      </c>
      <c r="Q235" s="16" t="str">
        <f t="shared" si="15"/>
        <v>EDIFICAÇÃO</v>
      </c>
      <c r="R235" s="6">
        <v>6</v>
      </c>
      <c r="S235" s="22">
        <f>[1]RJ!K248</f>
        <v>6099.8249999999998</v>
      </c>
      <c r="T235" s="23">
        <f t="shared" si="16"/>
        <v>6099.8249999999998</v>
      </c>
      <c r="W235" s="23">
        <f>T235-[1]RJ!K248</f>
        <v>0</v>
      </c>
    </row>
    <row r="236" spans="1:23" ht="15.6" x14ac:dyDescent="0.15">
      <c r="A236" s="5" t="s">
        <v>429</v>
      </c>
      <c r="B236" s="16" t="s">
        <v>1559</v>
      </c>
      <c r="C236" s="5" t="s">
        <v>15</v>
      </c>
      <c r="D236" s="5" t="s">
        <v>430</v>
      </c>
      <c r="E236" s="19" t="s">
        <v>431</v>
      </c>
      <c r="F236" s="12">
        <v>44.8</v>
      </c>
      <c r="G236" s="5" t="s">
        <v>5</v>
      </c>
      <c r="H236" s="7">
        <v>813.31</v>
      </c>
      <c r="I236" s="7">
        <v>813.31</v>
      </c>
      <c r="J236" s="15">
        <v>0.25</v>
      </c>
      <c r="K236" s="8">
        <f>[1]RJ!J249</f>
        <v>1016.6374999999999</v>
      </c>
      <c r="L236" s="8">
        <f t="shared" si="14"/>
        <v>45545.359999999993</v>
      </c>
      <c r="M236" s="4"/>
      <c r="N236" s="5">
        <v>17</v>
      </c>
      <c r="O236" s="16" t="s">
        <v>1574</v>
      </c>
      <c r="P236" s="16">
        <v>3</v>
      </c>
      <c r="Q236" s="16" t="str">
        <f t="shared" si="15"/>
        <v>EDIFICAÇÃO</v>
      </c>
      <c r="R236" s="6">
        <v>44.8</v>
      </c>
      <c r="S236" s="22">
        <f>[1]RJ!K249</f>
        <v>45545.359999999993</v>
      </c>
      <c r="T236" s="23">
        <f t="shared" si="16"/>
        <v>45545.359999999993</v>
      </c>
      <c r="W236" s="23">
        <f>T236-[1]RJ!K249</f>
        <v>0</v>
      </c>
    </row>
    <row r="237" spans="1:23" ht="15.6" x14ac:dyDescent="0.15">
      <c r="A237" s="5" t="s">
        <v>432</v>
      </c>
      <c r="B237" s="16" t="s">
        <v>1559</v>
      </c>
      <c r="C237" s="5" t="s">
        <v>15</v>
      </c>
      <c r="D237" s="5" t="s">
        <v>433</v>
      </c>
      <c r="E237" s="19" t="s">
        <v>434</v>
      </c>
      <c r="F237" s="12">
        <v>3.36</v>
      </c>
      <c r="G237" s="5" t="s">
        <v>5</v>
      </c>
      <c r="H237" s="7">
        <v>813.31</v>
      </c>
      <c r="I237" s="7">
        <v>813.31</v>
      </c>
      <c r="J237" s="15">
        <v>0.25</v>
      </c>
      <c r="K237" s="8">
        <f>[1]RJ!J250</f>
        <v>1016.6374999999999</v>
      </c>
      <c r="L237" s="8">
        <f t="shared" si="14"/>
        <v>3415.9019999999996</v>
      </c>
      <c r="M237" s="4"/>
      <c r="N237" s="5">
        <v>17</v>
      </c>
      <c r="O237" s="16" t="s">
        <v>1574</v>
      </c>
      <c r="P237" s="16">
        <v>3</v>
      </c>
      <c r="Q237" s="16" t="str">
        <f t="shared" si="15"/>
        <v>EDIFICAÇÃO</v>
      </c>
      <c r="R237" s="6">
        <v>3.36</v>
      </c>
      <c r="S237" s="22">
        <f>[1]RJ!K250</f>
        <v>3415.9019999999996</v>
      </c>
      <c r="T237" s="23">
        <f t="shared" si="16"/>
        <v>3415.9019999999996</v>
      </c>
      <c r="W237" s="23">
        <f>T237-[1]RJ!K250</f>
        <v>0</v>
      </c>
    </row>
    <row r="238" spans="1:23" ht="15.6" x14ac:dyDescent="0.15">
      <c r="A238" s="5" t="s">
        <v>435</v>
      </c>
      <c r="B238" s="16" t="s">
        <v>1559</v>
      </c>
      <c r="C238" s="5" t="s">
        <v>15</v>
      </c>
      <c r="D238" s="5" t="s">
        <v>436</v>
      </c>
      <c r="E238" s="19" t="s">
        <v>437</v>
      </c>
      <c r="F238" s="12">
        <v>15.54</v>
      </c>
      <c r="G238" s="5" t="s">
        <v>5</v>
      </c>
      <c r="H238" s="7">
        <v>813.31</v>
      </c>
      <c r="I238" s="7">
        <v>813.31</v>
      </c>
      <c r="J238" s="15">
        <v>0.25</v>
      </c>
      <c r="K238" s="8">
        <f>[1]RJ!J251</f>
        <v>1016.6374999999999</v>
      </c>
      <c r="L238" s="8">
        <f t="shared" si="14"/>
        <v>15798.546749999998</v>
      </c>
      <c r="M238" s="4"/>
      <c r="N238" s="5">
        <v>17</v>
      </c>
      <c r="O238" s="16" t="s">
        <v>1574</v>
      </c>
      <c r="P238" s="16">
        <v>3</v>
      </c>
      <c r="Q238" s="16" t="str">
        <f t="shared" si="15"/>
        <v>EDIFICAÇÃO</v>
      </c>
      <c r="R238" s="6">
        <v>15.54</v>
      </c>
      <c r="S238" s="22">
        <f>[1]RJ!K251</f>
        <v>15798.546749999998</v>
      </c>
      <c r="T238" s="23">
        <f t="shared" si="16"/>
        <v>15798.546749999998</v>
      </c>
      <c r="W238" s="23">
        <f>T238-[1]RJ!K251</f>
        <v>0</v>
      </c>
    </row>
    <row r="239" spans="1:23" ht="15.6" x14ac:dyDescent="0.15">
      <c r="A239" s="5" t="s">
        <v>438</v>
      </c>
      <c r="B239" s="16" t="s">
        <v>1559</v>
      </c>
      <c r="C239" s="5" t="s">
        <v>15</v>
      </c>
      <c r="D239" s="5" t="s">
        <v>439</v>
      </c>
      <c r="E239" s="19" t="s">
        <v>440</v>
      </c>
      <c r="F239" s="12">
        <v>36.4</v>
      </c>
      <c r="G239" s="5" t="s">
        <v>5</v>
      </c>
      <c r="H239" s="7">
        <v>813.31</v>
      </c>
      <c r="I239" s="7">
        <v>813.31</v>
      </c>
      <c r="J239" s="15">
        <v>0.25</v>
      </c>
      <c r="K239" s="8">
        <f>[1]RJ!J252</f>
        <v>1016.6374999999999</v>
      </c>
      <c r="L239" s="8">
        <f t="shared" si="14"/>
        <v>37005.604999999996</v>
      </c>
      <c r="M239" s="4"/>
      <c r="N239" s="5">
        <v>17</v>
      </c>
      <c r="O239" s="16" t="s">
        <v>1574</v>
      </c>
      <c r="P239" s="16">
        <v>3</v>
      </c>
      <c r="Q239" s="16" t="str">
        <f t="shared" si="15"/>
        <v>EDIFICAÇÃO</v>
      </c>
      <c r="R239" s="6">
        <v>36.4</v>
      </c>
      <c r="S239" s="22">
        <f>[1]RJ!K252</f>
        <v>37005.604999999996</v>
      </c>
      <c r="T239" s="23">
        <f t="shared" si="16"/>
        <v>37005.604999999996</v>
      </c>
      <c r="W239" s="23">
        <f>T239-[1]RJ!K252</f>
        <v>0</v>
      </c>
    </row>
    <row r="240" spans="1:23" ht="15.6" x14ac:dyDescent="0.15">
      <c r="A240" s="5" t="s">
        <v>441</v>
      </c>
      <c r="B240" s="16" t="s">
        <v>1559</v>
      </c>
      <c r="C240" s="5" t="s">
        <v>15</v>
      </c>
      <c r="D240" s="5" t="s">
        <v>442</v>
      </c>
      <c r="E240" s="19" t="s">
        <v>443</v>
      </c>
      <c r="F240" s="12">
        <v>2.73</v>
      </c>
      <c r="G240" s="5" t="s">
        <v>5</v>
      </c>
      <c r="H240" s="7">
        <v>192.54</v>
      </c>
      <c r="I240" s="7">
        <v>192.54</v>
      </c>
      <c r="J240" s="15">
        <v>0.25</v>
      </c>
      <c r="K240" s="8">
        <f>[1]RJ!J253</f>
        <v>240.67499999999998</v>
      </c>
      <c r="L240" s="8">
        <f t="shared" si="14"/>
        <v>657.04274999999996</v>
      </c>
      <c r="M240" s="4"/>
      <c r="N240" s="5">
        <v>17</v>
      </c>
      <c r="O240" s="16" t="s">
        <v>1574</v>
      </c>
      <c r="P240" s="16">
        <v>3</v>
      </c>
      <c r="Q240" s="16" t="str">
        <f t="shared" si="15"/>
        <v>EDIFICAÇÃO</v>
      </c>
      <c r="R240" s="6">
        <v>2.73</v>
      </c>
      <c r="S240" s="22">
        <f>[1]RJ!K253</f>
        <v>657.04274999999996</v>
      </c>
      <c r="T240" s="23">
        <f t="shared" si="16"/>
        <v>657.04274999999996</v>
      </c>
      <c r="W240" s="23">
        <f>T240-[1]RJ!K253</f>
        <v>0</v>
      </c>
    </row>
    <row r="241" spans="1:25" x14ac:dyDescent="0.15">
      <c r="A241" s="11" t="s">
        <v>444</v>
      </c>
      <c r="B241" s="17" t="s">
        <v>1560</v>
      </c>
      <c r="C241" s="5"/>
      <c r="D241" s="1"/>
      <c r="E241" s="18" t="s">
        <v>445</v>
      </c>
      <c r="F241" s="12"/>
      <c r="G241" s="5"/>
      <c r="H241" s="7"/>
      <c r="I241" s="7"/>
      <c r="J241" s="15">
        <v>0.25</v>
      </c>
      <c r="K241" s="8">
        <f>[1]RJ!J254</f>
        <v>0</v>
      </c>
      <c r="L241" s="8">
        <f t="shared" si="14"/>
        <v>12563.099999999999</v>
      </c>
      <c r="M241" s="4"/>
      <c r="N241" s="4"/>
      <c r="O241" s="4"/>
      <c r="P241" s="16"/>
      <c r="Q241" s="16"/>
      <c r="R241" s="6"/>
      <c r="S241" s="21">
        <f>SUM(S242)</f>
        <v>12563.099999999999</v>
      </c>
      <c r="W241" s="23">
        <f>T241-[1]RJ!K254</f>
        <v>0</v>
      </c>
      <c r="Y241" s="23"/>
    </row>
    <row r="242" spans="1:25" ht="15.6" x14ac:dyDescent="0.15">
      <c r="A242" s="5" t="s">
        <v>446</v>
      </c>
      <c r="B242" s="16" t="s">
        <v>1559</v>
      </c>
      <c r="C242" s="5" t="s">
        <v>15</v>
      </c>
      <c r="D242" s="5" t="s">
        <v>447</v>
      </c>
      <c r="E242" s="19" t="s">
        <v>448</v>
      </c>
      <c r="F242" s="12">
        <v>22</v>
      </c>
      <c r="G242" s="5" t="s">
        <v>5</v>
      </c>
      <c r="H242" s="7">
        <v>456.84</v>
      </c>
      <c r="I242" s="7">
        <v>456.84</v>
      </c>
      <c r="J242" s="15">
        <v>0.25</v>
      </c>
      <c r="K242" s="8">
        <f>[1]RJ!J255</f>
        <v>571.04999999999995</v>
      </c>
      <c r="L242" s="8">
        <f t="shared" si="14"/>
        <v>12563.099999999999</v>
      </c>
      <c r="M242" s="4"/>
      <c r="N242" s="5">
        <v>17</v>
      </c>
      <c r="O242" s="16" t="s">
        <v>1574</v>
      </c>
      <c r="P242" s="16">
        <v>3</v>
      </c>
      <c r="Q242" s="16" t="str">
        <f t="shared" si="15"/>
        <v>EDIFICAÇÃO</v>
      </c>
      <c r="R242" s="6">
        <v>22</v>
      </c>
      <c r="S242" s="22">
        <f>[1]RJ!K255</f>
        <v>12563.099999999999</v>
      </c>
      <c r="T242" s="23">
        <f t="shared" si="16"/>
        <v>12563.099999999999</v>
      </c>
      <c r="W242" s="23">
        <f>T242-[1]RJ!K255</f>
        <v>0</v>
      </c>
    </row>
    <row r="243" spans="1:25" x14ac:dyDescent="0.15">
      <c r="A243" s="11" t="s">
        <v>449</v>
      </c>
      <c r="B243" s="17" t="s">
        <v>1560</v>
      </c>
      <c r="C243" s="5"/>
      <c r="D243" s="1"/>
      <c r="E243" s="18" t="s">
        <v>450</v>
      </c>
      <c r="F243" s="12"/>
      <c r="G243" s="5"/>
      <c r="H243" s="7"/>
      <c r="I243" s="7"/>
      <c r="J243" s="15">
        <v>0.25</v>
      </c>
      <c r="K243" s="8">
        <f>[1]RJ!J256</f>
        <v>0</v>
      </c>
      <c r="L243" s="8">
        <f t="shared" si="14"/>
        <v>319913.06799999997</v>
      </c>
      <c r="M243" s="4"/>
      <c r="N243" s="4"/>
      <c r="O243" s="4"/>
      <c r="P243" s="16"/>
      <c r="Q243" s="16" t="e">
        <f t="shared" si="15"/>
        <v>#N/A</v>
      </c>
      <c r="R243" s="6"/>
      <c r="S243" s="21">
        <f>SUM(S244:S250)</f>
        <v>319913.06799999997</v>
      </c>
      <c r="W243" s="23">
        <f>T243-[1]RJ!K256</f>
        <v>0</v>
      </c>
      <c r="Y243" s="23"/>
    </row>
    <row r="244" spans="1:25" ht="23.4" x14ac:dyDescent="0.15">
      <c r="A244" s="5" t="s">
        <v>451</v>
      </c>
      <c r="B244" s="16" t="s">
        <v>1559</v>
      </c>
      <c r="C244" s="5" t="s">
        <v>15</v>
      </c>
      <c r="D244" s="5" t="s">
        <v>452</v>
      </c>
      <c r="E244" s="19" t="s">
        <v>453</v>
      </c>
      <c r="F244" s="12">
        <v>7.7</v>
      </c>
      <c r="G244" s="5" t="s">
        <v>5</v>
      </c>
      <c r="H244" s="7">
        <v>821.91</v>
      </c>
      <c r="I244" s="7">
        <v>821.91</v>
      </c>
      <c r="J244" s="15">
        <v>0.25</v>
      </c>
      <c r="K244" s="8">
        <f>[1]RJ!J257</f>
        <v>1027.3875</v>
      </c>
      <c r="L244" s="8">
        <f t="shared" si="14"/>
        <v>7910.8837500000009</v>
      </c>
      <c r="M244" s="4"/>
      <c r="N244" s="5">
        <v>18</v>
      </c>
      <c r="O244" s="16" t="s">
        <v>1575</v>
      </c>
      <c r="P244" s="16">
        <v>7</v>
      </c>
      <c r="Q244" s="16" t="str">
        <f t="shared" si="15"/>
        <v>AREA EXTERNA</v>
      </c>
      <c r="R244" s="6">
        <v>7.7</v>
      </c>
      <c r="S244" s="22">
        <f>[1]RJ!K257</f>
        <v>7910.8837500000009</v>
      </c>
      <c r="T244" s="23">
        <f t="shared" si="16"/>
        <v>7910.8837500000009</v>
      </c>
      <c r="W244" s="23">
        <f>T244-[1]RJ!K257</f>
        <v>0</v>
      </c>
    </row>
    <row r="245" spans="1:25" ht="23.4" x14ac:dyDescent="0.15">
      <c r="A245" s="5" t="s">
        <v>454</v>
      </c>
      <c r="B245" s="16" t="s">
        <v>1559</v>
      </c>
      <c r="C245" s="5" t="s">
        <v>15</v>
      </c>
      <c r="D245" s="5" t="s">
        <v>455</v>
      </c>
      <c r="E245" s="19" t="s">
        <v>456</v>
      </c>
      <c r="F245" s="12">
        <v>8.09</v>
      </c>
      <c r="G245" s="5" t="s">
        <v>5</v>
      </c>
      <c r="H245" s="7">
        <v>1139.4000000000001</v>
      </c>
      <c r="I245" s="7">
        <v>1139.4000000000001</v>
      </c>
      <c r="J245" s="15">
        <v>0.25</v>
      </c>
      <c r="K245" s="8">
        <f>[1]RJ!J258</f>
        <v>1424.25</v>
      </c>
      <c r="L245" s="8">
        <f t="shared" si="14"/>
        <v>11522.182499999999</v>
      </c>
      <c r="M245" s="4"/>
      <c r="N245" s="5">
        <v>18</v>
      </c>
      <c r="O245" s="16" t="s">
        <v>1575</v>
      </c>
      <c r="P245" s="16">
        <v>7</v>
      </c>
      <c r="Q245" s="16" t="str">
        <f t="shared" si="15"/>
        <v>AREA EXTERNA</v>
      </c>
      <c r="R245" s="6">
        <v>8.09</v>
      </c>
      <c r="S245" s="22">
        <f>[1]RJ!K258</f>
        <v>11522.182499999999</v>
      </c>
      <c r="T245" s="23">
        <f t="shared" si="16"/>
        <v>11522.182499999999</v>
      </c>
      <c r="W245" s="23">
        <f>T245-[1]RJ!K258</f>
        <v>0</v>
      </c>
    </row>
    <row r="246" spans="1:25" ht="23.4" x14ac:dyDescent="0.15">
      <c r="A246" s="5" t="s">
        <v>457</v>
      </c>
      <c r="B246" s="16" t="s">
        <v>1559</v>
      </c>
      <c r="C246" s="5" t="s">
        <v>15</v>
      </c>
      <c r="D246" s="5" t="s">
        <v>458</v>
      </c>
      <c r="E246" s="19" t="s">
        <v>459</v>
      </c>
      <c r="F246" s="12">
        <v>3.24</v>
      </c>
      <c r="G246" s="5" t="s">
        <v>5</v>
      </c>
      <c r="H246" s="7">
        <v>821.91</v>
      </c>
      <c r="I246" s="7">
        <v>821.91</v>
      </c>
      <c r="J246" s="15">
        <v>0.25</v>
      </c>
      <c r="K246" s="8">
        <f>[1]RJ!J259</f>
        <v>1027.3875</v>
      </c>
      <c r="L246" s="8">
        <f t="shared" si="14"/>
        <v>3328.7355000000002</v>
      </c>
      <c r="M246" s="4"/>
      <c r="N246" s="5">
        <v>18</v>
      </c>
      <c r="O246" s="16" t="s">
        <v>1575</v>
      </c>
      <c r="P246" s="16">
        <v>7</v>
      </c>
      <c r="Q246" s="16" t="str">
        <f t="shared" si="15"/>
        <v>AREA EXTERNA</v>
      </c>
      <c r="R246" s="6">
        <v>3.24</v>
      </c>
      <c r="S246" s="22">
        <f>[1]RJ!K259</f>
        <v>3328.7355000000002</v>
      </c>
      <c r="T246" s="23">
        <f t="shared" si="16"/>
        <v>3328.7355000000002</v>
      </c>
      <c r="W246" s="23">
        <f>T246-[1]RJ!K259</f>
        <v>0</v>
      </c>
    </row>
    <row r="247" spans="1:25" ht="23.4" x14ac:dyDescent="0.15">
      <c r="A247" s="5" t="s">
        <v>460</v>
      </c>
      <c r="B247" s="16" t="s">
        <v>1559</v>
      </c>
      <c r="C247" s="5" t="s">
        <v>15</v>
      </c>
      <c r="D247" s="5" t="s">
        <v>461</v>
      </c>
      <c r="E247" s="19" t="s">
        <v>462</v>
      </c>
      <c r="F247" s="12">
        <v>1.83</v>
      </c>
      <c r="G247" s="5" t="s">
        <v>5</v>
      </c>
      <c r="H247" s="7">
        <v>1139.4000000000001</v>
      </c>
      <c r="I247" s="7">
        <v>1139.4000000000001</v>
      </c>
      <c r="J247" s="15">
        <v>0.25</v>
      </c>
      <c r="K247" s="8">
        <f>[1]RJ!J260</f>
        <v>1424.25</v>
      </c>
      <c r="L247" s="8">
        <f t="shared" si="14"/>
        <v>2606.3775000000001</v>
      </c>
      <c r="M247" s="4"/>
      <c r="N247" s="5">
        <v>18</v>
      </c>
      <c r="O247" s="16" t="s">
        <v>1575</v>
      </c>
      <c r="P247" s="16">
        <v>7</v>
      </c>
      <c r="Q247" s="16" t="str">
        <f t="shared" si="15"/>
        <v>AREA EXTERNA</v>
      </c>
      <c r="R247" s="6">
        <v>1.83</v>
      </c>
      <c r="S247" s="22">
        <f>[1]RJ!K260</f>
        <v>2606.3775000000001</v>
      </c>
      <c r="T247" s="23">
        <f t="shared" si="16"/>
        <v>2606.3775000000001</v>
      </c>
      <c r="W247" s="23">
        <f>T247-[1]RJ!K260</f>
        <v>0</v>
      </c>
    </row>
    <row r="248" spans="1:25" ht="15.6" x14ac:dyDescent="0.15">
      <c r="A248" s="5" t="s">
        <v>463</v>
      </c>
      <c r="B248" s="16" t="s">
        <v>1559</v>
      </c>
      <c r="C248" s="5" t="s">
        <v>15</v>
      </c>
      <c r="D248" s="5" t="s">
        <v>464</v>
      </c>
      <c r="E248" s="19" t="s">
        <v>465</v>
      </c>
      <c r="F248" s="12">
        <v>34.68</v>
      </c>
      <c r="G248" s="5" t="s">
        <v>5</v>
      </c>
      <c r="H248" s="7">
        <v>800.23</v>
      </c>
      <c r="I248" s="7">
        <v>800.23</v>
      </c>
      <c r="J248" s="15">
        <v>0.25</v>
      </c>
      <c r="K248" s="8">
        <f>[1]RJ!J261</f>
        <v>1000.2875</v>
      </c>
      <c r="L248" s="8">
        <f t="shared" si="14"/>
        <v>34689.970500000003</v>
      </c>
      <c r="M248" s="4"/>
      <c r="N248" s="5">
        <v>18</v>
      </c>
      <c r="O248" s="16" t="s">
        <v>1575</v>
      </c>
      <c r="P248" s="16">
        <v>7</v>
      </c>
      <c r="Q248" s="16" t="str">
        <f t="shared" si="15"/>
        <v>AREA EXTERNA</v>
      </c>
      <c r="R248" s="6">
        <v>34.68</v>
      </c>
      <c r="S248" s="22">
        <f>[1]RJ!K261</f>
        <v>34689.970500000003</v>
      </c>
      <c r="T248" s="23">
        <f t="shared" si="16"/>
        <v>34689.970500000003</v>
      </c>
      <c r="W248" s="23">
        <f>T248-[1]RJ!K261</f>
        <v>0</v>
      </c>
    </row>
    <row r="249" spans="1:25" ht="15.6" x14ac:dyDescent="0.15">
      <c r="A249" s="5" t="s">
        <v>466</v>
      </c>
      <c r="B249" s="16" t="s">
        <v>1559</v>
      </c>
      <c r="C249" s="5" t="s">
        <v>15</v>
      </c>
      <c r="D249" s="5" t="s">
        <v>467</v>
      </c>
      <c r="E249" s="19" t="s">
        <v>468</v>
      </c>
      <c r="F249" s="12">
        <v>155.43</v>
      </c>
      <c r="G249" s="5" t="s">
        <v>5</v>
      </c>
      <c r="H249" s="7">
        <v>82.31</v>
      </c>
      <c r="I249" s="7">
        <v>82.31</v>
      </c>
      <c r="J249" s="15">
        <v>0.25</v>
      </c>
      <c r="K249" s="8">
        <f>[1]RJ!J262</f>
        <v>102.8875</v>
      </c>
      <c r="L249" s="8">
        <f t="shared" si="14"/>
        <v>15991.804125000001</v>
      </c>
      <c r="M249" s="4"/>
      <c r="N249" s="5">
        <v>18</v>
      </c>
      <c r="O249" s="16" t="s">
        <v>1575</v>
      </c>
      <c r="P249" s="16">
        <v>7</v>
      </c>
      <c r="Q249" s="16" t="str">
        <f t="shared" si="15"/>
        <v>AREA EXTERNA</v>
      </c>
      <c r="R249" s="6">
        <v>155.43</v>
      </c>
      <c r="S249" s="22">
        <f>[1]RJ!K262</f>
        <v>15991.804125000001</v>
      </c>
      <c r="T249" s="23">
        <f t="shared" si="16"/>
        <v>15991.804125000001</v>
      </c>
      <c r="W249" s="23">
        <f>T249-[1]RJ!K262</f>
        <v>0</v>
      </c>
    </row>
    <row r="250" spans="1:25" ht="15.6" x14ac:dyDescent="0.15">
      <c r="A250" s="5" t="s">
        <v>469</v>
      </c>
      <c r="B250" s="16" t="s">
        <v>1559</v>
      </c>
      <c r="C250" s="5" t="s">
        <v>15</v>
      </c>
      <c r="D250" s="5" t="s">
        <v>470</v>
      </c>
      <c r="E250" s="19" t="s">
        <v>471</v>
      </c>
      <c r="F250" s="12">
        <v>246.23</v>
      </c>
      <c r="G250" s="5" t="s">
        <v>5</v>
      </c>
      <c r="H250" s="7">
        <v>792.31</v>
      </c>
      <c r="I250" s="7">
        <v>792.31</v>
      </c>
      <c r="J250" s="15">
        <v>0.25</v>
      </c>
      <c r="K250" s="8">
        <f>[1]RJ!J263</f>
        <v>990.38749999999993</v>
      </c>
      <c r="L250" s="8">
        <f t="shared" si="14"/>
        <v>243863.11412499996</v>
      </c>
      <c r="M250" s="4"/>
      <c r="N250" s="5">
        <v>18</v>
      </c>
      <c r="O250" s="16" t="s">
        <v>1575</v>
      </c>
      <c r="P250" s="16">
        <v>7</v>
      </c>
      <c r="Q250" s="16" t="str">
        <f t="shared" si="15"/>
        <v>AREA EXTERNA</v>
      </c>
      <c r="R250" s="6">
        <v>246.23</v>
      </c>
      <c r="S250" s="22">
        <f>[1]RJ!K263</f>
        <v>243863.11412499996</v>
      </c>
      <c r="T250" s="23">
        <f t="shared" si="16"/>
        <v>243863.11412499996</v>
      </c>
      <c r="W250" s="23">
        <f>T250-[1]RJ!K263</f>
        <v>0</v>
      </c>
    </row>
    <row r="251" spans="1:25" x14ac:dyDescent="0.15">
      <c r="A251" s="11" t="s">
        <v>472</v>
      </c>
      <c r="B251" s="17" t="s">
        <v>1560</v>
      </c>
      <c r="C251" s="5"/>
      <c r="D251" s="5"/>
      <c r="E251" s="18" t="s">
        <v>473</v>
      </c>
      <c r="F251" s="12"/>
      <c r="G251" s="5"/>
      <c r="H251" s="7"/>
      <c r="I251" s="7"/>
      <c r="J251" s="15">
        <v>0.25</v>
      </c>
      <c r="K251" s="8">
        <f>[1]RJ!J264</f>
        <v>0</v>
      </c>
      <c r="L251" s="8">
        <f t="shared" si="14"/>
        <v>1240221.0233750001</v>
      </c>
      <c r="M251" s="4"/>
      <c r="N251" s="4"/>
      <c r="O251" s="4"/>
      <c r="P251" s="16"/>
      <c r="Q251" s="16"/>
      <c r="R251" s="6"/>
      <c r="S251" s="21">
        <f>S252+S266+S270</f>
        <v>1240221.0233750001</v>
      </c>
      <c r="W251" s="23">
        <f>T251-[1]RJ!K264</f>
        <v>0</v>
      </c>
    </row>
    <row r="252" spans="1:25" x14ac:dyDescent="0.15">
      <c r="A252" s="11" t="s">
        <v>474</v>
      </c>
      <c r="B252" s="17" t="s">
        <v>1560</v>
      </c>
      <c r="C252" s="5"/>
      <c r="D252" s="5"/>
      <c r="E252" s="18" t="s">
        <v>37</v>
      </c>
      <c r="F252" s="12"/>
      <c r="G252" s="5"/>
      <c r="H252" s="7"/>
      <c r="I252" s="7"/>
      <c r="J252" s="15">
        <v>0.25</v>
      </c>
      <c r="K252" s="8">
        <f>[1]RJ!J265</f>
        <v>0</v>
      </c>
      <c r="L252" s="8">
        <f t="shared" si="14"/>
        <v>942134.5120000001</v>
      </c>
      <c r="M252" s="4"/>
      <c r="N252" s="4"/>
      <c r="O252" s="4"/>
      <c r="P252" s="16"/>
      <c r="Q252" s="16"/>
      <c r="R252" s="6"/>
      <c r="S252" s="21">
        <f>SUM(S253:S265)</f>
        <v>942134.5120000001</v>
      </c>
      <c r="W252" s="23">
        <f>T252-[1]RJ!K265</f>
        <v>0</v>
      </c>
      <c r="Y252" s="23"/>
    </row>
    <row r="253" spans="1:25" ht="39" x14ac:dyDescent="0.15">
      <c r="A253" s="5" t="s">
        <v>475</v>
      </c>
      <c r="B253" s="16" t="s">
        <v>1559</v>
      </c>
      <c r="C253" s="5" t="s">
        <v>15</v>
      </c>
      <c r="D253" s="5" t="s">
        <v>476</v>
      </c>
      <c r="E253" s="19" t="s">
        <v>477</v>
      </c>
      <c r="F253" s="12">
        <v>2471.29</v>
      </c>
      <c r="G253" s="5" t="s">
        <v>5</v>
      </c>
      <c r="H253" s="7">
        <v>229.2</v>
      </c>
      <c r="I253" s="7">
        <v>229.2</v>
      </c>
      <c r="J253" s="15">
        <v>0.25</v>
      </c>
      <c r="K253" s="8">
        <f>[1]RJ!J266</f>
        <v>286.5</v>
      </c>
      <c r="L253" s="8">
        <f t="shared" si="14"/>
        <v>708024.58499999996</v>
      </c>
      <c r="M253" s="4"/>
      <c r="N253" s="5">
        <v>19</v>
      </c>
      <c r="O253" s="16" t="s">
        <v>1576</v>
      </c>
      <c r="P253" s="16">
        <v>3</v>
      </c>
      <c r="Q253" s="16" t="str">
        <f t="shared" si="15"/>
        <v>EDIFICAÇÃO</v>
      </c>
      <c r="R253" s="6">
        <v>2471.29</v>
      </c>
      <c r="S253" s="22">
        <f>[1]RJ!K266</f>
        <v>708024.58499999996</v>
      </c>
      <c r="T253" s="23">
        <f t="shared" ref="T253:T276" si="17">S253</f>
        <v>708024.58499999996</v>
      </c>
      <c r="W253" s="23">
        <f>T253-[1]RJ!K266</f>
        <v>0</v>
      </c>
    </row>
    <row r="254" spans="1:25" x14ac:dyDescent="0.15">
      <c r="A254" s="5" t="s">
        <v>478</v>
      </c>
      <c r="B254" s="16" t="s">
        <v>1559</v>
      </c>
      <c r="C254" s="5" t="s">
        <v>15</v>
      </c>
      <c r="D254" s="5" t="s">
        <v>479</v>
      </c>
      <c r="E254" s="19" t="s">
        <v>480</v>
      </c>
      <c r="F254" s="12">
        <v>10.42</v>
      </c>
      <c r="G254" s="5" t="s">
        <v>5</v>
      </c>
      <c r="H254" s="7">
        <v>126.19</v>
      </c>
      <c r="I254" s="7">
        <v>126.19</v>
      </c>
      <c r="J254" s="15">
        <v>0.25</v>
      </c>
      <c r="K254" s="8">
        <f>[1]RJ!J267</f>
        <v>157.73750000000001</v>
      </c>
      <c r="L254" s="8">
        <f t="shared" si="14"/>
        <v>1643.6247500000002</v>
      </c>
      <c r="M254" s="4"/>
      <c r="N254" s="5">
        <v>19</v>
      </c>
      <c r="O254" s="16" t="s">
        <v>1576</v>
      </c>
      <c r="P254" s="16">
        <v>1</v>
      </c>
      <c r="Q254" s="16" t="str">
        <f t="shared" si="15"/>
        <v>ESCOLA</v>
      </c>
      <c r="R254" s="6">
        <v>10.42</v>
      </c>
      <c r="S254" s="22">
        <f>[1]RJ!K267</f>
        <v>1643.6247500000002</v>
      </c>
      <c r="T254" s="23">
        <f t="shared" si="17"/>
        <v>1643.6247500000002</v>
      </c>
      <c r="W254" s="23">
        <f>T254-[1]RJ!K267</f>
        <v>0</v>
      </c>
    </row>
    <row r="255" spans="1:25" x14ac:dyDescent="0.15">
      <c r="A255" s="5" t="s">
        <v>481</v>
      </c>
      <c r="B255" s="16" t="s">
        <v>1559</v>
      </c>
      <c r="C255" s="5" t="s">
        <v>15</v>
      </c>
      <c r="D255" s="5" t="s">
        <v>482</v>
      </c>
      <c r="E255" s="19" t="s">
        <v>483</v>
      </c>
      <c r="F255" s="12">
        <v>158.28</v>
      </c>
      <c r="G255" s="5" t="s">
        <v>18</v>
      </c>
      <c r="H255" s="7">
        <v>89.66</v>
      </c>
      <c r="I255" s="7">
        <v>89.66</v>
      </c>
      <c r="J255" s="15">
        <v>0.25</v>
      </c>
      <c r="K255" s="8">
        <f>[1]RJ!J268</f>
        <v>112.07499999999999</v>
      </c>
      <c r="L255" s="8">
        <f t="shared" si="14"/>
        <v>17739.231</v>
      </c>
      <c r="M255" s="4"/>
      <c r="N255" s="5">
        <v>19</v>
      </c>
      <c r="O255" s="16" t="s">
        <v>1576</v>
      </c>
      <c r="P255" s="16">
        <v>1</v>
      </c>
      <c r="Q255" s="16" t="str">
        <f t="shared" si="15"/>
        <v>ESCOLA</v>
      </c>
      <c r="R255" s="6">
        <v>158.28</v>
      </c>
      <c r="S255" s="22">
        <f>[1]RJ!K268</f>
        <v>17739.231</v>
      </c>
      <c r="T255" s="23">
        <f t="shared" si="17"/>
        <v>17739.231</v>
      </c>
      <c r="W255" s="23">
        <f>T255-[1]RJ!K268</f>
        <v>0</v>
      </c>
    </row>
    <row r="256" spans="1:25" x14ac:dyDescent="0.15">
      <c r="A256" s="5" t="s">
        <v>484</v>
      </c>
      <c r="B256" s="16" t="s">
        <v>1559</v>
      </c>
      <c r="C256" s="5" t="s">
        <v>15</v>
      </c>
      <c r="D256" s="5" t="s">
        <v>485</v>
      </c>
      <c r="E256" s="19" t="s">
        <v>486</v>
      </c>
      <c r="F256" s="12">
        <v>64.599999999999994</v>
      </c>
      <c r="G256" s="5" t="s">
        <v>18</v>
      </c>
      <c r="H256" s="7">
        <v>89.66</v>
      </c>
      <c r="I256" s="7">
        <v>89.66</v>
      </c>
      <c r="J256" s="15">
        <v>0.25</v>
      </c>
      <c r="K256" s="8">
        <f>[1]RJ!J269</f>
        <v>112.07499999999999</v>
      </c>
      <c r="L256" s="8">
        <f t="shared" si="14"/>
        <v>7240.0449999999983</v>
      </c>
      <c r="M256" s="4"/>
      <c r="N256" s="5">
        <v>19</v>
      </c>
      <c r="O256" s="16" t="s">
        <v>1576</v>
      </c>
      <c r="P256" s="16">
        <v>1</v>
      </c>
      <c r="Q256" s="16" t="str">
        <f t="shared" si="15"/>
        <v>ESCOLA</v>
      </c>
      <c r="R256" s="6">
        <v>64.599999999999994</v>
      </c>
      <c r="S256" s="22">
        <f>[1]RJ!K269</f>
        <v>7240.0449999999983</v>
      </c>
      <c r="T256" s="23">
        <f t="shared" si="17"/>
        <v>7240.0449999999983</v>
      </c>
      <c r="W256" s="23">
        <f>T256-[1]RJ!K269</f>
        <v>0</v>
      </c>
    </row>
    <row r="257" spans="1:25" x14ac:dyDescent="0.15">
      <c r="A257" s="5" t="s">
        <v>487</v>
      </c>
      <c r="B257" s="16" t="s">
        <v>1559</v>
      </c>
      <c r="C257" s="5" t="s">
        <v>15</v>
      </c>
      <c r="D257" s="5" t="s">
        <v>488</v>
      </c>
      <c r="E257" s="19" t="s">
        <v>489</v>
      </c>
      <c r="F257" s="12">
        <v>78.8</v>
      </c>
      <c r="G257" s="5" t="s">
        <v>18</v>
      </c>
      <c r="H257" s="7">
        <v>89.66</v>
      </c>
      <c r="I257" s="7">
        <v>89.66</v>
      </c>
      <c r="J257" s="15">
        <v>0.25</v>
      </c>
      <c r="K257" s="8">
        <f>[1]RJ!J270</f>
        <v>112.07499999999999</v>
      </c>
      <c r="L257" s="8">
        <f t="shared" si="14"/>
        <v>8831.5099999999984</v>
      </c>
      <c r="M257" s="4"/>
      <c r="N257" s="5">
        <v>19</v>
      </c>
      <c r="O257" s="16" t="s">
        <v>1576</v>
      </c>
      <c r="P257" s="16">
        <v>1</v>
      </c>
      <c r="Q257" s="16" t="str">
        <f t="shared" si="15"/>
        <v>ESCOLA</v>
      </c>
      <c r="R257" s="6">
        <v>78.8</v>
      </c>
      <c r="S257" s="22">
        <f>[1]RJ!K270</f>
        <v>8831.5099999999984</v>
      </c>
      <c r="T257" s="23">
        <f t="shared" si="17"/>
        <v>8831.5099999999984</v>
      </c>
      <c r="W257" s="23">
        <f>T257-[1]RJ!K270</f>
        <v>0</v>
      </c>
    </row>
    <row r="258" spans="1:25" x14ac:dyDescent="0.15">
      <c r="A258" s="5" t="s">
        <v>490</v>
      </c>
      <c r="B258" s="16" t="s">
        <v>1559</v>
      </c>
      <c r="C258" s="5" t="s">
        <v>15</v>
      </c>
      <c r="D258" s="5" t="s">
        <v>491</v>
      </c>
      <c r="E258" s="19" t="s">
        <v>492</v>
      </c>
      <c r="F258" s="12">
        <v>20.6</v>
      </c>
      <c r="G258" s="5" t="s">
        <v>18</v>
      </c>
      <c r="H258" s="7">
        <v>89.66</v>
      </c>
      <c r="I258" s="7">
        <v>89.66</v>
      </c>
      <c r="J258" s="15">
        <v>0.25</v>
      </c>
      <c r="K258" s="8">
        <f>[1]RJ!J271</f>
        <v>112.07499999999999</v>
      </c>
      <c r="L258" s="8">
        <f t="shared" si="14"/>
        <v>2308.7449999999999</v>
      </c>
      <c r="M258" s="4"/>
      <c r="N258" s="5">
        <v>19</v>
      </c>
      <c r="O258" s="16" t="s">
        <v>1576</v>
      </c>
      <c r="P258" s="16">
        <v>1</v>
      </c>
      <c r="Q258" s="16" t="str">
        <f t="shared" si="15"/>
        <v>ESCOLA</v>
      </c>
      <c r="R258" s="6">
        <v>20.6</v>
      </c>
      <c r="S258" s="22">
        <f>[1]RJ!K271</f>
        <v>2308.7449999999999</v>
      </c>
      <c r="T258" s="23">
        <f t="shared" si="17"/>
        <v>2308.7449999999999</v>
      </c>
      <c r="W258" s="23">
        <f>T258-[1]RJ!K271</f>
        <v>0</v>
      </c>
    </row>
    <row r="259" spans="1:25" x14ac:dyDescent="0.15">
      <c r="A259" s="5" t="s">
        <v>493</v>
      </c>
      <c r="B259" s="16" t="s">
        <v>1559</v>
      </c>
      <c r="C259" s="5" t="s">
        <v>15</v>
      </c>
      <c r="D259" s="5" t="s">
        <v>494</v>
      </c>
      <c r="E259" s="19" t="s">
        <v>495</v>
      </c>
      <c r="F259" s="12">
        <v>320.83</v>
      </c>
      <c r="G259" s="5" t="s">
        <v>18</v>
      </c>
      <c r="H259" s="7">
        <v>89.66</v>
      </c>
      <c r="I259" s="7">
        <v>89.66</v>
      </c>
      <c r="J259" s="15">
        <v>0.25</v>
      </c>
      <c r="K259" s="8">
        <f>[1]RJ!J272</f>
        <v>112.07499999999999</v>
      </c>
      <c r="L259" s="8">
        <f t="shared" si="14"/>
        <v>35957.022249999995</v>
      </c>
      <c r="M259" s="4"/>
      <c r="N259" s="5">
        <v>19</v>
      </c>
      <c r="O259" s="16" t="s">
        <v>1576</v>
      </c>
      <c r="P259" s="16">
        <v>1</v>
      </c>
      <c r="Q259" s="16" t="str">
        <f t="shared" si="15"/>
        <v>ESCOLA</v>
      </c>
      <c r="R259" s="6">
        <v>320.83</v>
      </c>
      <c r="S259" s="22">
        <f>[1]RJ!K272</f>
        <v>35957.022249999995</v>
      </c>
      <c r="T259" s="23">
        <f t="shared" si="17"/>
        <v>35957.022249999995</v>
      </c>
      <c r="W259" s="23">
        <f>T259-[1]RJ!K272</f>
        <v>0</v>
      </c>
    </row>
    <row r="260" spans="1:25" x14ac:dyDescent="0.15">
      <c r="A260" s="5" t="s">
        <v>496</v>
      </c>
      <c r="B260" s="16" t="s">
        <v>1559</v>
      </c>
      <c r="C260" s="5" t="s">
        <v>15</v>
      </c>
      <c r="D260" s="5" t="s">
        <v>497</v>
      </c>
      <c r="E260" s="19" t="s">
        <v>498</v>
      </c>
      <c r="F260" s="12">
        <v>113.12</v>
      </c>
      <c r="G260" s="5" t="s">
        <v>18</v>
      </c>
      <c r="H260" s="7">
        <v>89.66</v>
      </c>
      <c r="I260" s="7">
        <v>89.66</v>
      </c>
      <c r="J260" s="15">
        <v>0.25</v>
      </c>
      <c r="K260" s="8">
        <f>[1]RJ!J273</f>
        <v>112.07499999999999</v>
      </c>
      <c r="L260" s="8">
        <f t="shared" ref="L260:L323" si="18">S260</f>
        <v>12677.923999999999</v>
      </c>
      <c r="M260" s="4"/>
      <c r="N260" s="5">
        <v>19</v>
      </c>
      <c r="O260" s="16" t="s">
        <v>1576</v>
      </c>
      <c r="P260" s="16">
        <v>1</v>
      </c>
      <c r="Q260" s="16" t="str">
        <f t="shared" ref="Q260:Q323" si="19">VLOOKUP(P260,$U$3:$V$10,2,FALSE)</f>
        <v>ESCOLA</v>
      </c>
      <c r="R260" s="6">
        <v>113.12</v>
      </c>
      <c r="S260" s="22">
        <f>[1]RJ!K273</f>
        <v>12677.923999999999</v>
      </c>
      <c r="T260" s="23">
        <f t="shared" si="17"/>
        <v>12677.923999999999</v>
      </c>
      <c r="W260" s="23">
        <f>T260-[1]RJ!K273</f>
        <v>0</v>
      </c>
    </row>
    <row r="261" spans="1:25" ht="15.6" x14ac:dyDescent="0.15">
      <c r="A261" s="5" t="s">
        <v>499</v>
      </c>
      <c r="B261" s="16" t="s">
        <v>1559</v>
      </c>
      <c r="C261" s="5" t="s">
        <v>15</v>
      </c>
      <c r="D261" s="5" t="s">
        <v>500</v>
      </c>
      <c r="E261" s="19" t="s">
        <v>501</v>
      </c>
      <c r="F261" s="12">
        <v>242</v>
      </c>
      <c r="G261" s="5" t="s">
        <v>18</v>
      </c>
      <c r="H261" s="7">
        <v>160.91999999999999</v>
      </c>
      <c r="I261" s="7">
        <v>160.91999999999999</v>
      </c>
      <c r="J261" s="15">
        <v>0.25</v>
      </c>
      <c r="K261" s="8">
        <f>[1]RJ!J274</f>
        <v>201.14999999999998</v>
      </c>
      <c r="L261" s="8">
        <f t="shared" si="18"/>
        <v>48678.299999999996</v>
      </c>
      <c r="M261" s="4"/>
      <c r="N261" s="5">
        <v>19</v>
      </c>
      <c r="O261" s="16" t="s">
        <v>1576</v>
      </c>
      <c r="P261" s="16">
        <v>1</v>
      </c>
      <c r="Q261" s="16" t="str">
        <f t="shared" si="19"/>
        <v>ESCOLA</v>
      </c>
      <c r="R261" s="6">
        <v>242</v>
      </c>
      <c r="S261" s="22">
        <f>[1]RJ!K274</f>
        <v>48678.299999999996</v>
      </c>
      <c r="T261" s="23">
        <f t="shared" si="17"/>
        <v>48678.299999999996</v>
      </c>
      <c r="W261" s="23">
        <f>T261-[1]RJ!K274</f>
        <v>0</v>
      </c>
    </row>
    <row r="262" spans="1:25" x14ac:dyDescent="0.15">
      <c r="A262" s="5" t="s">
        <v>502</v>
      </c>
      <c r="B262" s="16" t="s">
        <v>1559</v>
      </c>
      <c r="C262" s="5" t="s">
        <v>15</v>
      </c>
      <c r="D262" s="5" t="s">
        <v>503</v>
      </c>
      <c r="E262" s="19" t="s">
        <v>504</v>
      </c>
      <c r="F262" s="12">
        <v>361.06</v>
      </c>
      <c r="G262" s="5" t="s">
        <v>18</v>
      </c>
      <c r="H262" s="7">
        <v>53.03</v>
      </c>
      <c r="I262" s="7">
        <v>53.03</v>
      </c>
      <c r="J262" s="15">
        <v>0.25</v>
      </c>
      <c r="K262" s="8">
        <f>[1]RJ!J275</f>
        <v>66.287499999999994</v>
      </c>
      <c r="L262" s="8">
        <f t="shared" si="18"/>
        <v>23933.764749999998</v>
      </c>
      <c r="M262" s="4"/>
      <c r="N262" s="5">
        <v>19</v>
      </c>
      <c r="O262" s="16" t="s">
        <v>1576</v>
      </c>
      <c r="P262" s="16">
        <v>1</v>
      </c>
      <c r="Q262" s="16" t="str">
        <f t="shared" si="19"/>
        <v>ESCOLA</v>
      </c>
      <c r="R262" s="6">
        <v>361.06</v>
      </c>
      <c r="S262" s="22">
        <f>[1]RJ!K275</f>
        <v>23933.764749999998</v>
      </c>
      <c r="T262" s="23">
        <f t="shared" si="17"/>
        <v>23933.764749999998</v>
      </c>
      <c r="W262" s="23">
        <f>T262-[1]RJ!K275</f>
        <v>0</v>
      </c>
    </row>
    <row r="263" spans="1:25" x14ac:dyDescent="0.15">
      <c r="A263" s="5" t="s">
        <v>505</v>
      </c>
      <c r="B263" s="16" t="s">
        <v>1559</v>
      </c>
      <c r="C263" s="5" t="s">
        <v>15</v>
      </c>
      <c r="D263" s="5" t="s">
        <v>506</v>
      </c>
      <c r="E263" s="19" t="s">
        <v>507</v>
      </c>
      <c r="F263" s="12">
        <v>606.91999999999996</v>
      </c>
      <c r="G263" s="5" t="s">
        <v>18</v>
      </c>
      <c r="H263" s="7">
        <v>53.03</v>
      </c>
      <c r="I263" s="7">
        <v>53.03</v>
      </c>
      <c r="J263" s="15">
        <v>0.25</v>
      </c>
      <c r="K263" s="8">
        <f>[1]RJ!J276</f>
        <v>66.287499999999994</v>
      </c>
      <c r="L263" s="8">
        <f t="shared" si="18"/>
        <v>40231.209499999997</v>
      </c>
      <c r="M263" s="4"/>
      <c r="N263" s="5">
        <v>19</v>
      </c>
      <c r="O263" s="16" t="s">
        <v>1576</v>
      </c>
      <c r="P263" s="16">
        <v>1</v>
      </c>
      <c r="Q263" s="16" t="str">
        <f t="shared" si="19"/>
        <v>ESCOLA</v>
      </c>
      <c r="R263" s="6">
        <v>606.91999999999996</v>
      </c>
      <c r="S263" s="22">
        <f>[1]RJ!K276</f>
        <v>40231.209499999997</v>
      </c>
      <c r="T263" s="23">
        <f t="shared" si="17"/>
        <v>40231.209499999997</v>
      </c>
      <c r="W263" s="23">
        <f>T263-[1]RJ!K276</f>
        <v>0</v>
      </c>
    </row>
    <row r="264" spans="1:25" x14ac:dyDescent="0.15">
      <c r="A264" s="5" t="s">
        <v>508</v>
      </c>
      <c r="B264" s="16" t="s">
        <v>1559</v>
      </c>
      <c r="C264" s="5" t="s">
        <v>15</v>
      </c>
      <c r="D264" s="5" t="s">
        <v>509</v>
      </c>
      <c r="E264" s="19" t="s">
        <v>510</v>
      </c>
      <c r="F264" s="12">
        <v>238.76</v>
      </c>
      <c r="G264" s="5" t="s">
        <v>18</v>
      </c>
      <c r="H264" s="7">
        <v>53.03</v>
      </c>
      <c r="I264" s="7">
        <v>53.03</v>
      </c>
      <c r="J264" s="15">
        <v>0.25</v>
      </c>
      <c r="K264" s="8">
        <f>[1]RJ!J277</f>
        <v>66.287499999999994</v>
      </c>
      <c r="L264" s="8">
        <f t="shared" si="18"/>
        <v>15826.803499999998</v>
      </c>
      <c r="M264" s="4"/>
      <c r="N264" s="5">
        <v>19</v>
      </c>
      <c r="O264" s="16" t="s">
        <v>1576</v>
      </c>
      <c r="P264" s="16">
        <v>1</v>
      </c>
      <c r="Q264" s="16" t="str">
        <f t="shared" si="19"/>
        <v>ESCOLA</v>
      </c>
      <c r="R264" s="6">
        <v>238.76</v>
      </c>
      <c r="S264" s="22">
        <f>[1]RJ!K277</f>
        <v>15826.803499999998</v>
      </c>
      <c r="T264" s="23">
        <f t="shared" si="17"/>
        <v>15826.803499999998</v>
      </c>
      <c r="W264" s="23">
        <f>T264-[1]RJ!K277</f>
        <v>0</v>
      </c>
    </row>
    <row r="265" spans="1:25" ht="15.6" x14ac:dyDescent="0.15">
      <c r="A265" s="5" t="s">
        <v>511</v>
      </c>
      <c r="B265" s="16" t="s">
        <v>1559</v>
      </c>
      <c r="C265" s="5" t="s">
        <v>15</v>
      </c>
      <c r="D265" s="5" t="s">
        <v>512</v>
      </c>
      <c r="E265" s="19" t="s">
        <v>513</v>
      </c>
      <c r="F265" s="12">
        <v>287.26</v>
      </c>
      <c r="G265" s="5" t="s">
        <v>18</v>
      </c>
      <c r="H265" s="7">
        <v>53.03</v>
      </c>
      <c r="I265" s="7">
        <v>53.03</v>
      </c>
      <c r="J265" s="15">
        <v>0.25</v>
      </c>
      <c r="K265" s="8">
        <f>[1]RJ!J278</f>
        <v>66.287499999999994</v>
      </c>
      <c r="L265" s="8">
        <f t="shared" si="18"/>
        <v>19041.747249999997</v>
      </c>
      <c r="M265" s="4"/>
      <c r="N265" s="5">
        <v>19</v>
      </c>
      <c r="O265" s="16" t="s">
        <v>1576</v>
      </c>
      <c r="P265" s="16">
        <v>1</v>
      </c>
      <c r="Q265" s="16" t="str">
        <f t="shared" si="19"/>
        <v>ESCOLA</v>
      </c>
      <c r="R265" s="6">
        <v>287.26</v>
      </c>
      <c r="S265" s="22">
        <f>[1]RJ!K278</f>
        <v>19041.747249999997</v>
      </c>
      <c r="T265" s="23">
        <f t="shared" si="17"/>
        <v>19041.747249999997</v>
      </c>
      <c r="W265" s="23">
        <f>T265-[1]RJ!K278</f>
        <v>0</v>
      </c>
    </row>
    <row r="266" spans="1:25" x14ac:dyDescent="0.15">
      <c r="A266" s="11" t="s">
        <v>514</v>
      </c>
      <c r="B266" s="17" t="s">
        <v>1560</v>
      </c>
      <c r="C266" s="5"/>
      <c r="D266" s="1"/>
      <c r="E266" s="18" t="s">
        <v>515</v>
      </c>
      <c r="F266" s="12"/>
      <c r="G266" s="5"/>
      <c r="H266" s="7"/>
      <c r="I266" s="7"/>
      <c r="J266" s="15">
        <v>0.25</v>
      </c>
      <c r="K266" s="8">
        <f>[1]RJ!J279</f>
        <v>0</v>
      </c>
      <c r="L266" s="8">
        <f t="shared" si="18"/>
        <v>140838.57699999999</v>
      </c>
      <c r="M266" s="4"/>
      <c r="N266" s="4"/>
      <c r="O266" s="4"/>
      <c r="P266" s="16"/>
      <c r="Q266" s="16"/>
      <c r="R266" s="6"/>
      <c r="S266" s="21">
        <f>SUM(S267:S269)</f>
        <v>140838.57699999999</v>
      </c>
      <c r="W266" s="23">
        <f>T266-[1]RJ!K279</f>
        <v>0</v>
      </c>
      <c r="Y266" s="23"/>
    </row>
    <row r="267" spans="1:25" ht="15.6" x14ac:dyDescent="0.15">
      <c r="A267" s="5" t="s">
        <v>516</v>
      </c>
      <c r="B267" s="16" t="s">
        <v>1559</v>
      </c>
      <c r="C267" s="5" t="s">
        <v>4</v>
      </c>
      <c r="D267" s="5">
        <v>94213</v>
      </c>
      <c r="E267" s="19" t="s">
        <v>517</v>
      </c>
      <c r="F267" s="12">
        <v>724.81</v>
      </c>
      <c r="G267" s="5" t="s">
        <v>5</v>
      </c>
      <c r="H267" s="7">
        <v>79.16</v>
      </c>
      <c r="I267" s="7">
        <v>79.16</v>
      </c>
      <c r="J267" s="15">
        <v>0.25</v>
      </c>
      <c r="K267" s="8">
        <f>[1]RJ!J280</f>
        <v>98.949999999999989</v>
      </c>
      <c r="L267" s="8">
        <f t="shared" si="18"/>
        <v>71719.949499999988</v>
      </c>
      <c r="M267" s="4"/>
      <c r="N267" s="5">
        <v>20</v>
      </c>
      <c r="O267" s="16" t="s">
        <v>1577</v>
      </c>
      <c r="P267" s="16">
        <v>2</v>
      </c>
      <c r="Q267" s="16" t="str">
        <f t="shared" si="19"/>
        <v>QUADRA</v>
      </c>
      <c r="R267" s="6">
        <v>724.81</v>
      </c>
      <c r="S267" s="22">
        <f>[1]RJ!K280</f>
        <v>71719.949499999988</v>
      </c>
      <c r="T267" s="23">
        <f t="shared" si="17"/>
        <v>71719.949499999988</v>
      </c>
      <c r="W267" s="23">
        <f>T267-[1]RJ!K280</f>
        <v>0</v>
      </c>
    </row>
    <row r="268" spans="1:25" ht="15.6" x14ac:dyDescent="0.15">
      <c r="A268" s="5" t="s">
        <v>518</v>
      </c>
      <c r="B268" s="16" t="s">
        <v>1559</v>
      </c>
      <c r="C268" s="5" t="s">
        <v>15</v>
      </c>
      <c r="D268" s="5" t="s">
        <v>500</v>
      </c>
      <c r="E268" s="19" t="s">
        <v>501</v>
      </c>
      <c r="F268" s="12">
        <v>32.299999999999997</v>
      </c>
      <c r="G268" s="5" t="s">
        <v>18</v>
      </c>
      <c r="H268" s="7">
        <v>160.91999999999999</v>
      </c>
      <c r="I268" s="7">
        <v>160.91999999999999</v>
      </c>
      <c r="J268" s="15">
        <v>0.25</v>
      </c>
      <c r="K268" s="8">
        <f>[1]RJ!J281</f>
        <v>201.14999999999998</v>
      </c>
      <c r="L268" s="8">
        <f t="shared" si="18"/>
        <v>6497.1449999999986</v>
      </c>
      <c r="M268" s="4"/>
      <c r="N268" s="5">
        <v>20</v>
      </c>
      <c r="O268" s="16" t="s">
        <v>1577</v>
      </c>
      <c r="P268" s="16">
        <v>2</v>
      </c>
      <c r="Q268" s="16" t="str">
        <f t="shared" si="19"/>
        <v>QUADRA</v>
      </c>
      <c r="R268" s="6">
        <v>32.299999999999997</v>
      </c>
      <c r="S268" s="22">
        <f>[1]RJ!K281</f>
        <v>6497.1449999999986</v>
      </c>
      <c r="T268" s="23">
        <f t="shared" si="17"/>
        <v>6497.1449999999986</v>
      </c>
      <c r="W268" s="23">
        <f>T268-[1]RJ!K281</f>
        <v>0</v>
      </c>
    </row>
    <row r="269" spans="1:25" ht="15.6" x14ac:dyDescent="0.15">
      <c r="A269" s="5" t="s">
        <v>519</v>
      </c>
      <c r="B269" s="16" t="s">
        <v>1559</v>
      </c>
      <c r="C269" s="5" t="s">
        <v>15</v>
      </c>
      <c r="D269" s="5" t="s">
        <v>520</v>
      </c>
      <c r="E269" s="19" t="s">
        <v>521</v>
      </c>
      <c r="F269" s="12">
        <v>632.70000000000005</v>
      </c>
      <c r="G269" s="5" t="s">
        <v>5</v>
      </c>
      <c r="H269" s="7">
        <v>79.180000000000007</v>
      </c>
      <c r="I269" s="7">
        <v>79.180000000000007</v>
      </c>
      <c r="J269" s="15">
        <v>0.25</v>
      </c>
      <c r="K269" s="8">
        <f>[1]RJ!J282</f>
        <v>98.975000000000009</v>
      </c>
      <c r="L269" s="8">
        <f t="shared" si="18"/>
        <v>62621.482500000013</v>
      </c>
      <c r="M269" s="4"/>
      <c r="N269" s="5">
        <v>20</v>
      </c>
      <c r="O269" s="16" t="s">
        <v>1577</v>
      </c>
      <c r="P269" s="16">
        <v>2</v>
      </c>
      <c r="Q269" s="16" t="str">
        <f t="shared" si="19"/>
        <v>QUADRA</v>
      </c>
      <c r="R269" s="6">
        <v>632.70000000000005</v>
      </c>
      <c r="S269" s="22">
        <f>[1]RJ!K282</f>
        <v>62621.482500000013</v>
      </c>
      <c r="T269" s="23">
        <f t="shared" si="17"/>
        <v>62621.482500000013</v>
      </c>
      <c r="W269" s="23">
        <f>T269-[1]RJ!K282</f>
        <v>0</v>
      </c>
    </row>
    <row r="270" spans="1:25" x14ac:dyDescent="0.15">
      <c r="A270" s="11" t="s">
        <v>522</v>
      </c>
      <c r="B270" s="17" t="s">
        <v>1560</v>
      </c>
      <c r="C270" s="5"/>
      <c r="D270" s="1"/>
      <c r="E270" s="18" t="s">
        <v>523</v>
      </c>
      <c r="F270" s="12"/>
      <c r="G270" s="5"/>
      <c r="H270" s="7"/>
      <c r="I270" s="7"/>
      <c r="J270" s="15">
        <v>0.25</v>
      </c>
      <c r="K270" s="8">
        <f>[1]RJ!J283</f>
        <v>0</v>
      </c>
      <c r="L270" s="8">
        <f t="shared" si="18"/>
        <v>157247.93437499998</v>
      </c>
      <c r="M270" s="4"/>
      <c r="N270" s="4"/>
      <c r="O270" s="4"/>
      <c r="P270" s="16"/>
      <c r="Q270" s="16"/>
      <c r="R270" s="6"/>
      <c r="S270" s="21">
        <f>SUM(S271:S276)</f>
        <v>157247.93437499998</v>
      </c>
      <c r="W270" s="23">
        <f>T270-[1]RJ!K283</f>
        <v>0</v>
      </c>
      <c r="Y270" s="23"/>
    </row>
    <row r="271" spans="1:25" ht="15.6" x14ac:dyDescent="0.15">
      <c r="A271" s="5" t="s">
        <v>524</v>
      </c>
      <c r="B271" s="16" t="s">
        <v>1559</v>
      </c>
      <c r="C271" s="5" t="s">
        <v>15</v>
      </c>
      <c r="D271" s="5" t="s">
        <v>525</v>
      </c>
      <c r="E271" s="19" t="s">
        <v>526</v>
      </c>
      <c r="F271" s="12">
        <v>1613.32</v>
      </c>
      <c r="G271" s="5" t="s">
        <v>5</v>
      </c>
      <c r="H271" s="7">
        <v>48.45</v>
      </c>
      <c r="I271" s="7">
        <v>48.45</v>
      </c>
      <c r="J271" s="15">
        <v>0.25</v>
      </c>
      <c r="K271" s="8">
        <f>[1]RJ!J284</f>
        <v>60.5625</v>
      </c>
      <c r="L271" s="8">
        <f t="shared" si="18"/>
        <v>97706.69249999999</v>
      </c>
      <c r="M271" s="4"/>
      <c r="N271" s="5">
        <v>6</v>
      </c>
      <c r="O271" s="16" t="s">
        <v>1565</v>
      </c>
      <c r="P271" s="16">
        <v>1</v>
      </c>
      <c r="Q271" s="16" t="str">
        <f t="shared" si="19"/>
        <v>ESCOLA</v>
      </c>
      <c r="R271" s="6">
        <v>1613.32</v>
      </c>
      <c r="S271" s="22">
        <f>[1]RJ!K284</f>
        <v>97706.69249999999</v>
      </c>
      <c r="T271" s="23">
        <f t="shared" si="17"/>
        <v>97706.69249999999</v>
      </c>
      <c r="W271" s="23">
        <f>T271-[1]RJ!K284</f>
        <v>0</v>
      </c>
    </row>
    <row r="272" spans="1:25" x14ac:dyDescent="0.15">
      <c r="A272" s="5" t="s">
        <v>527</v>
      </c>
      <c r="B272" s="16" t="s">
        <v>1559</v>
      </c>
      <c r="C272" s="5" t="s">
        <v>15</v>
      </c>
      <c r="D272" s="5" t="s">
        <v>528</v>
      </c>
      <c r="E272" s="19" t="s">
        <v>529</v>
      </c>
      <c r="F272" s="12">
        <v>192.74</v>
      </c>
      <c r="G272" s="5" t="s">
        <v>5</v>
      </c>
      <c r="H272" s="7">
        <v>48.45</v>
      </c>
      <c r="I272" s="7">
        <v>48.45</v>
      </c>
      <c r="J272" s="15">
        <v>0.25</v>
      </c>
      <c r="K272" s="8">
        <f>[1]RJ!J285</f>
        <v>60.5625</v>
      </c>
      <c r="L272" s="8">
        <f t="shared" si="18"/>
        <v>11672.81625</v>
      </c>
      <c r="M272" s="4"/>
      <c r="N272" s="5">
        <v>21</v>
      </c>
      <c r="O272" s="16" t="s">
        <v>523</v>
      </c>
      <c r="P272" s="16">
        <v>1</v>
      </c>
      <c r="Q272" s="16" t="str">
        <f t="shared" si="19"/>
        <v>ESCOLA</v>
      </c>
      <c r="R272" s="6">
        <v>192.74</v>
      </c>
      <c r="S272" s="22">
        <f>[1]RJ!K285</f>
        <v>11672.81625</v>
      </c>
      <c r="T272" s="23">
        <f t="shared" si="17"/>
        <v>11672.81625</v>
      </c>
      <c r="W272" s="23">
        <f>T272-[1]RJ!K285</f>
        <v>0</v>
      </c>
    </row>
    <row r="273" spans="1:25" x14ac:dyDescent="0.15">
      <c r="A273" s="5" t="s">
        <v>530</v>
      </c>
      <c r="B273" s="16" t="s">
        <v>1559</v>
      </c>
      <c r="C273" s="5" t="s">
        <v>15</v>
      </c>
      <c r="D273" s="5" t="s">
        <v>531</v>
      </c>
      <c r="E273" s="19" t="s">
        <v>532</v>
      </c>
      <c r="F273" s="12">
        <v>280.02</v>
      </c>
      <c r="G273" s="5" t="s">
        <v>5</v>
      </c>
      <c r="H273" s="7">
        <v>48.45</v>
      </c>
      <c r="I273" s="7">
        <v>48.45</v>
      </c>
      <c r="J273" s="15">
        <v>0.25</v>
      </c>
      <c r="K273" s="8">
        <f>[1]RJ!J286</f>
        <v>60.5625</v>
      </c>
      <c r="L273" s="8">
        <f t="shared" si="18"/>
        <v>16958.71125</v>
      </c>
      <c r="M273" s="4"/>
      <c r="N273" s="5">
        <v>21</v>
      </c>
      <c r="O273" s="16" t="s">
        <v>523</v>
      </c>
      <c r="P273" s="16">
        <v>1</v>
      </c>
      <c r="Q273" s="16" t="str">
        <f t="shared" si="19"/>
        <v>ESCOLA</v>
      </c>
      <c r="R273" s="6">
        <v>280.02</v>
      </c>
      <c r="S273" s="22">
        <f>[1]RJ!K286</f>
        <v>16958.71125</v>
      </c>
      <c r="T273" s="23">
        <f t="shared" si="17"/>
        <v>16958.71125</v>
      </c>
      <c r="W273" s="23">
        <f>T273-[1]RJ!K286</f>
        <v>0</v>
      </c>
    </row>
    <row r="274" spans="1:25" x14ac:dyDescent="0.15">
      <c r="A274" s="5" t="s">
        <v>533</v>
      </c>
      <c r="B274" s="16" t="s">
        <v>1559</v>
      </c>
      <c r="C274" s="5" t="s">
        <v>15</v>
      </c>
      <c r="D274" s="5" t="s">
        <v>534</v>
      </c>
      <c r="E274" s="19" t="s">
        <v>535</v>
      </c>
      <c r="F274" s="12">
        <v>42.55</v>
      </c>
      <c r="G274" s="5" t="s">
        <v>5</v>
      </c>
      <c r="H274" s="7">
        <v>48.45</v>
      </c>
      <c r="I274" s="7">
        <v>48.45</v>
      </c>
      <c r="J274" s="15">
        <v>0.25</v>
      </c>
      <c r="K274" s="8">
        <f>[1]RJ!J287</f>
        <v>60.5625</v>
      </c>
      <c r="L274" s="8">
        <f t="shared" si="18"/>
        <v>2576.9343749999998</v>
      </c>
      <c r="M274" s="4"/>
      <c r="N274" s="5">
        <v>21</v>
      </c>
      <c r="O274" s="16" t="s">
        <v>523</v>
      </c>
      <c r="P274" s="16">
        <v>1</v>
      </c>
      <c r="Q274" s="16" t="str">
        <f t="shared" si="19"/>
        <v>ESCOLA</v>
      </c>
      <c r="R274" s="6">
        <v>42.55</v>
      </c>
      <c r="S274" s="22">
        <f>[1]RJ!K287</f>
        <v>2576.9343749999998</v>
      </c>
      <c r="T274" s="23">
        <f t="shared" si="17"/>
        <v>2576.9343749999998</v>
      </c>
      <c r="W274" s="23">
        <f>T274-[1]RJ!K287</f>
        <v>0</v>
      </c>
    </row>
    <row r="275" spans="1:25" ht="31.2" x14ac:dyDescent="0.15">
      <c r="A275" s="5" t="s">
        <v>536</v>
      </c>
      <c r="B275" s="16" t="s">
        <v>1559</v>
      </c>
      <c r="C275" s="5" t="s">
        <v>4</v>
      </c>
      <c r="D275" s="5">
        <v>87755</v>
      </c>
      <c r="E275" s="19" t="s">
        <v>537</v>
      </c>
      <c r="F275" s="12">
        <v>192.74</v>
      </c>
      <c r="G275" s="5" t="s">
        <v>5</v>
      </c>
      <c r="H275" s="7">
        <v>56.31</v>
      </c>
      <c r="I275" s="7">
        <v>56.31</v>
      </c>
      <c r="J275" s="15">
        <v>0.25</v>
      </c>
      <c r="K275" s="8">
        <f>[1]RJ!J288</f>
        <v>70.387500000000003</v>
      </c>
      <c r="L275" s="8">
        <f t="shared" si="18"/>
        <v>13566.486750000002</v>
      </c>
      <c r="M275" s="4"/>
      <c r="N275" s="5">
        <v>21</v>
      </c>
      <c r="O275" s="16" t="s">
        <v>523</v>
      </c>
      <c r="P275" s="16">
        <v>1</v>
      </c>
      <c r="Q275" s="16" t="str">
        <f t="shared" si="19"/>
        <v>ESCOLA</v>
      </c>
      <c r="R275" s="6">
        <v>192.74</v>
      </c>
      <c r="S275" s="22">
        <f>[1]RJ!K288</f>
        <v>13566.486750000002</v>
      </c>
      <c r="T275" s="23">
        <f t="shared" si="17"/>
        <v>13566.486750000002</v>
      </c>
      <c r="W275" s="23">
        <f>T275-[1]RJ!K288</f>
        <v>0</v>
      </c>
    </row>
    <row r="276" spans="1:25" ht="15.6" x14ac:dyDescent="0.15">
      <c r="A276" s="5" t="s">
        <v>538</v>
      </c>
      <c r="B276" s="16" t="s">
        <v>1559</v>
      </c>
      <c r="C276" s="5" t="s">
        <v>4</v>
      </c>
      <c r="D276" s="5">
        <v>98565</v>
      </c>
      <c r="E276" s="19" t="s">
        <v>539</v>
      </c>
      <c r="F276" s="12">
        <v>192.74</v>
      </c>
      <c r="G276" s="5" t="s">
        <v>5</v>
      </c>
      <c r="H276" s="7">
        <v>61.29</v>
      </c>
      <c r="I276" s="7">
        <v>61.29</v>
      </c>
      <c r="J276" s="15">
        <v>0.25</v>
      </c>
      <c r="K276" s="8">
        <f>[1]RJ!J289</f>
        <v>76.612499999999997</v>
      </c>
      <c r="L276" s="8">
        <f t="shared" si="18"/>
        <v>14766.293250000001</v>
      </c>
      <c r="M276" s="4"/>
      <c r="N276" s="5">
        <v>21</v>
      </c>
      <c r="O276" s="16" t="s">
        <v>523</v>
      </c>
      <c r="P276" s="16">
        <v>1</v>
      </c>
      <c r="Q276" s="16" t="str">
        <f t="shared" si="19"/>
        <v>ESCOLA</v>
      </c>
      <c r="R276" s="6">
        <v>192.74</v>
      </c>
      <c r="S276" s="22">
        <f>[1]RJ!K289</f>
        <v>14766.293250000001</v>
      </c>
      <c r="T276" s="23">
        <f t="shared" si="17"/>
        <v>14766.293250000001</v>
      </c>
      <c r="W276" s="23">
        <f>T276-[1]RJ!K289</f>
        <v>0</v>
      </c>
    </row>
    <row r="277" spans="1:25" x14ac:dyDescent="0.15">
      <c r="A277" s="11" t="s">
        <v>540</v>
      </c>
      <c r="B277" s="17" t="s">
        <v>1560</v>
      </c>
      <c r="C277" s="5"/>
      <c r="D277" s="5"/>
      <c r="E277" s="18" t="s">
        <v>541</v>
      </c>
      <c r="F277" s="12"/>
      <c r="G277" s="5"/>
      <c r="H277" s="7"/>
      <c r="I277" s="7"/>
      <c r="J277" s="15">
        <v>0.25</v>
      </c>
      <c r="K277" s="8">
        <f>[1]RJ!J290</f>
        <v>0</v>
      </c>
      <c r="L277" s="8">
        <f t="shared" si="18"/>
        <v>800870.03362499992</v>
      </c>
      <c r="M277" s="4"/>
      <c r="N277" s="4"/>
      <c r="O277" s="4"/>
      <c r="P277" s="16"/>
      <c r="Q277" s="16"/>
      <c r="R277" s="6"/>
      <c r="S277" s="21">
        <f>S278+S290</f>
        <v>800870.03362499992</v>
      </c>
      <c r="W277" s="23">
        <f>T277-[1]RJ!K290</f>
        <v>0</v>
      </c>
    </row>
    <row r="278" spans="1:25" x14ac:dyDescent="0.15">
      <c r="A278" s="11" t="s">
        <v>542</v>
      </c>
      <c r="B278" s="17" t="s">
        <v>1560</v>
      </c>
      <c r="C278" s="5"/>
      <c r="D278" s="5"/>
      <c r="E278" s="18" t="s">
        <v>37</v>
      </c>
      <c r="F278" s="12"/>
      <c r="G278" s="5"/>
      <c r="H278" s="7"/>
      <c r="I278" s="7"/>
      <c r="J278" s="15">
        <v>0.25</v>
      </c>
      <c r="K278" s="8">
        <f>[1]RJ!J291</f>
        <v>0</v>
      </c>
      <c r="L278" s="8">
        <f t="shared" si="18"/>
        <v>697164.62762499996</v>
      </c>
      <c r="M278" s="4"/>
      <c r="N278" s="4"/>
      <c r="O278" s="4"/>
      <c r="P278" s="16"/>
      <c r="Q278" s="16"/>
      <c r="R278" s="6"/>
      <c r="S278" s="21">
        <f>SUM(S279:S289)</f>
        <v>697164.62762499996</v>
      </c>
      <c r="W278" s="23">
        <f>T278-[1]RJ!K291</f>
        <v>0</v>
      </c>
      <c r="Y278" s="23"/>
    </row>
    <row r="279" spans="1:25" ht="23.4" x14ac:dyDescent="0.15">
      <c r="A279" s="5" t="s">
        <v>543</v>
      </c>
      <c r="B279" s="16" t="s">
        <v>1559</v>
      </c>
      <c r="C279" s="5" t="s">
        <v>15</v>
      </c>
      <c r="D279" s="5" t="s">
        <v>544</v>
      </c>
      <c r="E279" s="19" t="s">
        <v>545</v>
      </c>
      <c r="F279" s="12">
        <v>3748.63</v>
      </c>
      <c r="G279" s="5" t="s">
        <v>5</v>
      </c>
      <c r="H279" s="7">
        <v>5.18</v>
      </c>
      <c r="I279" s="7">
        <v>5.18</v>
      </c>
      <c r="J279" s="15">
        <v>0.25</v>
      </c>
      <c r="K279" s="8">
        <f>[1]RJ!J292</f>
        <v>6.4749999999999996</v>
      </c>
      <c r="L279" s="8">
        <f t="shared" si="18"/>
        <v>24272.379249999998</v>
      </c>
      <c r="M279" s="4"/>
      <c r="N279" s="5">
        <v>22</v>
      </c>
      <c r="O279" s="16" t="s">
        <v>1578</v>
      </c>
      <c r="P279" s="16">
        <v>6</v>
      </c>
      <c r="Q279" s="16" t="str">
        <f t="shared" si="19"/>
        <v>AREA INTERNA</v>
      </c>
      <c r="R279" s="6">
        <v>3748.63</v>
      </c>
      <c r="S279" s="22">
        <f>[1]RJ!K292</f>
        <v>24272.379249999998</v>
      </c>
      <c r="T279" s="23">
        <f t="shared" ref="T279:T292" si="20">S279</f>
        <v>24272.379249999998</v>
      </c>
      <c r="W279" s="23">
        <f>T279-[1]RJ!K292</f>
        <v>0</v>
      </c>
    </row>
    <row r="280" spans="1:25" ht="23.4" x14ac:dyDescent="0.15">
      <c r="A280" s="5" t="s">
        <v>546</v>
      </c>
      <c r="B280" s="16" t="s">
        <v>1559</v>
      </c>
      <c r="C280" s="5" t="s">
        <v>15</v>
      </c>
      <c r="D280" s="5" t="s">
        <v>547</v>
      </c>
      <c r="E280" s="19" t="s">
        <v>548</v>
      </c>
      <c r="F280" s="12">
        <v>2778.01</v>
      </c>
      <c r="G280" s="5" t="s">
        <v>5</v>
      </c>
      <c r="H280" s="7">
        <v>5.18</v>
      </c>
      <c r="I280" s="7">
        <v>5.18</v>
      </c>
      <c r="J280" s="15">
        <v>0.25</v>
      </c>
      <c r="K280" s="8">
        <f>[1]RJ!J293</f>
        <v>6.4749999999999996</v>
      </c>
      <c r="L280" s="8">
        <f t="shared" si="18"/>
        <v>17987.614750000001</v>
      </c>
      <c r="M280" s="4"/>
      <c r="N280" s="5">
        <v>22</v>
      </c>
      <c r="O280" s="16" t="s">
        <v>1578</v>
      </c>
      <c r="P280" s="16">
        <v>6</v>
      </c>
      <c r="Q280" s="16" t="str">
        <f t="shared" si="19"/>
        <v>AREA INTERNA</v>
      </c>
      <c r="R280" s="6">
        <v>2778.01</v>
      </c>
      <c r="S280" s="22">
        <f>[1]RJ!K293</f>
        <v>17987.614750000001</v>
      </c>
      <c r="T280" s="23">
        <f t="shared" si="20"/>
        <v>17987.614750000001</v>
      </c>
      <c r="W280" s="23">
        <f>T280-[1]RJ!K293</f>
        <v>0</v>
      </c>
    </row>
    <row r="281" spans="1:25" ht="31.2" x14ac:dyDescent="0.15">
      <c r="A281" s="5" t="s">
        <v>549</v>
      </c>
      <c r="B281" s="16" t="s">
        <v>1559</v>
      </c>
      <c r="C281" s="5" t="s">
        <v>15</v>
      </c>
      <c r="D281" s="5" t="s">
        <v>550</v>
      </c>
      <c r="E281" s="19" t="s">
        <v>551</v>
      </c>
      <c r="F281" s="12">
        <v>2512.64</v>
      </c>
      <c r="G281" s="5" t="s">
        <v>5</v>
      </c>
      <c r="H281" s="7">
        <v>47.49</v>
      </c>
      <c r="I281" s="7">
        <v>47.49</v>
      </c>
      <c r="J281" s="15">
        <v>0.25</v>
      </c>
      <c r="K281" s="8">
        <f>[1]RJ!J294</f>
        <v>59.362500000000004</v>
      </c>
      <c r="L281" s="8">
        <f t="shared" si="18"/>
        <v>149156.592</v>
      </c>
      <c r="M281" s="4"/>
      <c r="N281" s="5">
        <v>22</v>
      </c>
      <c r="O281" s="16" t="s">
        <v>1578</v>
      </c>
      <c r="P281" s="16">
        <v>6</v>
      </c>
      <c r="Q281" s="16" t="str">
        <f t="shared" si="19"/>
        <v>AREA INTERNA</v>
      </c>
      <c r="R281" s="6">
        <v>2512.64</v>
      </c>
      <c r="S281" s="22">
        <f>[1]RJ!K294</f>
        <v>149156.592</v>
      </c>
      <c r="T281" s="23">
        <f t="shared" si="20"/>
        <v>149156.592</v>
      </c>
      <c r="W281" s="23">
        <f>T281-[1]RJ!K294</f>
        <v>0</v>
      </c>
    </row>
    <row r="282" spans="1:25" ht="31.2" x14ac:dyDescent="0.15">
      <c r="A282" s="5" t="s">
        <v>552</v>
      </c>
      <c r="B282" s="16" t="s">
        <v>1559</v>
      </c>
      <c r="C282" s="5" t="s">
        <v>15</v>
      </c>
      <c r="D282" s="5" t="s">
        <v>553</v>
      </c>
      <c r="E282" s="19" t="s">
        <v>554</v>
      </c>
      <c r="F282" s="12">
        <v>729.51</v>
      </c>
      <c r="G282" s="5" t="s">
        <v>5</v>
      </c>
      <c r="H282" s="7">
        <v>47.49</v>
      </c>
      <c r="I282" s="7">
        <v>47.49</v>
      </c>
      <c r="J282" s="15">
        <v>0.25</v>
      </c>
      <c r="K282" s="8">
        <f>[1]RJ!J295</f>
        <v>59.362500000000004</v>
      </c>
      <c r="L282" s="8">
        <f t="shared" si="18"/>
        <v>43305.537375</v>
      </c>
      <c r="M282" s="4"/>
      <c r="N282" s="5">
        <v>22</v>
      </c>
      <c r="O282" s="16" t="s">
        <v>1578</v>
      </c>
      <c r="P282" s="16">
        <v>6</v>
      </c>
      <c r="Q282" s="16" t="str">
        <f t="shared" si="19"/>
        <v>AREA INTERNA</v>
      </c>
      <c r="R282" s="6">
        <v>729.51</v>
      </c>
      <c r="S282" s="22">
        <f>[1]RJ!K295</f>
        <v>43305.537375</v>
      </c>
      <c r="T282" s="23">
        <f t="shared" si="20"/>
        <v>43305.537375</v>
      </c>
      <c r="W282" s="23">
        <f>T282-[1]RJ!K295</f>
        <v>0</v>
      </c>
    </row>
    <row r="283" spans="1:25" ht="23.4" x14ac:dyDescent="0.15">
      <c r="A283" s="5" t="s">
        <v>555</v>
      </c>
      <c r="B283" s="16" t="s">
        <v>1559</v>
      </c>
      <c r="C283" s="5" t="s">
        <v>4</v>
      </c>
      <c r="D283" s="5">
        <v>87273</v>
      </c>
      <c r="E283" s="19" t="s">
        <v>556</v>
      </c>
      <c r="F283" s="12">
        <v>523.91999999999996</v>
      </c>
      <c r="G283" s="5" t="s">
        <v>5</v>
      </c>
      <c r="H283" s="7">
        <v>86.01</v>
      </c>
      <c r="I283" s="7">
        <v>86.01</v>
      </c>
      <c r="J283" s="15">
        <v>0.25</v>
      </c>
      <c r="K283" s="8">
        <f>[1]RJ!J296</f>
        <v>107.5125</v>
      </c>
      <c r="L283" s="8">
        <f t="shared" si="18"/>
        <v>56327.949000000001</v>
      </c>
      <c r="M283" s="4"/>
      <c r="N283" s="5">
        <v>22</v>
      </c>
      <c r="O283" s="16" t="s">
        <v>1578</v>
      </c>
      <c r="P283" s="16">
        <v>6</v>
      </c>
      <c r="Q283" s="16" t="str">
        <f t="shared" si="19"/>
        <v>AREA INTERNA</v>
      </c>
      <c r="R283" s="6">
        <v>523.91999999999996</v>
      </c>
      <c r="S283" s="22">
        <f>[1]RJ!K296</f>
        <v>56327.949000000001</v>
      </c>
      <c r="T283" s="23">
        <f t="shared" si="20"/>
        <v>56327.949000000001</v>
      </c>
      <c r="W283" s="23">
        <f>T283-[1]RJ!K296</f>
        <v>0</v>
      </c>
    </row>
    <row r="284" spans="1:25" ht="23.4" x14ac:dyDescent="0.15">
      <c r="A284" s="5" t="s">
        <v>557</v>
      </c>
      <c r="B284" s="16" t="s">
        <v>1559</v>
      </c>
      <c r="C284" s="5" t="s">
        <v>15</v>
      </c>
      <c r="D284" s="5" t="s">
        <v>558</v>
      </c>
      <c r="E284" s="19" t="s">
        <v>559</v>
      </c>
      <c r="F284" s="12">
        <v>141.12</v>
      </c>
      <c r="G284" s="5" t="s">
        <v>5</v>
      </c>
      <c r="H284" s="7">
        <v>76.7</v>
      </c>
      <c r="I284" s="7">
        <v>76.7</v>
      </c>
      <c r="J284" s="15">
        <v>0.25</v>
      </c>
      <c r="K284" s="8">
        <f>[1]RJ!J297</f>
        <v>95.875</v>
      </c>
      <c r="L284" s="8">
        <f t="shared" si="18"/>
        <v>13529.880000000001</v>
      </c>
      <c r="M284" s="4"/>
      <c r="N284" s="5">
        <v>22</v>
      </c>
      <c r="O284" s="16" t="s">
        <v>1578</v>
      </c>
      <c r="P284" s="16">
        <v>6</v>
      </c>
      <c r="Q284" s="16" t="str">
        <f t="shared" si="19"/>
        <v>AREA INTERNA</v>
      </c>
      <c r="R284" s="6">
        <v>141.12</v>
      </c>
      <c r="S284" s="22">
        <f>[1]RJ!K297</f>
        <v>13529.880000000001</v>
      </c>
      <c r="T284" s="23">
        <f t="shared" si="20"/>
        <v>13529.880000000001</v>
      </c>
      <c r="W284" s="23">
        <f>T284-[1]RJ!K297</f>
        <v>0</v>
      </c>
    </row>
    <row r="285" spans="1:25" ht="23.4" x14ac:dyDescent="0.15">
      <c r="A285" s="5" t="s">
        <v>560</v>
      </c>
      <c r="B285" s="16" t="s">
        <v>1559</v>
      </c>
      <c r="C285" s="5" t="s">
        <v>15</v>
      </c>
      <c r="D285" s="5" t="s">
        <v>561</v>
      </c>
      <c r="E285" s="19" t="s">
        <v>562</v>
      </c>
      <c r="F285" s="12">
        <v>64.48</v>
      </c>
      <c r="G285" s="5" t="s">
        <v>5</v>
      </c>
      <c r="H285" s="7">
        <v>76.7</v>
      </c>
      <c r="I285" s="7">
        <v>76.7</v>
      </c>
      <c r="J285" s="15">
        <v>0.25</v>
      </c>
      <c r="K285" s="8">
        <f>[1]RJ!J298</f>
        <v>95.875</v>
      </c>
      <c r="L285" s="8">
        <f t="shared" si="18"/>
        <v>6182.02</v>
      </c>
      <c r="M285" s="4"/>
      <c r="N285" s="5">
        <v>22</v>
      </c>
      <c r="O285" s="16" t="s">
        <v>1578</v>
      </c>
      <c r="P285" s="16">
        <v>6</v>
      </c>
      <c r="Q285" s="16" t="str">
        <f t="shared" si="19"/>
        <v>AREA INTERNA</v>
      </c>
      <c r="R285" s="6">
        <v>64.48</v>
      </c>
      <c r="S285" s="22">
        <f>[1]RJ!K298</f>
        <v>6182.02</v>
      </c>
      <c r="T285" s="23">
        <f t="shared" si="20"/>
        <v>6182.02</v>
      </c>
      <c r="W285" s="23">
        <f>T285-[1]RJ!K298</f>
        <v>0</v>
      </c>
    </row>
    <row r="286" spans="1:25" x14ac:dyDescent="0.15">
      <c r="A286" s="5" t="s">
        <v>563</v>
      </c>
      <c r="B286" s="16" t="s">
        <v>1559</v>
      </c>
      <c r="C286" s="5" t="s">
        <v>15</v>
      </c>
      <c r="D286" s="5" t="s">
        <v>564</v>
      </c>
      <c r="E286" s="19" t="s">
        <v>565</v>
      </c>
      <c r="F286" s="12">
        <v>279.08</v>
      </c>
      <c r="G286" s="5" t="s">
        <v>18</v>
      </c>
      <c r="H286" s="7">
        <v>38.46</v>
      </c>
      <c r="I286" s="7">
        <v>38.46</v>
      </c>
      <c r="J286" s="15">
        <v>0.25</v>
      </c>
      <c r="K286" s="8">
        <f>[1]RJ!J299</f>
        <v>48.075000000000003</v>
      </c>
      <c r="L286" s="8">
        <f t="shared" si="18"/>
        <v>13416.771000000001</v>
      </c>
      <c r="M286" s="4"/>
      <c r="N286" s="5">
        <v>22</v>
      </c>
      <c r="O286" s="16" t="s">
        <v>1578</v>
      </c>
      <c r="P286" s="16">
        <v>6</v>
      </c>
      <c r="Q286" s="16" t="str">
        <f t="shared" si="19"/>
        <v>AREA INTERNA</v>
      </c>
      <c r="R286" s="6">
        <v>279.08</v>
      </c>
      <c r="S286" s="22">
        <f>[1]RJ!K299</f>
        <v>13416.771000000001</v>
      </c>
      <c r="T286" s="23">
        <f t="shared" si="20"/>
        <v>13416.771000000001</v>
      </c>
      <c r="W286" s="23">
        <f>T286-[1]RJ!K299</f>
        <v>0</v>
      </c>
    </row>
    <row r="287" spans="1:25" ht="15.6" x14ac:dyDescent="0.15">
      <c r="A287" s="5" t="s">
        <v>566</v>
      </c>
      <c r="B287" s="16" t="s">
        <v>1559</v>
      </c>
      <c r="C287" s="5" t="s">
        <v>4</v>
      </c>
      <c r="D287" s="5">
        <v>96114</v>
      </c>
      <c r="E287" s="19" t="s">
        <v>567</v>
      </c>
      <c r="F287" s="12">
        <v>514.04999999999995</v>
      </c>
      <c r="G287" s="5" t="s">
        <v>5</v>
      </c>
      <c r="H287" s="7">
        <v>86.94</v>
      </c>
      <c r="I287" s="7">
        <v>86.94</v>
      </c>
      <c r="J287" s="15">
        <v>0.25</v>
      </c>
      <c r="K287" s="8">
        <f>[1]RJ!J300</f>
        <v>108.675</v>
      </c>
      <c r="L287" s="8">
        <f t="shared" si="18"/>
        <v>55864.383749999994</v>
      </c>
      <c r="M287" s="4"/>
      <c r="N287" s="5">
        <v>23</v>
      </c>
      <c r="O287" s="16" t="s">
        <v>1579</v>
      </c>
      <c r="P287" s="16">
        <v>6</v>
      </c>
      <c r="Q287" s="16" t="str">
        <f t="shared" si="19"/>
        <v>AREA INTERNA</v>
      </c>
      <c r="R287" s="6">
        <v>514.04999999999995</v>
      </c>
      <c r="S287" s="22">
        <f>[1]RJ!K300</f>
        <v>55864.383749999994</v>
      </c>
      <c r="T287" s="23">
        <f t="shared" si="20"/>
        <v>55864.383749999994</v>
      </c>
      <c r="W287" s="23">
        <f>T287-[1]RJ!K300</f>
        <v>0</v>
      </c>
    </row>
    <row r="288" spans="1:25" ht="23.4" x14ac:dyDescent="0.15">
      <c r="A288" s="5" t="s">
        <v>568</v>
      </c>
      <c r="B288" s="16" t="s">
        <v>1559</v>
      </c>
      <c r="C288" s="5" t="s">
        <v>15</v>
      </c>
      <c r="D288" s="5" t="s">
        <v>569</v>
      </c>
      <c r="E288" s="19" t="s">
        <v>570</v>
      </c>
      <c r="F288" s="12">
        <v>1282.51</v>
      </c>
      <c r="G288" s="5" t="s">
        <v>5</v>
      </c>
      <c r="H288" s="7">
        <v>159.32</v>
      </c>
      <c r="I288" s="7">
        <v>159.32</v>
      </c>
      <c r="J288" s="15">
        <v>0.25</v>
      </c>
      <c r="K288" s="8">
        <f>[1]RJ!J301</f>
        <v>199.14999999999998</v>
      </c>
      <c r="L288" s="8">
        <f t="shared" si="18"/>
        <v>255411.86649999997</v>
      </c>
      <c r="M288" s="4"/>
      <c r="N288" s="5">
        <v>23</v>
      </c>
      <c r="O288" s="16" t="s">
        <v>1579</v>
      </c>
      <c r="P288" s="16">
        <v>6</v>
      </c>
      <c r="Q288" s="16" t="str">
        <f t="shared" si="19"/>
        <v>AREA INTERNA</v>
      </c>
      <c r="R288" s="6">
        <v>1282.51</v>
      </c>
      <c r="S288" s="22">
        <f>[1]RJ!K301</f>
        <v>255411.86649999997</v>
      </c>
      <c r="T288" s="23">
        <f t="shared" si="20"/>
        <v>255411.86649999997</v>
      </c>
      <c r="W288" s="23">
        <f>T288-[1]RJ!K301</f>
        <v>0</v>
      </c>
    </row>
    <row r="289" spans="1:25" x14ac:dyDescent="0.15">
      <c r="A289" s="5" t="s">
        <v>571</v>
      </c>
      <c r="B289" s="16" t="s">
        <v>1559</v>
      </c>
      <c r="C289" s="5" t="s">
        <v>15</v>
      </c>
      <c r="D289" s="5" t="s">
        <v>572</v>
      </c>
      <c r="E289" s="19" t="s">
        <v>573</v>
      </c>
      <c r="F289" s="12">
        <v>254.88</v>
      </c>
      <c r="G289" s="5" t="s">
        <v>358</v>
      </c>
      <c r="H289" s="7">
        <v>193.69</v>
      </c>
      <c r="I289" s="7">
        <v>193.69</v>
      </c>
      <c r="J289" s="15">
        <v>0.25</v>
      </c>
      <c r="K289" s="8">
        <f>[1]RJ!J302</f>
        <v>242.11250000000001</v>
      </c>
      <c r="L289" s="8">
        <f t="shared" si="18"/>
        <v>61709.633999999998</v>
      </c>
      <c r="M289" s="4"/>
      <c r="N289" s="5">
        <v>23</v>
      </c>
      <c r="O289" s="16" t="s">
        <v>1579</v>
      </c>
      <c r="P289" s="16">
        <v>6</v>
      </c>
      <c r="Q289" s="16" t="str">
        <f t="shared" si="19"/>
        <v>AREA INTERNA</v>
      </c>
      <c r="R289" s="6">
        <v>254.88</v>
      </c>
      <c r="S289" s="22">
        <f>[1]RJ!K302</f>
        <v>61709.633999999998</v>
      </c>
      <c r="T289" s="23">
        <f t="shared" si="20"/>
        <v>61709.633999999998</v>
      </c>
      <c r="W289" s="23">
        <f>T289-[1]RJ!K302</f>
        <v>0</v>
      </c>
    </row>
    <row r="290" spans="1:25" x14ac:dyDescent="0.15">
      <c r="A290" s="11" t="s">
        <v>574</v>
      </c>
      <c r="B290" s="17" t="s">
        <v>1560</v>
      </c>
      <c r="C290" s="5"/>
      <c r="D290" s="1"/>
      <c r="E290" s="18" t="s">
        <v>575</v>
      </c>
      <c r="F290" s="12"/>
      <c r="G290" s="5"/>
      <c r="H290" s="7"/>
      <c r="I290" s="7"/>
      <c r="J290" s="15">
        <v>0.25</v>
      </c>
      <c r="K290" s="8">
        <f>[1]RJ!J303</f>
        <v>0</v>
      </c>
      <c r="L290" s="8">
        <f t="shared" si="18"/>
        <v>103705.406</v>
      </c>
      <c r="M290" s="4"/>
      <c r="N290" s="4"/>
      <c r="O290" s="4"/>
      <c r="P290" s="16"/>
      <c r="Q290" s="16"/>
      <c r="R290" s="6"/>
      <c r="S290" s="21">
        <f>SUM(S291:S292)</f>
        <v>103705.406</v>
      </c>
      <c r="W290" s="23">
        <f>T290-[1]RJ!K303</f>
        <v>0</v>
      </c>
      <c r="Y290" s="23"/>
    </row>
    <row r="291" spans="1:25" ht="23.4" x14ac:dyDescent="0.15">
      <c r="A291" s="5" t="s">
        <v>576</v>
      </c>
      <c r="B291" s="16" t="s">
        <v>1559</v>
      </c>
      <c r="C291" s="5" t="s">
        <v>4</v>
      </c>
      <c r="D291" s="5">
        <v>87879</v>
      </c>
      <c r="E291" s="19" t="s">
        <v>577</v>
      </c>
      <c r="F291" s="12">
        <v>1576.07</v>
      </c>
      <c r="G291" s="5" t="s">
        <v>5</v>
      </c>
      <c r="H291" s="7">
        <v>5.17</v>
      </c>
      <c r="I291" s="7">
        <v>5.17</v>
      </c>
      <c r="J291" s="15">
        <v>0.25</v>
      </c>
      <c r="K291" s="8">
        <f>[1]RJ!J304</f>
        <v>6.4625000000000004</v>
      </c>
      <c r="L291" s="8">
        <f t="shared" si="18"/>
        <v>10185.352375</v>
      </c>
      <c r="M291" s="4"/>
      <c r="N291" s="5">
        <v>22</v>
      </c>
      <c r="O291" s="16" t="s">
        <v>1578</v>
      </c>
      <c r="P291" s="16">
        <v>7</v>
      </c>
      <c r="Q291" s="16" t="str">
        <f t="shared" si="19"/>
        <v>AREA EXTERNA</v>
      </c>
      <c r="R291" s="6">
        <v>1576.07</v>
      </c>
      <c r="S291" s="22">
        <f>[1]RJ!K304</f>
        <v>10185.352375</v>
      </c>
      <c r="T291" s="23">
        <f t="shared" si="20"/>
        <v>10185.352375</v>
      </c>
      <c r="W291" s="23">
        <f>T291-[1]RJ!K304</f>
        <v>0</v>
      </c>
    </row>
    <row r="292" spans="1:25" ht="31.2" x14ac:dyDescent="0.15">
      <c r="A292" s="5" t="s">
        <v>578</v>
      </c>
      <c r="B292" s="16" t="s">
        <v>1559</v>
      </c>
      <c r="C292" s="5" t="s">
        <v>4</v>
      </c>
      <c r="D292" s="5">
        <v>87792</v>
      </c>
      <c r="E292" s="19" t="s">
        <v>579</v>
      </c>
      <c r="F292" s="12">
        <v>1576.07</v>
      </c>
      <c r="G292" s="5" t="s">
        <v>5</v>
      </c>
      <c r="H292" s="7">
        <v>47.47</v>
      </c>
      <c r="I292" s="7">
        <v>47.47</v>
      </c>
      <c r="J292" s="15">
        <v>0.25</v>
      </c>
      <c r="K292" s="8">
        <f>[1]RJ!J305</f>
        <v>59.337499999999999</v>
      </c>
      <c r="L292" s="8">
        <f t="shared" si="18"/>
        <v>93520.053625</v>
      </c>
      <c r="M292" s="4"/>
      <c r="N292" s="5">
        <v>22</v>
      </c>
      <c r="O292" s="16" t="s">
        <v>1578</v>
      </c>
      <c r="P292" s="16">
        <v>7</v>
      </c>
      <c r="Q292" s="16" t="str">
        <f t="shared" si="19"/>
        <v>AREA EXTERNA</v>
      </c>
      <c r="R292" s="6">
        <v>1576.07</v>
      </c>
      <c r="S292" s="22">
        <f>[1]RJ!K305</f>
        <v>93520.053625</v>
      </c>
      <c r="T292" s="23">
        <f t="shared" si="20"/>
        <v>93520.053625</v>
      </c>
      <c r="U292" s="23">
        <f t="shared" ref="U292:V292" si="21">T292</f>
        <v>93520.053625</v>
      </c>
      <c r="V292" s="23">
        <f t="shared" si="21"/>
        <v>93520.053625</v>
      </c>
      <c r="W292" s="23">
        <f>T292-[1]RJ!K305</f>
        <v>0</v>
      </c>
    </row>
    <row r="293" spans="1:25" x14ac:dyDescent="0.15">
      <c r="A293" s="11" t="s">
        <v>580</v>
      </c>
      <c r="B293" s="17" t="s">
        <v>1560</v>
      </c>
      <c r="C293" s="5"/>
      <c r="D293" s="5"/>
      <c r="E293" s="18" t="s">
        <v>581</v>
      </c>
      <c r="F293" s="12"/>
      <c r="G293" s="5"/>
      <c r="H293" s="7"/>
      <c r="I293" s="7"/>
      <c r="J293" s="15">
        <v>0.25</v>
      </c>
      <c r="K293" s="8">
        <f>[1]RJ!J306</f>
        <v>0</v>
      </c>
      <c r="L293" s="8">
        <f t="shared" si="18"/>
        <v>730681.6751250003</v>
      </c>
      <c r="M293" s="4"/>
      <c r="N293" s="4"/>
      <c r="O293" s="4"/>
      <c r="P293" s="16"/>
      <c r="Q293" s="16"/>
      <c r="R293" s="6"/>
      <c r="S293" s="21">
        <f>S294+S303</f>
        <v>730681.6751250003</v>
      </c>
      <c r="W293" s="23">
        <f>T293-[1]RJ!K306</f>
        <v>0</v>
      </c>
    </row>
    <row r="294" spans="1:25" x14ac:dyDescent="0.15">
      <c r="A294" s="11" t="s">
        <v>582</v>
      </c>
      <c r="B294" s="17" t="s">
        <v>1560</v>
      </c>
      <c r="C294" s="5"/>
      <c r="D294" s="5"/>
      <c r="E294" s="18" t="s">
        <v>583</v>
      </c>
      <c r="F294" s="12"/>
      <c r="G294" s="5"/>
      <c r="H294" s="7"/>
      <c r="I294" s="7"/>
      <c r="J294" s="15">
        <v>0.25</v>
      </c>
      <c r="K294" s="8">
        <f>[1]RJ!J307</f>
        <v>0</v>
      </c>
      <c r="L294" s="8">
        <f t="shared" si="18"/>
        <v>582658.54925000027</v>
      </c>
      <c r="M294" s="4"/>
      <c r="N294" s="4"/>
      <c r="O294" s="4"/>
      <c r="P294" s="16"/>
      <c r="Q294" s="16"/>
      <c r="R294" s="6"/>
      <c r="S294" s="21">
        <f>SUM(S295:S302)</f>
        <v>582658.54925000027</v>
      </c>
      <c r="W294" s="23">
        <f>T294-[1]RJ!K307</f>
        <v>0</v>
      </c>
      <c r="Y294" s="23"/>
    </row>
    <row r="295" spans="1:25" ht="15.6" x14ac:dyDescent="0.15">
      <c r="A295" s="5" t="s">
        <v>584</v>
      </c>
      <c r="B295" s="16" t="s">
        <v>1559</v>
      </c>
      <c r="C295" s="5" t="s">
        <v>15</v>
      </c>
      <c r="D295" s="5" t="s">
        <v>585</v>
      </c>
      <c r="E295" s="19" t="s">
        <v>586</v>
      </c>
      <c r="F295" s="12">
        <v>2740.76</v>
      </c>
      <c r="G295" s="5" t="s">
        <v>5</v>
      </c>
      <c r="H295" s="7">
        <v>41.87</v>
      </c>
      <c r="I295" s="7">
        <v>41.87</v>
      </c>
      <c r="J295" s="15">
        <v>0.25</v>
      </c>
      <c r="K295" s="8">
        <f>[1]RJ!J308</f>
        <v>52.337499999999999</v>
      </c>
      <c r="L295" s="8">
        <f t="shared" si="18"/>
        <v>143444.52650000001</v>
      </c>
      <c r="M295" s="4"/>
      <c r="N295" s="5">
        <v>23</v>
      </c>
      <c r="O295" s="16" t="s">
        <v>1580</v>
      </c>
      <c r="P295" s="16">
        <v>6</v>
      </c>
      <c r="Q295" s="16" t="str">
        <f t="shared" si="19"/>
        <v>AREA INTERNA</v>
      </c>
      <c r="R295" s="6">
        <v>2740.76</v>
      </c>
      <c r="S295" s="22">
        <f>[1]RJ!K308</f>
        <v>143444.52650000001</v>
      </c>
      <c r="T295" s="23">
        <f t="shared" ref="T295:T313" si="22">S295</f>
        <v>143444.52650000001</v>
      </c>
      <c r="W295" s="23">
        <f>T295-[1]RJ!K308</f>
        <v>0</v>
      </c>
    </row>
    <row r="296" spans="1:25" ht="31.2" x14ac:dyDescent="0.15">
      <c r="A296" s="5" t="s">
        <v>587</v>
      </c>
      <c r="B296" s="16" t="s">
        <v>1559</v>
      </c>
      <c r="C296" s="5" t="s">
        <v>4</v>
      </c>
      <c r="D296" s="5">
        <v>104162</v>
      </c>
      <c r="E296" s="19" t="s">
        <v>588</v>
      </c>
      <c r="F296" s="12">
        <v>2740.76</v>
      </c>
      <c r="G296" s="5" t="s">
        <v>5</v>
      </c>
      <c r="H296" s="7">
        <v>101.37</v>
      </c>
      <c r="I296" s="7">
        <v>101.37</v>
      </c>
      <c r="J296" s="15">
        <v>0.25</v>
      </c>
      <c r="K296" s="8">
        <f>[1]RJ!J309</f>
        <v>126.71250000000001</v>
      </c>
      <c r="L296" s="8">
        <f t="shared" si="18"/>
        <v>347288.55150000006</v>
      </c>
      <c r="M296" s="4"/>
      <c r="N296" s="5">
        <v>23</v>
      </c>
      <c r="O296" s="16" t="s">
        <v>1580</v>
      </c>
      <c r="P296" s="16">
        <v>6</v>
      </c>
      <c r="Q296" s="16" t="str">
        <f t="shared" si="19"/>
        <v>AREA INTERNA</v>
      </c>
      <c r="R296" s="6">
        <v>2740.76</v>
      </c>
      <c r="S296" s="22">
        <f>[1]RJ!K309</f>
        <v>347288.55150000006</v>
      </c>
      <c r="T296" s="23">
        <f t="shared" si="22"/>
        <v>347288.55150000006</v>
      </c>
      <c r="W296" s="23">
        <f>T296-[1]RJ!K309</f>
        <v>0</v>
      </c>
    </row>
    <row r="297" spans="1:25" ht="31.2" x14ac:dyDescent="0.15">
      <c r="A297" s="5" t="s">
        <v>589</v>
      </c>
      <c r="B297" s="16" t="s">
        <v>1559</v>
      </c>
      <c r="C297" s="5" t="s">
        <v>4</v>
      </c>
      <c r="D297" s="5">
        <v>87755</v>
      </c>
      <c r="E297" s="19" t="s">
        <v>537</v>
      </c>
      <c r="F297" s="12">
        <v>345.56</v>
      </c>
      <c r="G297" s="5" t="s">
        <v>5</v>
      </c>
      <c r="H297" s="7">
        <v>56.31</v>
      </c>
      <c r="I297" s="7">
        <v>56.31</v>
      </c>
      <c r="J297" s="15">
        <v>0.25</v>
      </c>
      <c r="K297" s="8">
        <f>[1]RJ!J310</f>
        <v>70.387500000000003</v>
      </c>
      <c r="L297" s="8">
        <f t="shared" si="18"/>
        <v>24323.104500000001</v>
      </c>
      <c r="M297" s="4"/>
      <c r="N297" s="5">
        <v>23</v>
      </c>
      <c r="O297" s="16" t="s">
        <v>1580</v>
      </c>
      <c r="P297" s="16">
        <v>6</v>
      </c>
      <c r="Q297" s="16" t="str">
        <f t="shared" si="19"/>
        <v>AREA INTERNA</v>
      </c>
      <c r="R297" s="6">
        <v>345.56</v>
      </c>
      <c r="S297" s="22">
        <f>[1]RJ!K310</f>
        <v>24323.104500000001</v>
      </c>
      <c r="T297" s="23">
        <f t="shared" si="22"/>
        <v>24323.104500000001</v>
      </c>
      <c r="W297" s="23">
        <f>T297-[1]RJ!K310</f>
        <v>0</v>
      </c>
    </row>
    <row r="298" spans="1:25" ht="23.4" x14ac:dyDescent="0.15">
      <c r="A298" s="5" t="s">
        <v>590</v>
      </c>
      <c r="B298" s="16" t="s">
        <v>1559</v>
      </c>
      <c r="C298" s="5" t="s">
        <v>4</v>
      </c>
      <c r="D298" s="5">
        <v>87251</v>
      </c>
      <c r="E298" s="19" t="s">
        <v>591</v>
      </c>
      <c r="F298" s="12">
        <v>345.56</v>
      </c>
      <c r="G298" s="5" t="s">
        <v>5</v>
      </c>
      <c r="H298" s="7">
        <v>57.89</v>
      </c>
      <c r="I298" s="7">
        <v>57.89</v>
      </c>
      <c r="J298" s="15">
        <v>0.25</v>
      </c>
      <c r="K298" s="8">
        <f>[1]RJ!J311</f>
        <v>72.362499999999997</v>
      </c>
      <c r="L298" s="8">
        <f t="shared" si="18"/>
        <v>25005.585499999997</v>
      </c>
      <c r="M298" s="4"/>
      <c r="N298" s="5">
        <v>23</v>
      </c>
      <c r="O298" s="16" t="s">
        <v>1580</v>
      </c>
      <c r="P298" s="16">
        <v>6</v>
      </c>
      <c r="Q298" s="16" t="str">
        <f t="shared" si="19"/>
        <v>AREA INTERNA</v>
      </c>
      <c r="R298" s="6">
        <v>345.56</v>
      </c>
      <c r="S298" s="22">
        <f>[1]RJ!K311</f>
        <v>25005.585499999997</v>
      </c>
      <c r="T298" s="23">
        <f t="shared" si="22"/>
        <v>25005.585499999997</v>
      </c>
      <c r="W298" s="23">
        <f>T298-[1]RJ!K311</f>
        <v>0</v>
      </c>
    </row>
    <row r="299" spans="1:25" x14ac:dyDescent="0.15">
      <c r="A299" s="5" t="s">
        <v>592</v>
      </c>
      <c r="B299" s="16" t="s">
        <v>1559</v>
      </c>
      <c r="C299" s="5" t="s">
        <v>15</v>
      </c>
      <c r="D299" s="5" t="s">
        <v>593</v>
      </c>
      <c r="E299" s="19" t="s">
        <v>594</v>
      </c>
      <c r="F299" s="12">
        <v>53.28</v>
      </c>
      <c r="G299" s="5" t="s">
        <v>18</v>
      </c>
      <c r="H299" s="7">
        <v>9.89</v>
      </c>
      <c r="I299" s="7">
        <v>9.89</v>
      </c>
      <c r="J299" s="15">
        <v>0.25</v>
      </c>
      <c r="K299" s="8">
        <f>[1]RJ!J312</f>
        <v>12.362500000000001</v>
      </c>
      <c r="L299" s="8">
        <f t="shared" si="18"/>
        <v>658.67400000000009</v>
      </c>
      <c r="M299" s="4"/>
      <c r="N299" s="5">
        <v>23</v>
      </c>
      <c r="O299" s="16" t="s">
        <v>1580</v>
      </c>
      <c r="P299" s="16">
        <v>6</v>
      </c>
      <c r="Q299" s="16" t="str">
        <f t="shared" si="19"/>
        <v>AREA INTERNA</v>
      </c>
      <c r="R299" s="6">
        <v>53.28</v>
      </c>
      <c r="S299" s="22">
        <f>[1]RJ!K312</f>
        <v>658.67400000000009</v>
      </c>
      <c r="T299" s="23">
        <f t="shared" si="22"/>
        <v>658.67400000000009</v>
      </c>
      <c r="W299" s="23">
        <f>T299-[1]RJ!K312</f>
        <v>0</v>
      </c>
    </row>
    <row r="300" spans="1:25" x14ac:dyDescent="0.15">
      <c r="A300" s="5" t="s">
        <v>595</v>
      </c>
      <c r="B300" s="16" t="s">
        <v>1559</v>
      </c>
      <c r="C300" s="5" t="s">
        <v>15</v>
      </c>
      <c r="D300" s="5" t="s">
        <v>596</v>
      </c>
      <c r="E300" s="19" t="s">
        <v>597</v>
      </c>
      <c r="F300" s="12">
        <v>705.52</v>
      </c>
      <c r="G300" s="5" t="s">
        <v>18</v>
      </c>
      <c r="H300" s="7">
        <v>31.61</v>
      </c>
      <c r="I300" s="7">
        <v>31.61</v>
      </c>
      <c r="J300" s="15">
        <v>0.25</v>
      </c>
      <c r="K300" s="8">
        <f>[1]RJ!J313</f>
        <v>39.512500000000003</v>
      </c>
      <c r="L300" s="8">
        <f t="shared" si="18"/>
        <v>27876.859</v>
      </c>
      <c r="M300" s="4"/>
      <c r="N300" s="5">
        <v>23</v>
      </c>
      <c r="O300" s="16" t="s">
        <v>1580</v>
      </c>
      <c r="P300" s="16">
        <v>6</v>
      </c>
      <c r="Q300" s="16" t="str">
        <f t="shared" si="19"/>
        <v>AREA INTERNA</v>
      </c>
      <c r="R300" s="6">
        <v>705.52</v>
      </c>
      <c r="S300" s="22">
        <f>[1]RJ!K313</f>
        <v>27876.859</v>
      </c>
      <c r="T300" s="23">
        <f t="shared" si="22"/>
        <v>27876.859</v>
      </c>
      <c r="W300" s="23">
        <f>T300-[1]RJ!K313</f>
        <v>0</v>
      </c>
    </row>
    <row r="301" spans="1:25" x14ac:dyDescent="0.15">
      <c r="A301" s="5" t="s">
        <v>598</v>
      </c>
      <c r="B301" s="16" t="s">
        <v>1559</v>
      </c>
      <c r="C301" s="5" t="s">
        <v>4</v>
      </c>
      <c r="D301" s="5">
        <v>98689</v>
      </c>
      <c r="E301" s="19" t="s">
        <v>599</v>
      </c>
      <c r="F301" s="12">
        <v>10.87</v>
      </c>
      <c r="G301" s="5" t="s">
        <v>18</v>
      </c>
      <c r="H301" s="7">
        <v>121.58</v>
      </c>
      <c r="I301" s="7">
        <v>121.58</v>
      </c>
      <c r="J301" s="15">
        <v>0.25</v>
      </c>
      <c r="K301" s="8">
        <f>[1]RJ!J314</f>
        <v>151.97499999999999</v>
      </c>
      <c r="L301" s="8">
        <f t="shared" si="18"/>
        <v>1651.9682499999999</v>
      </c>
      <c r="M301" s="4"/>
      <c r="N301" s="5">
        <v>23</v>
      </c>
      <c r="O301" s="16" t="s">
        <v>1580</v>
      </c>
      <c r="P301" s="16">
        <v>6</v>
      </c>
      <c r="Q301" s="16" t="str">
        <f t="shared" si="19"/>
        <v>AREA INTERNA</v>
      </c>
      <c r="R301" s="6">
        <v>10.87</v>
      </c>
      <c r="S301" s="22">
        <f>[1]RJ!K314</f>
        <v>1651.9682499999999</v>
      </c>
      <c r="T301" s="23">
        <f t="shared" si="22"/>
        <v>1651.9682499999999</v>
      </c>
      <c r="W301" s="23">
        <f>T301-[1]RJ!K314</f>
        <v>0</v>
      </c>
    </row>
    <row r="302" spans="1:25" x14ac:dyDescent="0.15">
      <c r="A302" s="5" t="s">
        <v>600</v>
      </c>
      <c r="B302" s="16" t="s">
        <v>1559</v>
      </c>
      <c r="C302" s="5" t="s">
        <v>15</v>
      </c>
      <c r="D302" s="5" t="s">
        <v>601</v>
      </c>
      <c r="E302" s="19" t="s">
        <v>602</v>
      </c>
      <c r="F302" s="12">
        <v>81.64</v>
      </c>
      <c r="G302" s="5" t="s">
        <v>18</v>
      </c>
      <c r="H302" s="7">
        <v>121.6</v>
      </c>
      <c r="I302" s="7">
        <v>121.6</v>
      </c>
      <c r="J302" s="15">
        <v>0.25</v>
      </c>
      <c r="K302" s="8">
        <f>[1]RJ!J315</f>
        <v>152</v>
      </c>
      <c r="L302" s="8">
        <f t="shared" si="18"/>
        <v>12409.28</v>
      </c>
      <c r="M302" s="4"/>
      <c r="N302" s="5">
        <v>23</v>
      </c>
      <c r="O302" s="16" t="s">
        <v>1580</v>
      </c>
      <c r="P302" s="16">
        <v>6</v>
      </c>
      <c r="Q302" s="16" t="str">
        <f t="shared" si="19"/>
        <v>AREA INTERNA</v>
      </c>
      <c r="R302" s="6">
        <v>81.64</v>
      </c>
      <c r="S302" s="22">
        <f>[1]RJ!K315</f>
        <v>12409.28</v>
      </c>
      <c r="T302" s="23">
        <f t="shared" si="22"/>
        <v>12409.28</v>
      </c>
      <c r="W302" s="23">
        <f>T302-[1]RJ!K315</f>
        <v>0</v>
      </c>
    </row>
    <row r="303" spans="1:25" x14ac:dyDescent="0.15">
      <c r="A303" s="11" t="s">
        <v>603</v>
      </c>
      <c r="B303" s="17" t="s">
        <v>1560</v>
      </c>
      <c r="C303" s="5"/>
      <c r="D303" s="1"/>
      <c r="E303" s="18" t="s">
        <v>604</v>
      </c>
      <c r="F303" s="12"/>
      <c r="G303" s="5"/>
      <c r="H303" s="7"/>
      <c r="I303" s="7"/>
      <c r="J303" s="15">
        <v>0.25</v>
      </c>
      <c r="K303" s="8">
        <f>[1]RJ!J316</f>
        <v>0</v>
      </c>
      <c r="L303" s="8"/>
      <c r="M303" s="4"/>
      <c r="N303" s="4"/>
      <c r="O303" s="4"/>
      <c r="P303" s="16"/>
      <c r="Q303" s="16"/>
      <c r="R303" s="6"/>
      <c r="S303" s="21">
        <f>SUM(S304:S313)</f>
        <v>148023.125875</v>
      </c>
      <c r="W303" s="23">
        <f>T303-[1]RJ!K316</f>
        <v>0</v>
      </c>
      <c r="X303" s="23"/>
      <c r="Y303" s="23"/>
    </row>
    <row r="304" spans="1:25" ht="15.6" x14ac:dyDescent="0.15">
      <c r="A304" s="5" t="s">
        <v>605</v>
      </c>
      <c r="B304" s="16" t="s">
        <v>1559</v>
      </c>
      <c r="C304" s="5" t="s">
        <v>4</v>
      </c>
      <c r="D304" s="5">
        <v>98682</v>
      </c>
      <c r="E304" s="19" t="s">
        <v>606</v>
      </c>
      <c r="F304" s="12">
        <v>704.24</v>
      </c>
      <c r="G304" s="5" t="s">
        <v>5</v>
      </c>
      <c r="H304" s="7">
        <v>47.15</v>
      </c>
      <c r="I304" s="7">
        <v>47.15</v>
      </c>
      <c r="J304" s="15">
        <v>0.25</v>
      </c>
      <c r="K304" s="8">
        <f>[1]RJ!J317</f>
        <v>58.9375</v>
      </c>
      <c r="L304" s="8">
        <f t="shared" si="18"/>
        <v>41506.145000000004</v>
      </c>
      <c r="M304" s="4"/>
      <c r="N304" s="5">
        <v>24</v>
      </c>
      <c r="O304" s="16" t="s">
        <v>1581</v>
      </c>
      <c r="P304" s="16">
        <v>7</v>
      </c>
      <c r="Q304" s="16" t="str">
        <f t="shared" si="19"/>
        <v>AREA EXTERNA</v>
      </c>
      <c r="R304" s="6">
        <v>704.24</v>
      </c>
      <c r="S304" s="22">
        <f>[1]RJ!K317</f>
        <v>41506.145000000004</v>
      </c>
      <c r="T304" s="23">
        <f t="shared" si="22"/>
        <v>41506.145000000004</v>
      </c>
      <c r="W304" s="23">
        <f>T304-[1]RJ!K317</f>
        <v>0</v>
      </c>
    </row>
    <row r="305" spans="1:25" ht="15.6" x14ac:dyDescent="0.15">
      <c r="A305" s="5" t="s">
        <v>607</v>
      </c>
      <c r="B305" s="16" t="s">
        <v>1559</v>
      </c>
      <c r="C305" s="5" t="s">
        <v>4</v>
      </c>
      <c r="D305" s="5">
        <v>98680</v>
      </c>
      <c r="E305" s="19" t="s">
        <v>608</v>
      </c>
      <c r="F305" s="12">
        <v>157.83000000000001</v>
      </c>
      <c r="G305" s="5" t="s">
        <v>5</v>
      </c>
      <c r="H305" s="7">
        <v>50.39</v>
      </c>
      <c r="I305" s="7">
        <v>50.39</v>
      </c>
      <c r="J305" s="15">
        <v>0.25</v>
      </c>
      <c r="K305" s="8">
        <f>[1]RJ!J318</f>
        <v>62.987499999999997</v>
      </c>
      <c r="L305" s="8">
        <f t="shared" si="18"/>
        <v>9941.3171249999996</v>
      </c>
      <c r="M305" s="4"/>
      <c r="N305" s="5">
        <v>24</v>
      </c>
      <c r="O305" s="16" t="s">
        <v>1581</v>
      </c>
      <c r="P305" s="16">
        <v>7</v>
      </c>
      <c r="Q305" s="16" t="str">
        <f t="shared" si="19"/>
        <v>AREA EXTERNA</v>
      </c>
      <c r="R305" s="6">
        <v>157.83000000000001</v>
      </c>
      <c r="S305" s="22">
        <f>[1]RJ!K318</f>
        <v>9941.3171249999996</v>
      </c>
      <c r="T305" s="23">
        <f t="shared" si="22"/>
        <v>9941.3171249999996</v>
      </c>
      <c r="W305" s="23">
        <f>T305-[1]RJ!K318</f>
        <v>0</v>
      </c>
    </row>
    <row r="306" spans="1:25" ht="15.6" x14ac:dyDescent="0.15">
      <c r="A306" s="5" t="s">
        <v>609</v>
      </c>
      <c r="B306" s="16" t="s">
        <v>1559</v>
      </c>
      <c r="C306" s="5" t="s">
        <v>4</v>
      </c>
      <c r="D306" s="5">
        <v>92396</v>
      </c>
      <c r="E306" s="19" t="s">
        <v>610</v>
      </c>
      <c r="F306" s="12">
        <v>109.25</v>
      </c>
      <c r="G306" s="5" t="s">
        <v>5</v>
      </c>
      <c r="H306" s="7">
        <v>87.15</v>
      </c>
      <c r="I306" s="7">
        <v>87.15</v>
      </c>
      <c r="J306" s="15">
        <v>0.25</v>
      </c>
      <c r="K306" s="8">
        <f>[1]RJ!J319</f>
        <v>108.9375</v>
      </c>
      <c r="L306" s="8">
        <f t="shared" si="18"/>
        <v>11901.421875</v>
      </c>
      <c r="M306" s="4"/>
      <c r="N306" s="5">
        <v>24</v>
      </c>
      <c r="O306" s="16" t="s">
        <v>1581</v>
      </c>
      <c r="P306" s="16">
        <v>7</v>
      </c>
      <c r="Q306" s="16" t="str">
        <f t="shared" si="19"/>
        <v>AREA EXTERNA</v>
      </c>
      <c r="R306" s="6">
        <v>109.25</v>
      </c>
      <c r="S306" s="22">
        <f>[1]RJ!K319</f>
        <v>11901.421875</v>
      </c>
      <c r="T306" s="23">
        <f t="shared" si="22"/>
        <v>11901.421875</v>
      </c>
      <c r="W306" s="23">
        <f>T306-[1]RJ!K319</f>
        <v>0</v>
      </c>
    </row>
    <row r="307" spans="1:25" ht="15.6" x14ac:dyDescent="0.15">
      <c r="A307" s="5" t="s">
        <v>611</v>
      </c>
      <c r="B307" s="16" t="s">
        <v>1559</v>
      </c>
      <c r="C307" s="5" t="s">
        <v>4</v>
      </c>
      <c r="D307" s="5">
        <v>92391</v>
      </c>
      <c r="E307" s="19" t="s">
        <v>612</v>
      </c>
      <c r="F307" s="12">
        <v>150.79</v>
      </c>
      <c r="G307" s="5" t="s">
        <v>5</v>
      </c>
      <c r="H307" s="7">
        <v>69.53</v>
      </c>
      <c r="I307" s="7">
        <v>69.53</v>
      </c>
      <c r="J307" s="15">
        <v>0.25</v>
      </c>
      <c r="K307" s="8">
        <f>[1]RJ!J320</f>
        <v>86.912499999999994</v>
      </c>
      <c r="L307" s="8">
        <f t="shared" si="18"/>
        <v>13105.535874999998</v>
      </c>
      <c r="M307" s="4"/>
      <c r="N307" s="5">
        <v>24</v>
      </c>
      <c r="O307" s="16" t="s">
        <v>1581</v>
      </c>
      <c r="P307" s="16">
        <v>7</v>
      </c>
      <c r="Q307" s="16" t="str">
        <f t="shared" si="19"/>
        <v>AREA EXTERNA</v>
      </c>
      <c r="R307" s="6">
        <v>150.79</v>
      </c>
      <c r="S307" s="22">
        <f>[1]RJ!K320</f>
        <v>13105.535874999998</v>
      </c>
      <c r="T307" s="23">
        <f t="shared" si="22"/>
        <v>13105.535874999998</v>
      </c>
      <c r="W307" s="23">
        <f>T307-[1]RJ!K320</f>
        <v>0</v>
      </c>
    </row>
    <row r="308" spans="1:25" ht="15.6" x14ac:dyDescent="0.15">
      <c r="A308" s="5" t="s">
        <v>613</v>
      </c>
      <c r="B308" s="16" t="s">
        <v>1559</v>
      </c>
      <c r="C308" s="5" t="s">
        <v>15</v>
      </c>
      <c r="D308" s="5" t="s">
        <v>614</v>
      </c>
      <c r="E308" s="19" t="s">
        <v>615</v>
      </c>
      <c r="F308" s="12">
        <v>31.81</v>
      </c>
      <c r="G308" s="5" t="s">
        <v>5</v>
      </c>
      <c r="H308" s="7">
        <v>225.86</v>
      </c>
      <c r="I308" s="7">
        <v>225.86</v>
      </c>
      <c r="J308" s="15">
        <v>0.25</v>
      </c>
      <c r="K308" s="8">
        <f>[1]RJ!J321</f>
        <v>282.32500000000005</v>
      </c>
      <c r="L308" s="8">
        <f t="shared" si="18"/>
        <v>8980.7582500000008</v>
      </c>
      <c r="M308" s="4"/>
      <c r="N308" s="5">
        <v>24</v>
      </c>
      <c r="O308" s="16" t="s">
        <v>1581</v>
      </c>
      <c r="P308" s="16">
        <v>7</v>
      </c>
      <c r="Q308" s="16" t="str">
        <f t="shared" si="19"/>
        <v>AREA EXTERNA</v>
      </c>
      <c r="R308" s="6">
        <v>31.81</v>
      </c>
      <c r="S308" s="22">
        <f>[1]RJ!K321</f>
        <v>8980.7582500000008</v>
      </c>
      <c r="T308" s="23">
        <f t="shared" si="22"/>
        <v>8980.7582500000008</v>
      </c>
      <c r="W308" s="23">
        <f>T308-[1]RJ!K321</f>
        <v>0</v>
      </c>
    </row>
    <row r="309" spans="1:25" ht="15.6" x14ac:dyDescent="0.15">
      <c r="A309" s="5" t="s">
        <v>616</v>
      </c>
      <c r="B309" s="16" t="s">
        <v>1559</v>
      </c>
      <c r="C309" s="5" t="s">
        <v>15</v>
      </c>
      <c r="D309" s="5" t="s">
        <v>617</v>
      </c>
      <c r="E309" s="19" t="s">
        <v>618</v>
      </c>
      <c r="F309" s="12">
        <v>8.56</v>
      </c>
      <c r="G309" s="5" t="s">
        <v>5</v>
      </c>
      <c r="H309" s="7">
        <v>225.86</v>
      </c>
      <c r="I309" s="7">
        <v>225.86</v>
      </c>
      <c r="J309" s="15">
        <v>0.25</v>
      </c>
      <c r="K309" s="8">
        <f>[1]RJ!J322</f>
        <v>282.32500000000005</v>
      </c>
      <c r="L309" s="8">
        <f t="shared" si="18"/>
        <v>2416.7020000000007</v>
      </c>
      <c r="M309" s="4"/>
      <c r="N309" s="5">
        <v>24</v>
      </c>
      <c r="O309" s="16" t="s">
        <v>1581</v>
      </c>
      <c r="P309" s="16">
        <v>7</v>
      </c>
      <c r="Q309" s="16" t="str">
        <f t="shared" si="19"/>
        <v>AREA EXTERNA</v>
      </c>
      <c r="R309" s="6">
        <v>8.56</v>
      </c>
      <c r="S309" s="22">
        <f>[1]RJ!K322</f>
        <v>2416.7020000000007</v>
      </c>
      <c r="T309" s="23">
        <f t="shared" si="22"/>
        <v>2416.7020000000007</v>
      </c>
      <c r="W309" s="23">
        <f>T309-[1]RJ!K322</f>
        <v>0</v>
      </c>
    </row>
    <row r="310" spans="1:25" ht="15.6" x14ac:dyDescent="0.15">
      <c r="A310" s="5" t="s">
        <v>619</v>
      </c>
      <c r="B310" s="16" t="s">
        <v>1559</v>
      </c>
      <c r="C310" s="5" t="s">
        <v>15</v>
      </c>
      <c r="D310" s="5" t="s">
        <v>620</v>
      </c>
      <c r="E310" s="19" t="s">
        <v>621</v>
      </c>
      <c r="F310" s="12">
        <v>27</v>
      </c>
      <c r="G310" s="5" t="s">
        <v>5</v>
      </c>
      <c r="H310" s="7">
        <v>225.86</v>
      </c>
      <c r="I310" s="7">
        <v>225.86</v>
      </c>
      <c r="J310" s="15">
        <v>0.25</v>
      </c>
      <c r="K310" s="8">
        <f>[1]RJ!J323</f>
        <v>282.32500000000005</v>
      </c>
      <c r="L310" s="8">
        <f t="shared" si="18"/>
        <v>7622.7750000000015</v>
      </c>
      <c r="M310" s="4"/>
      <c r="N310" s="5">
        <v>24</v>
      </c>
      <c r="O310" s="16" t="s">
        <v>1581</v>
      </c>
      <c r="P310" s="16">
        <v>7</v>
      </c>
      <c r="Q310" s="16" t="str">
        <f t="shared" si="19"/>
        <v>AREA EXTERNA</v>
      </c>
      <c r="R310" s="6">
        <v>27</v>
      </c>
      <c r="S310" s="22">
        <f>[1]RJ!K323</f>
        <v>7622.7750000000015</v>
      </c>
      <c r="T310" s="23">
        <f t="shared" si="22"/>
        <v>7622.7750000000015</v>
      </c>
      <c r="W310" s="23">
        <f>T310-[1]RJ!K323</f>
        <v>0</v>
      </c>
    </row>
    <row r="311" spans="1:25" x14ac:dyDescent="0.15">
      <c r="A311" s="5" t="s">
        <v>622</v>
      </c>
      <c r="B311" s="16" t="s">
        <v>1559</v>
      </c>
      <c r="C311" s="5" t="s">
        <v>15</v>
      </c>
      <c r="D311" s="5" t="s">
        <v>623</v>
      </c>
      <c r="E311" s="19" t="s">
        <v>624</v>
      </c>
      <c r="F311" s="12">
        <v>39.24</v>
      </c>
      <c r="G311" s="5" t="s">
        <v>40</v>
      </c>
      <c r="H311" s="7">
        <v>124.21</v>
      </c>
      <c r="I311" s="7">
        <v>124.21</v>
      </c>
      <c r="J311" s="15">
        <v>0.25</v>
      </c>
      <c r="K311" s="8">
        <f>[1]RJ!J324</f>
        <v>155.26249999999999</v>
      </c>
      <c r="L311" s="8">
        <f t="shared" si="18"/>
        <v>6092.5005000000001</v>
      </c>
      <c r="M311" s="4"/>
      <c r="N311" s="5">
        <v>24</v>
      </c>
      <c r="O311" s="16" t="s">
        <v>1581</v>
      </c>
      <c r="P311" s="16">
        <v>7</v>
      </c>
      <c r="Q311" s="16" t="str">
        <f t="shared" si="19"/>
        <v>AREA EXTERNA</v>
      </c>
      <c r="R311" s="6">
        <v>39.24</v>
      </c>
      <c r="S311" s="22">
        <f>[1]RJ!K324</f>
        <v>6092.5005000000001</v>
      </c>
      <c r="T311" s="23">
        <f t="shared" si="22"/>
        <v>6092.5005000000001</v>
      </c>
      <c r="W311" s="23">
        <f>T311-[1]RJ!K324</f>
        <v>0</v>
      </c>
    </row>
    <row r="312" spans="1:25" x14ac:dyDescent="0.15">
      <c r="A312" s="5" t="s">
        <v>625</v>
      </c>
      <c r="B312" s="16" t="s">
        <v>1559</v>
      </c>
      <c r="C312" s="5" t="s">
        <v>4</v>
      </c>
      <c r="D312" s="5">
        <v>98504</v>
      </c>
      <c r="E312" s="19" t="s">
        <v>626</v>
      </c>
      <c r="F312" s="12">
        <v>1717.06</v>
      </c>
      <c r="G312" s="5" t="s">
        <v>5</v>
      </c>
      <c r="H312" s="7">
        <v>17.809999999999999</v>
      </c>
      <c r="I312" s="7">
        <v>17.809999999999999</v>
      </c>
      <c r="J312" s="15">
        <v>0.25</v>
      </c>
      <c r="K312" s="8">
        <f>[1]RJ!J325</f>
        <v>22.262499999999999</v>
      </c>
      <c r="L312" s="8">
        <f t="shared" si="18"/>
        <v>38226.04825</v>
      </c>
      <c r="M312" s="4"/>
      <c r="N312" s="5">
        <v>24</v>
      </c>
      <c r="O312" s="16" t="s">
        <v>1581</v>
      </c>
      <c r="P312" s="16">
        <v>7</v>
      </c>
      <c r="Q312" s="16" t="str">
        <f t="shared" si="19"/>
        <v>AREA EXTERNA</v>
      </c>
      <c r="R312" s="6">
        <v>1717.06</v>
      </c>
      <c r="S312" s="22">
        <f>[1]RJ!K325</f>
        <v>38226.04825</v>
      </c>
      <c r="T312" s="23">
        <f t="shared" si="22"/>
        <v>38226.04825</v>
      </c>
      <c r="W312" s="23">
        <f>T312-[1]RJ!K325</f>
        <v>0</v>
      </c>
    </row>
    <row r="313" spans="1:25" ht="15.6" x14ac:dyDescent="0.15">
      <c r="A313" s="5" t="s">
        <v>627</v>
      </c>
      <c r="B313" s="16" t="s">
        <v>1559</v>
      </c>
      <c r="C313" s="5" t="s">
        <v>4</v>
      </c>
      <c r="D313" s="5">
        <v>94263</v>
      </c>
      <c r="E313" s="19" t="s">
        <v>628</v>
      </c>
      <c r="F313" s="12">
        <v>170.48</v>
      </c>
      <c r="G313" s="5" t="s">
        <v>18</v>
      </c>
      <c r="H313" s="7">
        <v>38.619999999999997</v>
      </c>
      <c r="I313" s="7">
        <v>38.619999999999997</v>
      </c>
      <c r="J313" s="15">
        <v>0.25</v>
      </c>
      <c r="K313" s="8">
        <f>[1]RJ!J326</f>
        <v>48.274999999999999</v>
      </c>
      <c r="L313" s="8">
        <f t="shared" si="18"/>
        <v>8229.9219999999987</v>
      </c>
      <c r="M313" s="4"/>
      <c r="N313" s="5">
        <v>24</v>
      </c>
      <c r="O313" s="16" t="s">
        <v>1581</v>
      </c>
      <c r="P313" s="16">
        <v>7</v>
      </c>
      <c r="Q313" s="16" t="str">
        <f t="shared" si="19"/>
        <v>AREA EXTERNA</v>
      </c>
      <c r="R313" s="6">
        <v>170.48</v>
      </c>
      <c r="S313" s="22">
        <f>[1]RJ!K326</f>
        <v>8229.9219999999987</v>
      </c>
      <c r="T313" s="23">
        <f t="shared" si="22"/>
        <v>8229.9219999999987</v>
      </c>
      <c r="W313" s="23">
        <f>T313-[1]RJ!K326</f>
        <v>0</v>
      </c>
    </row>
    <row r="314" spans="1:25" x14ac:dyDescent="0.15">
      <c r="A314" s="11" t="s">
        <v>629</v>
      </c>
      <c r="B314" s="17" t="s">
        <v>1560</v>
      </c>
      <c r="C314" s="5"/>
      <c r="D314" s="5"/>
      <c r="E314" s="18" t="s">
        <v>630</v>
      </c>
      <c r="F314" s="12"/>
      <c r="G314" s="5"/>
      <c r="H314" s="7"/>
      <c r="I314" s="7"/>
      <c r="J314" s="15">
        <v>0.25</v>
      </c>
      <c r="K314" s="8"/>
      <c r="L314" s="8"/>
      <c r="M314" s="4"/>
      <c r="N314" s="4"/>
      <c r="O314" s="4"/>
      <c r="P314" s="16"/>
      <c r="Q314" s="16"/>
      <c r="R314" s="6"/>
      <c r="S314" s="21">
        <f>S315+S331</f>
        <v>221472.71537499994</v>
      </c>
      <c r="W314" s="23">
        <f>T314-[1]RJ!K327</f>
        <v>0</v>
      </c>
    </row>
    <row r="315" spans="1:25" x14ac:dyDescent="0.15">
      <c r="A315" s="11" t="s">
        <v>631</v>
      </c>
      <c r="B315" s="17" t="s">
        <v>1560</v>
      </c>
      <c r="C315" s="5"/>
      <c r="D315" s="5"/>
      <c r="E315" s="18" t="s">
        <v>37</v>
      </c>
      <c r="F315" s="12"/>
      <c r="G315" s="5"/>
      <c r="H315" s="7"/>
      <c r="I315" s="7"/>
      <c r="J315" s="15">
        <v>0.25</v>
      </c>
      <c r="K315" s="8"/>
      <c r="L315" s="8"/>
      <c r="M315" s="4"/>
      <c r="N315" s="4"/>
      <c r="O315" s="4"/>
      <c r="P315" s="16"/>
      <c r="Q315" s="16"/>
      <c r="R315" s="6"/>
      <c r="S315" s="21">
        <f>SUM(S316:S330)</f>
        <v>191822.89849999995</v>
      </c>
      <c r="W315" s="23">
        <f>T315-[1]RJ!K328</f>
        <v>0</v>
      </c>
      <c r="X315" s="23"/>
      <c r="Y315" s="23"/>
    </row>
    <row r="316" spans="1:25" ht="15.6" x14ac:dyDescent="0.15">
      <c r="A316" s="5" t="s">
        <v>632</v>
      </c>
      <c r="B316" s="16" t="s">
        <v>1559</v>
      </c>
      <c r="C316" s="5" t="s">
        <v>15</v>
      </c>
      <c r="D316" s="5" t="s">
        <v>633</v>
      </c>
      <c r="E316" s="19" t="s">
        <v>634</v>
      </c>
      <c r="F316" s="12">
        <v>514.04999999999995</v>
      </c>
      <c r="G316" s="5" t="s">
        <v>5</v>
      </c>
      <c r="H316" s="7">
        <v>26.94</v>
      </c>
      <c r="I316" s="7">
        <v>26.94</v>
      </c>
      <c r="J316" s="15">
        <v>0.25</v>
      </c>
      <c r="K316" s="8">
        <f>[1]RJ!J329</f>
        <v>33.675000000000004</v>
      </c>
      <c r="L316" s="8">
        <f t="shared" si="18"/>
        <v>17310.633750000001</v>
      </c>
      <c r="M316" s="4"/>
      <c r="N316" s="5">
        <v>25</v>
      </c>
      <c r="O316" s="16" t="s">
        <v>1582</v>
      </c>
      <c r="P316" s="16">
        <v>6</v>
      </c>
      <c r="Q316" s="16" t="str">
        <f t="shared" si="19"/>
        <v>AREA INTERNA</v>
      </c>
      <c r="R316" s="6">
        <v>514.04999999999995</v>
      </c>
      <c r="S316" s="22">
        <f>[1]RJ!K329</f>
        <v>17310.633750000001</v>
      </c>
      <c r="T316" s="23">
        <f t="shared" ref="T316:T333" si="23">S316</f>
        <v>17310.633750000001</v>
      </c>
      <c r="W316" s="23">
        <f>T316-[1]RJ!K329</f>
        <v>0</v>
      </c>
    </row>
    <row r="317" spans="1:25" ht="15.6" x14ac:dyDescent="0.15">
      <c r="A317" s="5" t="s">
        <v>635</v>
      </c>
      <c r="B317" s="16" t="s">
        <v>1559</v>
      </c>
      <c r="C317" s="5" t="s">
        <v>4</v>
      </c>
      <c r="D317" s="5">
        <v>88497</v>
      </c>
      <c r="E317" s="19" t="s">
        <v>636</v>
      </c>
      <c r="F317" s="12">
        <v>1427.77</v>
      </c>
      <c r="G317" s="5" t="s">
        <v>5</v>
      </c>
      <c r="H317" s="7">
        <v>22.9</v>
      </c>
      <c r="I317" s="7">
        <v>22.9</v>
      </c>
      <c r="J317" s="15">
        <v>0.25</v>
      </c>
      <c r="K317" s="8">
        <f>[1]RJ!J330</f>
        <v>28.625</v>
      </c>
      <c r="L317" s="8">
        <f t="shared" si="18"/>
        <v>40869.916250000002</v>
      </c>
      <c r="M317" s="4"/>
      <c r="N317" s="5">
        <v>25</v>
      </c>
      <c r="O317" s="16" t="s">
        <v>1582</v>
      </c>
      <c r="P317" s="16">
        <v>6</v>
      </c>
      <c r="Q317" s="16" t="str">
        <f t="shared" si="19"/>
        <v>AREA INTERNA</v>
      </c>
      <c r="R317" s="6">
        <v>1427.77</v>
      </c>
      <c r="S317" s="22">
        <f>[1]RJ!K330</f>
        <v>40869.916250000002</v>
      </c>
      <c r="T317" s="23">
        <f t="shared" si="23"/>
        <v>40869.916250000002</v>
      </c>
      <c r="W317" s="23">
        <f>T317-[1]RJ!K330</f>
        <v>0</v>
      </c>
    </row>
    <row r="318" spans="1:25" ht="15.6" x14ac:dyDescent="0.15">
      <c r="A318" s="5" t="s">
        <v>637</v>
      </c>
      <c r="B318" s="16" t="s">
        <v>1559</v>
      </c>
      <c r="C318" s="5" t="s">
        <v>15</v>
      </c>
      <c r="D318" s="5" t="s">
        <v>638</v>
      </c>
      <c r="E318" s="19" t="s">
        <v>639</v>
      </c>
      <c r="F318" s="12">
        <v>103.22</v>
      </c>
      <c r="G318" s="5" t="s">
        <v>5</v>
      </c>
      <c r="H318" s="7">
        <v>23.23</v>
      </c>
      <c r="I318" s="7">
        <v>23.23</v>
      </c>
      <c r="J318" s="15">
        <v>0.25</v>
      </c>
      <c r="K318" s="8">
        <f>[1]RJ!J331</f>
        <v>29.037500000000001</v>
      </c>
      <c r="L318" s="8">
        <f t="shared" si="18"/>
        <v>2997.2507500000002</v>
      </c>
      <c r="M318" s="4"/>
      <c r="N318" s="5">
        <v>25</v>
      </c>
      <c r="O318" s="16" t="s">
        <v>1582</v>
      </c>
      <c r="P318" s="16">
        <v>6</v>
      </c>
      <c r="Q318" s="16" t="str">
        <f t="shared" si="19"/>
        <v>AREA INTERNA</v>
      </c>
      <c r="R318" s="6">
        <v>103.22</v>
      </c>
      <c r="S318" s="22">
        <f>[1]RJ!K331</f>
        <v>2997.2507500000002</v>
      </c>
      <c r="T318" s="23">
        <f t="shared" si="23"/>
        <v>2997.2507500000002</v>
      </c>
      <c r="W318" s="23">
        <f>T318-[1]RJ!K331</f>
        <v>0</v>
      </c>
    </row>
    <row r="319" spans="1:25" ht="15.6" x14ac:dyDescent="0.15">
      <c r="A319" s="5" t="s">
        <v>640</v>
      </c>
      <c r="B319" s="16" t="s">
        <v>1559</v>
      </c>
      <c r="C319" s="5" t="s">
        <v>15</v>
      </c>
      <c r="D319" s="5" t="s">
        <v>641</v>
      </c>
      <c r="E319" s="19" t="s">
        <v>642</v>
      </c>
      <c r="F319" s="12">
        <v>1679.29</v>
      </c>
      <c r="G319" s="5" t="s">
        <v>5</v>
      </c>
      <c r="H319" s="7">
        <v>14.41</v>
      </c>
      <c r="I319" s="7">
        <v>14.41</v>
      </c>
      <c r="J319" s="15">
        <v>0.25</v>
      </c>
      <c r="K319" s="8">
        <f>[1]RJ!J332</f>
        <v>18.012499999999999</v>
      </c>
      <c r="L319" s="8">
        <f t="shared" si="18"/>
        <v>30248.211124999998</v>
      </c>
      <c r="M319" s="4"/>
      <c r="N319" s="5">
        <v>25</v>
      </c>
      <c r="O319" s="16" t="s">
        <v>1582</v>
      </c>
      <c r="P319" s="16">
        <v>6</v>
      </c>
      <c r="Q319" s="16" t="str">
        <f t="shared" si="19"/>
        <v>AREA INTERNA</v>
      </c>
      <c r="R319" s="6">
        <v>1679.29</v>
      </c>
      <c r="S319" s="22">
        <f>[1]RJ!K332</f>
        <v>30248.211124999998</v>
      </c>
      <c r="T319" s="23">
        <f t="shared" si="23"/>
        <v>30248.211124999998</v>
      </c>
      <c r="W319" s="23">
        <f>T319-[1]RJ!K332</f>
        <v>0</v>
      </c>
    </row>
    <row r="320" spans="1:25" ht="15.6" x14ac:dyDescent="0.15">
      <c r="A320" s="5" t="s">
        <v>643</v>
      </c>
      <c r="B320" s="16" t="s">
        <v>1559</v>
      </c>
      <c r="C320" s="5" t="s">
        <v>15</v>
      </c>
      <c r="D320" s="5" t="s">
        <v>644</v>
      </c>
      <c r="E320" s="19" t="s">
        <v>645</v>
      </c>
      <c r="F320" s="12">
        <v>318.23</v>
      </c>
      <c r="G320" s="5" t="s">
        <v>5</v>
      </c>
      <c r="H320" s="7">
        <v>14.41</v>
      </c>
      <c r="I320" s="7">
        <v>14.41</v>
      </c>
      <c r="J320" s="15">
        <v>0.25</v>
      </c>
      <c r="K320" s="8">
        <f>[1]RJ!J333</f>
        <v>18.012499999999999</v>
      </c>
      <c r="L320" s="8">
        <f t="shared" si="18"/>
        <v>5732.1178749999999</v>
      </c>
      <c r="M320" s="4"/>
      <c r="N320" s="5">
        <v>25</v>
      </c>
      <c r="O320" s="16" t="s">
        <v>1582</v>
      </c>
      <c r="P320" s="16">
        <v>6</v>
      </c>
      <c r="Q320" s="16" t="str">
        <f t="shared" si="19"/>
        <v>AREA INTERNA</v>
      </c>
      <c r="R320" s="6">
        <v>318.23</v>
      </c>
      <c r="S320" s="22">
        <f>[1]RJ!K333</f>
        <v>5732.1178749999999</v>
      </c>
      <c r="T320" s="23">
        <f t="shared" si="23"/>
        <v>5732.1178749999999</v>
      </c>
      <c r="W320" s="23">
        <f>T320-[1]RJ!K333</f>
        <v>0</v>
      </c>
    </row>
    <row r="321" spans="1:25" x14ac:dyDescent="0.15">
      <c r="A321" s="5" t="s">
        <v>646</v>
      </c>
      <c r="B321" s="16" t="s">
        <v>1559</v>
      </c>
      <c r="C321" s="5" t="s">
        <v>4</v>
      </c>
      <c r="D321" s="5">
        <v>88488</v>
      </c>
      <c r="E321" s="19" t="s">
        <v>647</v>
      </c>
      <c r="F321" s="12">
        <v>514.04999999999995</v>
      </c>
      <c r="G321" s="5" t="s">
        <v>5</v>
      </c>
      <c r="H321" s="7">
        <v>17.38</v>
      </c>
      <c r="I321" s="7">
        <v>17.38</v>
      </c>
      <c r="J321" s="15">
        <v>0.25</v>
      </c>
      <c r="K321" s="8">
        <f>[1]RJ!J334</f>
        <v>21.724999999999998</v>
      </c>
      <c r="L321" s="8">
        <f t="shared" si="18"/>
        <v>11167.736249999998</v>
      </c>
      <c r="M321" s="4"/>
      <c r="N321" s="5">
        <v>25</v>
      </c>
      <c r="O321" s="16" t="s">
        <v>1582</v>
      </c>
      <c r="P321" s="16">
        <v>6</v>
      </c>
      <c r="Q321" s="16" t="str">
        <f t="shared" si="19"/>
        <v>AREA INTERNA</v>
      </c>
      <c r="R321" s="6">
        <v>514.04999999999995</v>
      </c>
      <c r="S321" s="22">
        <f>[1]RJ!K334</f>
        <v>11167.736249999998</v>
      </c>
      <c r="T321" s="23">
        <f t="shared" si="23"/>
        <v>11167.736249999998</v>
      </c>
      <c r="W321" s="23">
        <f>T321-[1]RJ!K334</f>
        <v>0</v>
      </c>
    </row>
    <row r="322" spans="1:25" ht="15.6" x14ac:dyDescent="0.15">
      <c r="A322" s="5" t="s">
        <v>648</v>
      </c>
      <c r="B322" s="16" t="s">
        <v>1559</v>
      </c>
      <c r="C322" s="5" t="s">
        <v>15</v>
      </c>
      <c r="D322" s="5" t="s">
        <v>649</v>
      </c>
      <c r="E322" s="19" t="s">
        <v>650</v>
      </c>
      <c r="F322" s="12">
        <v>281.45</v>
      </c>
      <c r="G322" s="5" t="s">
        <v>5</v>
      </c>
      <c r="H322" s="7">
        <v>14.41</v>
      </c>
      <c r="I322" s="7">
        <v>14.41</v>
      </c>
      <c r="J322" s="15">
        <v>0.25</v>
      </c>
      <c r="K322" s="8">
        <f>[1]RJ!J335</f>
        <v>18.012499999999999</v>
      </c>
      <c r="L322" s="8">
        <f t="shared" si="18"/>
        <v>5069.618125</v>
      </c>
      <c r="M322" s="4"/>
      <c r="N322" s="5">
        <v>25</v>
      </c>
      <c r="O322" s="16" t="s">
        <v>1582</v>
      </c>
      <c r="P322" s="16">
        <v>6</v>
      </c>
      <c r="Q322" s="16" t="str">
        <f t="shared" si="19"/>
        <v>AREA INTERNA</v>
      </c>
      <c r="R322" s="6">
        <v>281.45</v>
      </c>
      <c r="S322" s="22">
        <f>[1]RJ!K335</f>
        <v>5069.618125</v>
      </c>
      <c r="T322" s="23">
        <f t="shared" si="23"/>
        <v>5069.618125</v>
      </c>
      <c r="W322" s="23">
        <f>T322-[1]RJ!K335</f>
        <v>0</v>
      </c>
    </row>
    <row r="323" spans="1:25" ht="15.6" x14ac:dyDescent="0.15">
      <c r="A323" s="5" t="s">
        <v>651</v>
      </c>
      <c r="B323" s="16" t="s">
        <v>1559</v>
      </c>
      <c r="C323" s="5" t="s">
        <v>15</v>
      </c>
      <c r="D323" s="5" t="s">
        <v>652</v>
      </c>
      <c r="E323" s="19" t="s">
        <v>653</v>
      </c>
      <c r="F323" s="12">
        <v>24.37</v>
      </c>
      <c r="G323" s="5" t="s">
        <v>5</v>
      </c>
      <c r="H323" s="7">
        <v>14.41</v>
      </c>
      <c r="I323" s="7">
        <v>14.41</v>
      </c>
      <c r="J323" s="15">
        <v>0.25</v>
      </c>
      <c r="K323" s="8">
        <f>[1]RJ!J336</f>
        <v>18.012499999999999</v>
      </c>
      <c r="L323" s="8">
        <f t="shared" si="18"/>
        <v>438.96462500000001</v>
      </c>
      <c r="M323" s="4"/>
      <c r="N323" s="5">
        <v>25</v>
      </c>
      <c r="O323" s="16" t="s">
        <v>1582</v>
      </c>
      <c r="P323" s="16">
        <v>6</v>
      </c>
      <c r="Q323" s="16" t="str">
        <f t="shared" si="19"/>
        <v>AREA INTERNA</v>
      </c>
      <c r="R323" s="6">
        <v>24.37</v>
      </c>
      <c r="S323" s="22">
        <f>[1]RJ!K336</f>
        <v>438.96462500000001</v>
      </c>
      <c r="T323" s="23">
        <f t="shared" si="23"/>
        <v>438.96462500000001</v>
      </c>
      <c r="W323" s="23">
        <f>T323-[1]RJ!K336</f>
        <v>0</v>
      </c>
    </row>
    <row r="324" spans="1:25" ht="15.6" x14ac:dyDescent="0.15">
      <c r="A324" s="5" t="s">
        <v>654</v>
      </c>
      <c r="B324" s="16" t="s">
        <v>1559</v>
      </c>
      <c r="C324" s="5" t="s">
        <v>15</v>
      </c>
      <c r="D324" s="5" t="s">
        <v>655</v>
      </c>
      <c r="E324" s="19" t="s">
        <v>656</v>
      </c>
      <c r="F324" s="12">
        <v>138.78</v>
      </c>
      <c r="G324" s="5" t="s">
        <v>5</v>
      </c>
      <c r="H324" s="7">
        <v>14.41</v>
      </c>
      <c r="I324" s="7">
        <v>14.41</v>
      </c>
      <c r="J324" s="15">
        <v>0.25</v>
      </c>
      <c r="K324" s="8">
        <f>[1]RJ!J337</f>
        <v>18.012499999999999</v>
      </c>
      <c r="L324" s="8">
        <f t="shared" ref="L324:L387" si="24">S324</f>
        <v>2499.77475</v>
      </c>
      <c r="M324" s="4"/>
      <c r="N324" s="5">
        <v>25</v>
      </c>
      <c r="O324" s="16" t="s">
        <v>1582</v>
      </c>
      <c r="P324" s="16">
        <v>6</v>
      </c>
      <c r="Q324" s="16" t="str">
        <f t="shared" ref="Q324:Q387" si="25">VLOOKUP(P324,$U$3:$V$10,2,FALSE)</f>
        <v>AREA INTERNA</v>
      </c>
      <c r="R324" s="6">
        <v>138.78</v>
      </c>
      <c r="S324" s="22">
        <f>[1]RJ!K337</f>
        <v>2499.77475</v>
      </c>
      <c r="T324" s="23">
        <f t="shared" si="23"/>
        <v>2499.77475</v>
      </c>
      <c r="W324" s="23">
        <f>T324-[1]RJ!K337</f>
        <v>0</v>
      </c>
    </row>
    <row r="325" spans="1:25" x14ac:dyDescent="0.15">
      <c r="A325" s="5" t="s">
        <v>657</v>
      </c>
      <c r="B325" s="16" t="s">
        <v>1559</v>
      </c>
      <c r="C325" s="5" t="s">
        <v>15</v>
      </c>
      <c r="D325" s="5" t="s">
        <v>658</v>
      </c>
      <c r="E325" s="19" t="s">
        <v>659</v>
      </c>
      <c r="F325" s="12">
        <v>209.79</v>
      </c>
      <c r="G325" s="5" t="s">
        <v>5</v>
      </c>
      <c r="H325" s="7">
        <v>21.29</v>
      </c>
      <c r="I325" s="7">
        <v>21.29</v>
      </c>
      <c r="J325" s="15">
        <v>0.25</v>
      </c>
      <c r="K325" s="8">
        <f>[1]RJ!J338</f>
        <v>26.612499999999997</v>
      </c>
      <c r="L325" s="8">
        <f t="shared" si="24"/>
        <v>5583.0363749999988</v>
      </c>
      <c r="M325" s="4"/>
      <c r="N325" s="5">
        <v>25</v>
      </c>
      <c r="O325" s="16" t="s">
        <v>1582</v>
      </c>
      <c r="P325" s="16">
        <v>6</v>
      </c>
      <c r="Q325" s="16" t="str">
        <f t="shared" si="25"/>
        <v>AREA INTERNA</v>
      </c>
      <c r="R325" s="6">
        <v>209.79</v>
      </c>
      <c r="S325" s="22">
        <f>[1]RJ!K338</f>
        <v>5583.0363749999988</v>
      </c>
      <c r="T325" s="23">
        <f t="shared" si="23"/>
        <v>5583.0363749999988</v>
      </c>
      <c r="W325" s="23">
        <f>T325-[1]RJ!K338</f>
        <v>0</v>
      </c>
    </row>
    <row r="326" spans="1:25" ht="15.6" x14ac:dyDescent="0.15">
      <c r="A326" s="5" t="s">
        <v>660</v>
      </c>
      <c r="B326" s="16" t="s">
        <v>1559</v>
      </c>
      <c r="C326" s="5" t="s">
        <v>15</v>
      </c>
      <c r="D326" s="5" t="s">
        <v>661</v>
      </c>
      <c r="E326" s="19" t="s">
        <v>662</v>
      </c>
      <c r="F326" s="12">
        <v>41.86</v>
      </c>
      <c r="G326" s="5" t="s">
        <v>5</v>
      </c>
      <c r="H326" s="7">
        <v>21.29</v>
      </c>
      <c r="I326" s="7">
        <v>21.29</v>
      </c>
      <c r="J326" s="15">
        <v>0.25</v>
      </c>
      <c r="K326" s="8">
        <f>[1]RJ!J339</f>
        <v>26.612499999999997</v>
      </c>
      <c r="L326" s="8">
        <f t="shared" si="24"/>
        <v>1113.9992499999998</v>
      </c>
      <c r="M326" s="4"/>
      <c r="N326" s="5">
        <v>25</v>
      </c>
      <c r="O326" s="16" t="s">
        <v>1582</v>
      </c>
      <c r="P326" s="16">
        <v>6</v>
      </c>
      <c r="Q326" s="16" t="str">
        <f t="shared" si="25"/>
        <v>AREA INTERNA</v>
      </c>
      <c r="R326" s="6">
        <v>41.86</v>
      </c>
      <c r="S326" s="22">
        <f>[1]RJ!K339</f>
        <v>1113.9992499999998</v>
      </c>
      <c r="T326" s="23">
        <f t="shared" si="23"/>
        <v>1113.9992499999998</v>
      </c>
      <c r="W326" s="23">
        <f>T326-[1]RJ!K339</f>
        <v>0</v>
      </c>
    </row>
    <row r="327" spans="1:25" ht="15.6" x14ac:dyDescent="0.15">
      <c r="A327" s="5" t="s">
        <v>663</v>
      </c>
      <c r="B327" s="16" t="s">
        <v>1559</v>
      </c>
      <c r="C327" s="5" t="s">
        <v>15</v>
      </c>
      <c r="D327" s="5" t="s">
        <v>664</v>
      </c>
      <c r="E327" s="19" t="s">
        <v>665</v>
      </c>
      <c r="F327" s="12">
        <v>388.75</v>
      </c>
      <c r="G327" s="5" t="s">
        <v>5</v>
      </c>
      <c r="H327" s="7">
        <v>14.41</v>
      </c>
      <c r="I327" s="7">
        <v>14.41</v>
      </c>
      <c r="J327" s="15">
        <v>0.25</v>
      </c>
      <c r="K327" s="8">
        <f>[1]RJ!J340</f>
        <v>18.012499999999999</v>
      </c>
      <c r="L327" s="8">
        <f t="shared" si="24"/>
        <v>7002.359375</v>
      </c>
      <c r="M327" s="4"/>
      <c r="N327" s="5">
        <v>25</v>
      </c>
      <c r="O327" s="16" t="s">
        <v>1582</v>
      </c>
      <c r="P327" s="16">
        <v>6</v>
      </c>
      <c r="Q327" s="16" t="str">
        <f t="shared" si="25"/>
        <v>AREA INTERNA</v>
      </c>
      <c r="R327" s="6">
        <v>388.75</v>
      </c>
      <c r="S327" s="22">
        <f>[1]RJ!K340</f>
        <v>7002.359375</v>
      </c>
      <c r="T327" s="23">
        <f t="shared" si="23"/>
        <v>7002.359375</v>
      </c>
      <c r="W327" s="23">
        <f>T327-[1]RJ!K340</f>
        <v>0</v>
      </c>
    </row>
    <row r="328" spans="1:25" ht="15.6" x14ac:dyDescent="0.15">
      <c r="A328" s="5" t="s">
        <v>666</v>
      </c>
      <c r="B328" s="16" t="s">
        <v>1559</v>
      </c>
      <c r="C328" s="5" t="s">
        <v>15</v>
      </c>
      <c r="D328" s="5" t="s">
        <v>667</v>
      </c>
      <c r="E328" s="19" t="s">
        <v>668</v>
      </c>
      <c r="F328" s="12">
        <v>645.14</v>
      </c>
      <c r="G328" s="5" t="s">
        <v>5</v>
      </c>
      <c r="H328" s="7">
        <v>15.05</v>
      </c>
      <c r="I328" s="7">
        <v>15.05</v>
      </c>
      <c r="J328" s="15">
        <v>0.25</v>
      </c>
      <c r="K328" s="8">
        <f>[1]RJ!J341</f>
        <v>18.8125</v>
      </c>
      <c r="L328" s="8">
        <f t="shared" si="24"/>
        <v>12136.696249999999</v>
      </c>
      <c r="M328" s="4"/>
      <c r="N328" s="5">
        <v>25</v>
      </c>
      <c r="O328" s="16" t="s">
        <v>1582</v>
      </c>
      <c r="P328" s="16">
        <v>6</v>
      </c>
      <c r="Q328" s="16" t="str">
        <f t="shared" si="25"/>
        <v>AREA INTERNA</v>
      </c>
      <c r="R328" s="6">
        <v>645.14</v>
      </c>
      <c r="S328" s="22">
        <f>[1]RJ!K341</f>
        <v>12136.696249999999</v>
      </c>
      <c r="T328" s="23">
        <f t="shared" si="23"/>
        <v>12136.696249999999</v>
      </c>
      <c r="W328" s="23">
        <f>T328-[1]RJ!K341</f>
        <v>0</v>
      </c>
    </row>
    <row r="329" spans="1:25" ht="15.6" x14ac:dyDescent="0.15">
      <c r="A329" s="5" t="s">
        <v>669</v>
      </c>
      <c r="B329" s="16" t="s">
        <v>1559</v>
      </c>
      <c r="C329" s="5" t="s">
        <v>15</v>
      </c>
      <c r="D329" s="5" t="s">
        <v>670</v>
      </c>
      <c r="E329" s="19" t="s">
        <v>671</v>
      </c>
      <c r="F329" s="12">
        <v>2030.96</v>
      </c>
      <c r="G329" s="5" t="s">
        <v>5</v>
      </c>
      <c r="H329" s="7">
        <v>15.05</v>
      </c>
      <c r="I329" s="7">
        <v>15.05</v>
      </c>
      <c r="J329" s="15">
        <v>0.25</v>
      </c>
      <c r="K329" s="8">
        <f>[1]RJ!J342</f>
        <v>18.8125</v>
      </c>
      <c r="L329" s="8">
        <f t="shared" si="24"/>
        <v>38207.434999999998</v>
      </c>
      <c r="M329" s="4"/>
      <c r="N329" s="5">
        <v>25</v>
      </c>
      <c r="O329" s="16" t="s">
        <v>1582</v>
      </c>
      <c r="P329" s="16">
        <v>6</v>
      </c>
      <c r="Q329" s="16" t="str">
        <f t="shared" si="25"/>
        <v>AREA INTERNA</v>
      </c>
      <c r="R329" s="6">
        <v>2030.96</v>
      </c>
      <c r="S329" s="22">
        <f>[1]RJ!K342</f>
        <v>38207.434999999998</v>
      </c>
      <c r="T329" s="23">
        <f t="shared" si="23"/>
        <v>38207.434999999998</v>
      </c>
      <c r="W329" s="23">
        <f>T329-[1]RJ!K342</f>
        <v>0</v>
      </c>
    </row>
    <row r="330" spans="1:25" ht="15.6" x14ac:dyDescent="0.15">
      <c r="A330" s="5" t="s">
        <v>672</v>
      </c>
      <c r="B330" s="16" t="s">
        <v>1559</v>
      </c>
      <c r="C330" s="5" t="s">
        <v>15</v>
      </c>
      <c r="D330" s="5" t="s">
        <v>673</v>
      </c>
      <c r="E330" s="19" t="s">
        <v>674</v>
      </c>
      <c r="F330" s="12">
        <v>608.38</v>
      </c>
      <c r="G330" s="5" t="s">
        <v>5</v>
      </c>
      <c r="H330" s="7">
        <v>15.05</v>
      </c>
      <c r="I330" s="7">
        <v>15.05</v>
      </c>
      <c r="J330" s="15">
        <v>0.25</v>
      </c>
      <c r="K330" s="8">
        <f>[1]RJ!J343</f>
        <v>18.8125</v>
      </c>
      <c r="L330" s="8">
        <f t="shared" si="24"/>
        <v>11445.14875</v>
      </c>
      <c r="M330" s="4"/>
      <c r="N330" s="5">
        <v>25</v>
      </c>
      <c r="O330" s="16" t="s">
        <v>1582</v>
      </c>
      <c r="P330" s="16">
        <v>6</v>
      </c>
      <c r="Q330" s="16" t="str">
        <f t="shared" si="25"/>
        <v>AREA INTERNA</v>
      </c>
      <c r="R330" s="6">
        <v>608.38</v>
      </c>
      <c r="S330" s="22">
        <f>[1]RJ!K343</f>
        <v>11445.14875</v>
      </c>
      <c r="T330" s="23">
        <f t="shared" si="23"/>
        <v>11445.14875</v>
      </c>
      <c r="W330" s="23">
        <f>T330-[1]RJ!K343</f>
        <v>0</v>
      </c>
      <c r="Y330" s="23"/>
    </row>
    <row r="331" spans="1:25" x14ac:dyDescent="0.15">
      <c r="A331" s="5" t="s">
        <v>675</v>
      </c>
      <c r="B331" s="16" t="s">
        <v>1559</v>
      </c>
      <c r="C331" s="5"/>
      <c r="D331" s="5" t="s">
        <v>575</v>
      </c>
      <c r="E331" s="19"/>
      <c r="F331" s="12"/>
      <c r="G331" s="5"/>
      <c r="H331" s="7"/>
      <c r="I331" s="7"/>
      <c r="J331" s="15">
        <v>0.25</v>
      </c>
      <c r="K331" s="8">
        <f>[1]RJ!J344</f>
        <v>0</v>
      </c>
      <c r="L331" s="8">
        <f t="shared" si="24"/>
        <v>29649.816875</v>
      </c>
      <c r="M331" s="4"/>
      <c r="N331" s="5">
        <v>25</v>
      </c>
      <c r="O331" s="16" t="s">
        <v>1582</v>
      </c>
      <c r="P331" s="16">
        <v>6</v>
      </c>
      <c r="Q331" s="16" t="str">
        <f t="shared" si="25"/>
        <v>AREA INTERNA</v>
      </c>
      <c r="R331" s="6"/>
      <c r="S331" s="21">
        <f>SUM(S332:S333)</f>
        <v>29649.816875</v>
      </c>
      <c r="W331" s="23">
        <f>T331-[1]RJ!K344</f>
        <v>0</v>
      </c>
      <c r="X331" s="23"/>
      <c r="Y331" s="23"/>
    </row>
    <row r="332" spans="1:25" ht="15.6" x14ac:dyDescent="0.15">
      <c r="A332" s="5" t="s">
        <v>676</v>
      </c>
      <c r="B332" s="16" t="s">
        <v>1559</v>
      </c>
      <c r="C332" s="5" t="s">
        <v>15</v>
      </c>
      <c r="D332" s="5" t="s">
        <v>670</v>
      </c>
      <c r="E332" s="19" t="s">
        <v>671</v>
      </c>
      <c r="F332" s="12">
        <v>1478.8</v>
      </c>
      <c r="G332" s="5" t="s">
        <v>5</v>
      </c>
      <c r="H332" s="7">
        <v>15.05</v>
      </c>
      <c r="I332" s="7">
        <v>15.05</v>
      </c>
      <c r="J332" s="15">
        <v>0.25</v>
      </c>
      <c r="K332" s="8">
        <f>[1]RJ!J345</f>
        <v>18.8125</v>
      </c>
      <c r="L332" s="8">
        <f t="shared" si="24"/>
        <v>27819.924999999999</v>
      </c>
      <c r="M332" s="4"/>
      <c r="N332" s="5">
        <v>25</v>
      </c>
      <c r="O332" s="16" t="s">
        <v>1582</v>
      </c>
      <c r="P332" s="16">
        <v>6</v>
      </c>
      <c r="Q332" s="16" t="str">
        <f t="shared" si="25"/>
        <v>AREA INTERNA</v>
      </c>
      <c r="R332" s="6">
        <v>1478.8</v>
      </c>
      <c r="S332" s="22">
        <f>[1]RJ!K345</f>
        <v>27819.924999999999</v>
      </c>
      <c r="T332" s="23">
        <f t="shared" si="23"/>
        <v>27819.924999999999</v>
      </c>
      <c r="W332" s="23">
        <f>T332-[1]RJ!K345</f>
        <v>0</v>
      </c>
    </row>
    <row r="333" spans="1:25" ht="15.6" x14ac:dyDescent="0.15">
      <c r="A333" s="5" t="s">
        <v>677</v>
      </c>
      <c r="B333" s="16" t="s">
        <v>1559</v>
      </c>
      <c r="C333" s="5" t="s">
        <v>15</v>
      </c>
      <c r="D333" s="5" t="s">
        <v>673</v>
      </c>
      <c r="E333" s="19" t="s">
        <v>674</v>
      </c>
      <c r="F333" s="12">
        <v>97.27</v>
      </c>
      <c r="G333" s="5" t="s">
        <v>5</v>
      </c>
      <c r="H333" s="7">
        <v>15.05</v>
      </c>
      <c r="I333" s="7">
        <v>15.05</v>
      </c>
      <c r="J333" s="15">
        <v>0.25</v>
      </c>
      <c r="K333" s="8">
        <f>[1]RJ!J346</f>
        <v>18.8125</v>
      </c>
      <c r="L333" s="8">
        <f t="shared" si="24"/>
        <v>1829.891875</v>
      </c>
      <c r="M333" s="4"/>
      <c r="N333" s="5">
        <v>25</v>
      </c>
      <c r="O333" s="16" t="s">
        <v>1582</v>
      </c>
      <c r="P333" s="16">
        <v>6</v>
      </c>
      <c r="Q333" s="16" t="str">
        <f t="shared" si="25"/>
        <v>AREA INTERNA</v>
      </c>
      <c r="R333" s="6">
        <v>97.27</v>
      </c>
      <c r="S333" s="22">
        <f>[1]RJ!K346</f>
        <v>1829.891875</v>
      </c>
      <c r="T333" s="23">
        <f t="shared" si="23"/>
        <v>1829.891875</v>
      </c>
      <c r="W333" s="23">
        <f>T333-[1]RJ!K346</f>
        <v>0</v>
      </c>
    </row>
    <row r="334" spans="1:25" x14ac:dyDescent="0.15">
      <c r="A334" s="11" t="s">
        <v>678</v>
      </c>
      <c r="B334" s="17" t="s">
        <v>1560</v>
      </c>
      <c r="C334" s="5"/>
      <c r="D334" s="5"/>
      <c r="E334" s="18" t="s">
        <v>679</v>
      </c>
      <c r="F334" s="12"/>
      <c r="G334" s="5"/>
      <c r="H334" s="7"/>
      <c r="I334" s="7"/>
      <c r="J334" s="15">
        <v>0.25</v>
      </c>
      <c r="K334" s="8"/>
      <c r="L334" s="8"/>
      <c r="M334" s="4"/>
      <c r="N334" s="4"/>
      <c r="O334" s="4"/>
      <c r="P334" s="16"/>
      <c r="Q334" s="16"/>
      <c r="R334" s="6"/>
      <c r="S334" s="21">
        <f>S335+S337</f>
        <v>174194.97875000001</v>
      </c>
      <c r="W334" s="23">
        <f>T334-[1]RJ!K347</f>
        <v>0</v>
      </c>
    </row>
    <row r="335" spans="1:25" x14ac:dyDescent="0.15">
      <c r="A335" s="11" t="s">
        <v>680</v>
      </c>
      <c r="B335" s="17" t="s">
        <v>1560</v>
      </c>
      <c r="C335" s="5"/>
      <c r="D335" s="5"/>
      <c r="E335" s="18" t="s">
        <v>273</v>
      </c>
      <c r="F335" s="12"/>
      <c r="G335" s="5"/>
      <c r="H335" s="7"/>
      <c r="I335" s="7"/>
      <c r="J335" s="15">
        <v>0.25</v>
      </c>
      <c r="K335" s="8"/>
      <c r="L335" s="8"/>
      <c r="M335" s="4"/>
      <c r="N335" s="4"/>
      <c r="O335" s="4"/>
      <c r="P335" s="16"/>
      <c r="Q335" s="16"/>
      <c r="R335" s="6"/>
      <c r="S335" s="21">
        <f>SUM(S336)</f>
        <v>133920.97875000001</v>
      </c>
      <c r="W335" s="23">
        <f>T335-[1]RJ!K348</f>
        <v>0</v>
      </c>
      <c r="X335" s="23"/>
      <c r="Y335" s="23"/>
    </row>
    <row r="336" spans="1:25" ht="23.4" x14ac:dyDescent="0.15">
      <c r="A336" s="5" t="s">
        <v>681</v>
      </c>
      <c r="B336" s="16" t="s">
        <v>1559</v>
      </c>
      <c r="C336" s="5" t="s">
        <v>4</v>
      </c>
      <c r="D336" s="5">
        <v>100724</v>
      </c>
      <c r="E336" s="19" t="s">
        <v>682</v>
      </c>
      <c r="F336" s="12">
        <v>6104.66</v>
      </c>
      <c r="G336" s="5" t="s">
        <v>5</v>
      </c>
      <c r="H336" s="7">
        <v>17.55</v>
      </c>
      <c r="I336" s="7">
        <v>17.55</v>
      </c>
      <c r="J336" s="15">
        <v>0.25</v>
      </c>
      <c r="K336" s="8">
        <f>[1]RJ!J349</f>
        <v>21.9375</v>
      </c>
      <c r="L336" s="8">
        <f t="shared" si="24"/>
        <v>133920.97875000001</v>
      </c>
      <c r="M336" s="4"/>
      <c r="N336" s="5">
        <v>26</v>
      </c>
      <c r="O336" s="16" t="s">
        <v>1583</v>
      </c>
      <c r="P336" s="16">
        <v>2</v>
      </c>
      <c r="Q336" s="16" t="str">
        <f t="shared" si="25"/>
        <v>QUADRA</v>
      </c>
      <c r="R336" s="6">
        <v>6104.66</v>
      </c>
      <c r="S336" s="22">
        <f>[1]RJ!K349</f>
        <v>133920.97875000001</v>
      </c>
      <c r="T336" s="23">
        <f t="shared" ref="T336:T338" si="26">S336</f>
        <v>133920.97875000001</v>
      </c>
      <c r="W336" s="23">
        <f>T336-[1]RJ!K349</f>
        <v>0</v>
      </c>
    </row>
    <row r="337" spans="1:25" x14ac:dyDescent="0.15">
      <c r="A337" s="5" t="s">
        <v>683</v>
      </c>
      <c r="B337" s="16" t="s">
        <v>1559</v>
      </c>
      <c r="C337" s="5"/>
      <c r="D337" s="5" t="s">
        <v>515</v>
      </c>
      <c r="E337" s="19"/>
      <c r="F337" s="12"/>
      <c r="G337" s="5"/>
      <c r="H337" s="7"/>
      <c r="I337" s="7"/>
      <c r="J337" s="15">
        <v>0.25</v>
      </c>
      <c r="K337" s="8">
        <f>[1]RJ!J350</f>
        <v>0</v>
      </c>
      <c r="L337" s="8">
        <f t="shared" si="24"/>
        <v>40274</v>
      </c>
      <c r="M337" s="4"/>
      <c r="N337" s="4"/>
      <c r="O337" s="4"/>
      <c r="P337" s="16"/>
      <c r="Q337" s="16"/>
      <c r="R337" s="6"/>
      <c r="S337" s="21">
        <f>SUM(S338)</f>
        <v>40274</v>
      </c>
      <c r="W337" s="23">
        <f>T337-[1]RJ!K350</f>
        <v>0</v>
      </c>
      <c r="X337" s="23"/>
      <c r="Y337" s="23"/>
    </row>
    <row r="338" spans="1:25" ht="15.6" x14ac:dyDescent="0.15">
      <c r="A338" s="5" t="s">
        <v>684</v>
      </c>
      <c r="B338" s="16" t="s">
        <v>1559</v>
      </c>
      <c r="C338" s="5" t="s">
        <v>4</v>
      </c>
      <c r="D338" s="5">
        <v>102494</v>
      </c>
      <c r="E338" s="19" t="s">
        <v>685</v>
      </c>
      <c r="F338" s="12">
        <v>416</v>
      </c>
      <c r="G338" s="5" t="s">
        <v>5</v>
      </c>
      <c r="H338" s="7">
        <v>77.45</v>
      </c>
      <c r="I338" s="7">
        <v>77.45</v>
      </c>
      <c r="J338" s="15">
        <v>0.25</v>
      </c>
      <c r="K338" s="8">
        <f>[1]RJ!J351</f>
        <v>96.8125</v>
      </c>
      <c r="L338" s="8">
        <f t="shared" si="24"/>
        <v>40274</v>
      </c>
      <c r="M338" s="4"/>
      <c r="N338" s="5">
        <v>26</v>
      </c>
      <c r="O338" s="16" t="s">
        <v>1583</v>
      </c>
      <c r="P338" s="16">
        <v>2</v>
      </c>
      <c r="Q338" s="16" t="str">
        <f t="shared" si="25"/>
        <v>QUADRA</v>
      </c>
      <c r="R338" s="6">
        <v>416</v>
      </c>
      <c r="S338" s="22">
        <f>[1]RJ!K351</f>
        <v>40274</v>
      </c>
      <c r="T338" s="23">
        <f t="shared" si="26"/>
        <v>40274</v>
      </c>
      <c r="W338" s="23">
        <f>T338-[1]RJ!K351</f>
        <v>0</v>
      </c>
      <c r="X338" s="23"/>
      <c r="Y338" s="23"/>
    </row>
    <row r="339" spans="1:25" x14ac:dyDescent="0.15">
      <c r="A339" s="11" t="s">
        <v>686</v>
      </c>
      <c r="B339" s="17" t="s">
        <v>1560</v>
      </c>
      <c r="C339" s="5"/>
      <c r="D339" s="5"/>
      <c r="E339" s="18" t="s">
        <v>687</v>
      </c>
      <c r="F339" s="12"/>
      <c r="G339" s="5"/>
      <c r="H339" s="7"/>
      <c r="I339" s="7"/>
      <c r="J339" s="15">
        <v>0.25</v>
      </c>
      <c r="K339" s="8"/>
      <c r="L339" s="8"/>
      <c r="M339" s="4"/>
      <c r="N339" s="4"/>
      <c r="O339" s="4"/>
      <c r="P339" s="16"/>
      <c r="Q339" s="16"/>
      <c r="R339" s="6"/>
      <c r="S339" s="21">
        <f>S340+S380+S389+S393+S398</f>
        <v>258985.61124999999</v>
      </c>
      <c r="W339" s="23">
        <f>T339-[1]RJ!K352</f>
        <v>0</v>
      </c>
    </row>
    <row r="340" spans="1:25" x14ac:dyDescent="0.15">
      <c r="A340" s="11" t="s">
        <v>688</v>
      </c>
      <c r="B340" s="17" t="s">
        <v>1560</v>
      </c>
      <c r="C340" s="5"/>
      <c r="D340" s="5"/>
      <c r="E340" s="18" t="s">
        <v>689</v>
      </c>
      <c r="F340" s="12"/>
      <c r="G340" s="5"/>
      <c r="H340" s="7"/>
      <c r="I340" s="7"/>
      <c r="J340" s="15">
        <v>0.25</v>
      </c>
      <c r="K340" s="8"/>
      <c r="L340" s="8"/>
      <c r="M340" s="4"/>
      <c r="N340" s="4"/>
      <c r="O340" s="4"/>
      <c r="P340" s="16"/>
      <c r="Q340" s="16"/>
      <c r="R340" s="6"/>
      <c r="S340" s="21">
        <f>SUM(S341:S379)</f>
        <v>57599.573749999989</v>
      </c>
      <c r="W340" s="23">
        <f>T340-[1]RJ!K353</f>
        <v>0</v>
      </c>
      <c r="X340" s="23"/>
      <c r="Y340" s="23"/>
    </row>
    <row r="341" spans="1:25" ht="15.6" x14ac:dyDescent="0.15">
      <c r="A341" s="5" t="s">
        <v>690</v>
      </c>
      <c r="B341" s="16" t="s">
        <v>1559</v>
      </c>
      <c r="C341" s="5" t="s">
        <v>4</v>
      </c>
      <c r="D341" s="5">
        <v>89356</v>
      </c>
      <c r="E341" s="19" t="s">
        <v>691</v>
      </c>
      <c r="F341" s="12">
        <v>222.1</v>
      </c>
      <c r="G341" s="5" t="s">
        <v>18</v>
      </c>
      <c r="H341" s="7">
        <v>29.66</v>
      </c>
      <c r="I341" s="7">
        <v>29.66</v>
      </c>
      <c r="J341" s="15">
        <v>0.25</v>
      </c>
      <c r="K341" s="8">
        <f>[1]RJ!J354</f>
        <v>37.075000000000003</v>
      </c>
      <c r="L341" s="8">
        <f t="shared" si="24"/>
        <v>8234.3575000000001</v>
      </c>
      <c r="M341" s="4"/>
      <c r="N341" s="5">
        <v>27</v>
      </c>
      <c r="O341" s="16" t="s">
        <v>1584</v>
      </c>
      <c r="P341" s="16">
        <v>6</v>
      </c>
      <c r="Q341" s="16" t="str">
        <f t="shared" si="25"/>
        <v>AREA INTERNA</v>
      </c>
      <c r="R341" s="6">
        <v>222.1</v>
      </c>
      <c r="S341" s="22">
        <f>[1]RJ!K354</f>
        <v>8234.3575000000001</v>
      </c>
      <c r="T341" s="23">
        <f t="shared" ref="T341:T399" si="27">S341</f>
        <v>8234.3575000000001</v>
      </c>
      <c r="W341" s="23">
        <f>T341-[1]RJ!K354</f>
        <v>0</v>
      </c>
    </row>
    <row r="342" spans="1:25" ht="15.6" x14ac:dyDescent="0.15">
      <c r="A342" s="5" t="s">
        <v>692</v>
      </c>
      <c r="B342" s="16" t="s">
        <v>1559</v>
      </c>
      <c r="C342" s="5" t="s">
        <v>4</v>
      </c>
      <c r="D342" s="5">
        <v>89357</v>
      </c>
      <c r="E342" s="19" t="s">
        <v>693</v>
      </c>
      <c r="F342" s="12">
        <v>265.5</v>
      </c>
      <c r="G342" s="5" t="s">
        <v>18</v>
      </c>
      <c r="H342" s="7">
        <v>39.75</v>
      </c>
      <c r="I342" s="7">
        <v>39.75</v>
      </c>
      <c r="J342" s="15">
        <v>0.25</v>
      </c>
      <c r="K342" s="8">
        <f>[1]RJ!J355</f>
        <v>49.6875</v>
      </c>
      <c r="L342" s="8">
        <f t="shared" si="24"/>
        <v>13192.03125</v>
      </c>
      <c r="M342" s="4"/>
      <c r="N342" s="5">
        <v>27</v>
      </c>
      <c r="O342" s="16" t="s">
        <v>1584</v>
      </c>
      <c r="P342" s="16">
        <v>6</v>
      </c>
      <c r="Q342" s="16" t="str">
        <f t="shared" si="25"/>
        <v>AREA INTERNA</v>
      </c>
      <c r="R342" s="6">
        <v>265.5</v>
      </c>
      <c r="S342" s="22">
        <f>[1]RJ!K355</f>
        <v>13192.03125</v>
      </c>
      <c r="T342" s="23">
        <f t="shared" si="27"/>
        <v>13192.03125</v>
      </c>
      <c r="W342" s="23">
        <f>T342-[1]RJ!K355</f>
        <v>0</v>
      </c>
    </row>
    <row r="343" spans="1:25" ht="15.6" x14ac:dyDescent="0.15">
      <c r="A343" s="5" t="s">
        <v>694</v>
      </c>
      <c r="B343" s="16" t="s">
        <v>1559</v>
      </c>
      <c r="C343" s="5" t="s">
        <v>4</v>
      </c>
      <c r="D343" s="5">
        <v>103979</v>
      </c>
      <c r="E343" s="19" t="s">
        <v>695</v>
      </c>
      <c r="F343" s="12">
        <v>165.1</v>
      </c>
      <c r="G343" s="5" t="s">
        <v>18</v>
      </c>
      <c r="H343" s="7">
        <v>34.49</v>
      </c>
      <c r="I343" s="7">
        <v>34.49</v>
      </c>
      <c r="J343" s="15">
        <v>0.25</v>
      </c>
      <c r="K343" s="8">
        <f>[1]RJ!J356</f>
        <v>43.112500000000004</v>
      </c>
      <c r="L343" s="8">
        <f t="shared" si="24"/>
        <v>7117.8737500000007</v>
      </c>
      <c r="M343" s="4"/>
      <c r="N343" s="5">
        <v>27</v>
      </c>
      <c r="O343" s="16" t="s">
        <v>1584</v>
      </c>
      <c r="P343" s="16">
        <v>6</v>
      </c>
      <c r="Q343" s="16" t="str">
        <f t="shared" si="25"/>
        <v>AREA INTERNA</v>
      </c>
      <c r="R343" s="6">
        <v>165.1</v>
      </c>
      <c r="S343" s="22">
        <f>[1]RJ!K356</f>
        <v>7117.8737500000007</v>
      </c>
      <c r="T343" s="23">
        <f t="shared" si="27"/>
        <v>7117.8737500000007</v>
      </c>
      <c r="W343" s="23">
        <f>T343-[1]RJ!K356</f>
        <v>0</v>
      </c>
    </row>
    <row r="344" spans="1:25" ht="15.6" x14ac:dyDescent="0.15">
      <c r="A344" s="5" t="s">
        <v>696</v>
      </c>
      <c r="B344" s="16" t="s">
        <v>1559</v>
      </c>
      <c r="C344" s="5" t="s">
        <v>4</v>
      </c>
      <c r="D344" s="5">
        <v>89450</v>
      </c>
      <c r="E344" s="19" t="s">
        <v>697</v>
      </c>
      <c r="F344" s="12">
        <v>140.80000000000001</v>
      </c>
      <c r="G344" s="5" t="s">
        <v>18</v>
      </c>
      <c r="H344" s="7">
        <v>30.41</v>
      </c>
      <c r="I344" s="7">
        <v>30.41</v>
      </c>
      <c r="J344" s="15">
        <v>0.25</v>
      </c>
      <c r="K344" s="8">
        <f>[1]RJ!J357</f>
        <v>38.012500000000003</v>
      </c>
      <c r="L344" s="8">
        <f t="shared" si="24"/>
        <v>5352.1600000000008</v>
      </c>
      <c r="M344" s="4"/>
      <c r="N344" s="5">
        <v>27</v>
      </c>
      <c r="O344" s="16" t="s">
        <v>1584</v>
      </c>
      <c r="P344" s="16">
        <v>6</v>
      </c>
      <c r="Q344" s="16" t="str">
        <f t="shared" si="25"/>
        <v>AREA INTERNA</v>
      </c>
      <c r="R344" s="6">
        <v>140.80000000000001</v>
      </c>
      <c r="S344" s="22">
        <f>[1]RJ!K357</f>
        <v>5352.1600000000008</v>
      </c>
      <c r="T344" s="23">
        <f t="shared" si="27"/>
        <v>5352.1600000000008</v>
      </c>
      <c r="W344" s="23">
        <f>T344-[1]RJ!K357</f>
        <v>0</v>
      </c>
    </row>
    <row r="345" spans="1:25" ht="15.6" x14ac:dyDescent="0.15">
      <c r="A345" s="5" t="s">
        <v>698</v>
      </c>
      <c r="B345" s="16" t="s">
        <v>1559</v>
      </c>
      <c r="C345" s="5" t="s">
        <v>4</v>
      </c>
      <c r="D345" s="5">
        <v>89451</v>
      </c>
      <c r="E345" s="19" t="s">
        <v>699</v>
      </c>
      <c r="F345" s="12">
        <v>64.900000000000006</v>
      </c>
      <c r="G345" s="5" t="s">
        <v>18</v>
      </c>
      <c r="H345" s="7">
        <v>49.29</v>
      </c>
      <c r="I345" s="7">
        <v>49.29</v>
      </c>
      <c r="J345" s="15">
        <v>0.25</v>
      </c>
      <c r="K345" s="8">
        <f>[1]RJ!J358</f>
        <v>61.612499999999997</v>
      </c>
      <c r="L345" s="8">
        <f t="shared" si="24"/>
        <v>3998.6512500000003</v>
      </c>
      <c r="M345" s="4"/>
      <c r="N345" s="5">
        <v>27</v>
      </c>
      <c r="O345" s="16" t="s">
        <v>1584</v>
      </c>
      <c r="P345" s="16">
        <v>6</v>
      </c>
      <c r="Q345" s="16" t="str">
        <f t="shared" si="25"/>
        <v>AREA INTERNA</v>
      </c>
      <c r="R345" s="6">
        <v>64.900000000000006</v>
      </c>
      <c r="S345" s="22">
        <f>[1]RJ!K358</f>
        <v>3998.6512500000003</v>
      </c>
      <c r="T345" s="23">
        <f t="shared" si="27"/>
        <v>3998.6512500000003</v>
      </c>
      <c r="W345" s="23">
        <f>T345-[1]RJ!K358</f>
        <v>0</v>
      </c>
    </row>
    <row r="346" spans="1:25" ht="23.4" x14ac:dyDescent="0.15">
      <c r="A346" s="5" t="s">
        <v>700</v>
      </c>
      <c r="B346" s="16" t="s">
        <v>1559</v>
      </c>
      <c r="C346" s="5" t="s">
        <v>4</v>
      </c>
      <c r="D346" s="5">
        <v>89429</v>
      </c>
      <c r="E346" s="19" t="s">
        <v>701</v>
      </c>
      <c r="F346" s="12">
        <v>58</v>
      </c>
      <c r="G346" s="5" t="s">
        <v>11</v>
      </c>
      <c r="H346" s="7">
        <v>7.46</v>
      </c>
      <c r="I346" s="7">
        <v>7.46</v>
      </c>
      <c r="J346" s="15">
        <v>0.25</v>
      </c>
      <c r="K346" s="8">
        <f>[1]RJ!J359</f>
        <v>9.3249999999999993</v>
      </c>
      <c r="L346" s="8">
        <f t="shared" si="24"/>
        <v>540.84999999999991</v>
      </c>
      <c r="M346" s="4"/>
      <c r="N346" s="5">
        <v>27</v>
      </c>
      <c r="O346" s="16" t="s">
        <v>1584</v>
      </c>
      <c r="P346" s="16">
        <v>6</v>
      </c>
      <c r="Q346" s="16" t="str">
        <f t="shared" si="25"/>
        <v>AREA INTERNA</v>
      </c>
      <c r="R346" s="6">
        <v>58</v>
      </c>
      <c r="S346" s="22">
        <f>[1]RJ!K359</f>
        <v>540.84999999999991</v>
      </c>
      <c r="T346" s="23">
        <f t="shared" si="27"/>
        <v>540.84999999999991</v>
      </c>
      <c r="W346" s="23">
        <f>T346-[1]RJ!K359</f>
        <v>0</v>
      </c>
    </row>
    <row r="347" spans="1:25" ht="23.4" x14ac:dyDescent="0.15">
      <c r="A347" s="5" t="s">
        <v>702</v>
      </c>
      <c r="B347" s="16" t="s">
        <v>1559</v>
      </c>
      <c r="C347" s="5" t="s">
        <v>4</v>
      </c>
      <c r="D347" s="5">
        <v>89553</v>
      </c>
      <c r="E347" s="19" t="s">
        <v>703</v>
      </c>
      <c r="F347" s="12">
        <v>20</v>
      </c>
      <c r="G347" s="5" t="s">
        <v>11</v>
      </c>
      <c r="H347" s="7">
        <v>6.61</v>
      </c>
      <c r="I347" s="7">
        <v>6.61</v>
      </c>
      <c r="J347" s="15">
        <v>0.25</v>
      </c>
      <c r="K347" s="8">
        <f>[1]RJ!J360</f>
        <v>8.2625000000000011</v>
      </c>
      <c r="L347" s="8">
        <f t="shared" si="24"/>
        <v>165.25000000000003</v>
      </c>
      <c r="M347" s="4"/>
      <c r="N347" s="5">
        <v>27</v>
      </c>
      <c r="O347" s="16" t="s">
        <v>1584</v>
      </c>
      <c r="P347" s="16">
        <v>6</v>
      </c>
      <c r="Q347" s="16" t="str">
        <f t="shared" si="25"/>
        <v>AREA INTERNA</v>
      </c>
      <c r="R347" s="6">
        <v>20</v>
      </c>
      <c r="S347" s="22">
        <f>[1]RJ!K360</f>
        <v>165.25000000000003</v>
      </c>
      <c r="T347" s="23">
        <f t="shared" si="27"/>
        <v>165.25000000000003</v>
      </c>
      <c r="W347" s="23">
        <f>T347-[1]RJ!K360</f>
        <v>0</v>
      </c>
    </row>
    <row r="348" spans="1:25" ht="23.4" x14ac:dyDescent="0.15">
      <c r="A348" s="5" t="s">
        <v>704</v>
      </c>
      <c r="B348" s="16" t="s">
        <v>1559</v>
      </c>
      <c r="C348" s="5" t="s">
        <v>4</v>
      </c>
      <c r="D348" s="5">
        <v>104001</v>
      </c>
      <c r="E348" s="19" t="s">
        <v>705</v>
      </c>
      <c r="F348" s="12">
        <v>48</v>
      </c>
      <c r="G348" s="5" t="s">
        <v>11</v>
      </c>
      <c r="H348" s="7">
        <v>15.92</v>
      </c>
      <c r="I348" s="7">
        <v>15.92</v>
      </c>
      <c r="J348" s="15">
        <v>0.25</v>
      </c>
      <c r="K348" s="8">
        <f>[1]RJ!J361</f>
        <v>19.899999999999999</v>
      </c>
      <c r="L348" s="8">
        <f t="shared" si="24"/>
        <v>955.19999999999993</v>
      </c>
      <c r="M348" s="4"/>
      <c r="N348" s="5">
        <v>27</v>
      </c>
      <c r="O348" s="16" t="s">
        <v>1584</v>
      </c>
      <c r="P348" s="16">
        <v>6</v>
      </c>
      <c r="Q348" s="16" t="str">
        <f t="shared" si="25"/>
        <v>AREA INTERNA</v>
      </c>
      <c r="R348" s="6">
        <v>48</v>
      </c>
      <c r="S348" s="22">
        <f>[1]RJ!K361</f>
        <v>955.19999999999993</v>
      </c>
      <c r="T348" s="23">
        <f t="shared" si="27"/>
        <v>955.19999999999993</v>
      </c>
      <c r="W348" s="23">
        <f>T348-[1]RJ!K361</f>
        <v>0</v>
      </c>
    </row>
    <row r="349" spans="1:25" ht="23.4" x14ac:dyDescent="0.15">
      <c r="A349" s="5" t="s">
        <v>706</v>
      </c>
      <c r="B349" s="16" t="s">
        <v>1559</v>
      </c>
      <c r="C349" s="5" t="s">
        <v>4</v>
      </c>
      <c r="D349" s="5">
        <v>104002</v>
      </c>
      <c r="E349" s="19" t="s">
        <v>707</v>
      </c>
      <c r="F349" s="12">
        <v>22</v>
      </c>
      <c r="G349" s="5" t="s">
        <v>11</v>
      </c>
      <c r="H349" s="7">
        <v>19.600000000000001</v>
      </c>
      <c r="I349" s="7">
        <v>19.600000000000001</v>
      </c>
      <c r="J349" s="15">
        <v>0.25</v>
      </c>
      <c r="K349" s="8">
        <f>[1]RJ!J362</f>
        <v>24.5</v>
      </c>
      <c r="L349" s="8">
        <f t="shared" si="24"/>
        <v>539</v>
      </c>
      <c r="M349" s="4"/>
      <c r="N349" s="5">
        <v>27</v>
      </c>
      <c r="O349" s="16" t="s">
        <v>1584</v>
      </c>
      <c r="P349" s="16">
        <v>6</v>
      </c>
      <c r="Q349" s="16" t="str">
        <f t="shared" si="25"/>
        <v>AREA INTERNA</v>
      </c>
      <c r="R349" s="6">
        <v>22</v>
      </c>
      <c r="S349" s="22">
        <f>[1]RJ!K362</f>
        <v>539</v>
      </c>
      <c r="T349" s="23">
        <f t="shared" si="27"/>
        <v>539</v>
      </c>
      <c r="W349" s="23">
        <f>T349-[1]RJ!K362</f>
        <v>0</v>
      </c>
    </row>
    <row r="350" spans="1:25" ht="23.4" x14ac:dyDescent="0.15">
      <c r="A350" s="5" t="s">
        <v>708</v>
      </c>
      <c r="B350" s="16" t="s">
        <v>1559</v>
      </c>
      <c r="C350" s="5" t="s">
        <v>4</v>
      </c>
      <c r="D350" s="5">
        <v>89610</v>
      </c>
      <c r="E350" s="19" t="s">
        <v>709</v>
      </c>
      <c r="F350" s="12">
        <v>18</v>
      </c>
      <c r="G350" s="5" t="s">
        <v>11</v>
      </c>
      <c r="H350" s="7">
        <v>21.05</v>
      </c>
      <c r="I350" s="7">
        <v>21.05</v>
      </c>
      <c r="J350" s="15">
        <v>0.25</v>
      </c>
      <c r="K350" s="8">
        <f>[1]RJ!J363</f>
        <v>26.3125</v>
      </c>
      <c r="L350" s="8">
        <f t="shared" si="24"/>
        <v>473.625</v>
      </c>
      <c r="M350" s="4"/>
      <c r="N350" s="5">
        <v>27</v>
      </c>
      <c r="O350" s="16" t="s">
        <v>1584</v>
      </c>
      <c r="P350" s="16">
        <v>6</v>
      </c>
      <c r="Q350" s="16" t="str">
        <f t="shared" si="25"/>
        <v>AREA INTERNA</v>
      </c>
      <c r="R350" s="6">
        <v>18</v>
      </c>
      <c r="S350" s="22">
        <f>[1]RJ!K363</f>
        <v>473.625</v>
      </c>
      <c r="T350" s="23">
        <f t="shared" si="27"/>
        <v>473.625</v>
      </c>
      <c r="W350" s="23">
        <f>T350-[1]RJ!K363</f>
        <v>0</v>
      </c>
    </row>
    <row r="351" spans="1:25" ht="23.4" x14ac:dyDescent="0.15">
      <c r="A351" s="5" t="s">
        <v>710</v>
      </c>
      <c r="B351" s="16" t="s">
        <v>1559</v>
      </c>
      <c r="C351" s="5" t="s">
        <v>4</v>
      </c>
      <c r="D351" s="5">
        <v>89613</v>
      </c>
      <c r="E351" s="19" t="s">
        <v>711</v>
      </c>
      <c r="F351" s="12">
        <v>2</v>
      </c>
      <c r="G351" s="5" t="s">
        <v>11</v>
      </c>
      <c r="H351" s="7">
        <v>32.32</v>
      </c>
      <c r="I351" s="7">
        <v>32.32</v>
      </c>
      <c r="J351" s="15">
        <v>0.25</v>
      </c>
      <c r="K351" s="8">
        <f>[1]RJ!J364</f>
        <v>40.4</v>
      </c>
      <c r="L351" s="8">
        <f t="shared" si="24"/>
        <v>80.8</v>
      </c>
      <c r="M351" s="4"/>
      <c r="N351" s="5">
        <v>27</v>
      </c>
      <c r="O351" s="16" t="s">
        <v>1584</v>
      </c>
      <c r="P351" s="16">
        <v>6</v>
      </c>
      <c r="Q351" s="16" t="str">
        <f t="shared" si="25"/>
        <v>AREA INTERNA</v>
      </c>
      <c r="R351" s="6">
        <v>2</v>
      </c>
      <c r="S351" s="22">
        <f>[1]RJ!K364</f>
        <v>80.8</v>
      </c>
      <c r="T351" s="23">
        <f t="shared" si="27"/>
        <v>80.8</v>
      </c>
      <c r="W351" s="23">
        <f>T351-[1]RJ!K364</f>
        <v>0</v>
      </c>
    </row>
    <row r="352" spans="1:25" ht="23.4" x14ac:dyDescent="0.15">
      <c r="A352" s="5" t="s">
        <v>712</v>
      </c>
      <c r="B352" s="16" t="s">
        <v>1559</v>
      </c>
      <c r="C352" s="5" t="s">
        <v>4</v>
      </c>
      <c r="D352" s="5">
        <v>103953</v>
      </c>
      <c r="E352" s="19" t="s">
        <v>713</v>
      </c>
      <c r="F352" s="12">
        <v>2</v>
      </c>
      <c r="G352" s="5" t="s">
        <v>11</v>
      </c>
      <c r="H352" s="7">
        <v>8.86</v>
      </c>
      <c r="I352" s="7">
        <v>8.86</v>
      </c>
      <c r="J352" s="15">
        <v>0.25</v>
      </c>
      <c r="K352" s="8">
        <f>[1]RJ!J365</f>
        <v>11.074999999999999</v>
      </c>
      <c r="L352" s="8">
        <f t="shared" si="24"/>
        <v>22.15</v>
      </c>
      <c r="M352" s="4"/>
      <c r="N352" s="5">
        <v>27</v>
      </c>
      <c r="O352" s="16" t="s">
        <v>1584</v>
      </c>
      <c r="P352" s="16">
        <v>6</v>
      </c>
      <c r="Q352" s="16" t="str">
        <f t="shared" si="25"/>
        <v>AREA INTERNA</v>
      </c>
      <c r="R352" s="6">
        <v>2</v>
      </c>
      <c r="S352" s="22">
        <f>[1]RJ!K365</f>
        <v>22.15</v>
      </c>
      <c r="T352" s="23">
        <f t="shared" si="27"/>
        <v>22.15</v>
      </c>
      <c r="W352" s="23">
        <f>T352-[1]RJ!K365</f>
        <v>0</v>
      </c>
    </row>
    <row r="353" spans="1:23" ht="15.6" x14ac:dyDescent="0.15">
      <c r="A353" s="5" t="s">
        <v>714</v>
      </c>
      <c r="B353" s="16" t="s">
        <v>1559</v>
      </c>
      <c r="C353" s="5" t="s">
        <v>4</v>
      </c>
      <c r="D353" s="5">
        <v>103959</v>
      </c>
      <c r="E353" s="19" t="s">
        <v>715</v>
      </c>
      <c r="F353" s="12">
        <v>13</v>
      </c>
      <c r="G353" s="5" t="s">
        <v>11</v>
      </c>
      <c r="H353" s="7">
        <v>16.510000000000002</v>
      </c>
      <c r="I353" s="7">
        <v>16.510000000000002</v>
      </c>
      <c r="J353" s="15">
        <v>0.25</v>
      </c>
      <c r="K353" s="8">
        <f>[1]RJ!J366</f>
        <v>20.637500000000003</v>
      </c>
      <c r="L353" s="8">
        <f t="shared" si="24"/>
        <v>268.28750000000002</v>
      </c>
      <c r="M353" s="4"/>
      <c r="N353" s="5">
        <v>27</v>
      </c>
      <c r="O353" s="16" t="s">
        <v>1584</v>
      </c>
      <c r="P353" s="16">
        <v>6</v>
      </c>
      <c r="Q353" s="16" t="str">
        <f t="shared" si="25"/>
        <v>AREA INTERNA</v>
      </c>
      <c r="R353" s="6">
        <v>13</v>
      </c>
      <c r="S353" s="22">
        <f>[1]RJ!K366</f>
        <v>268.28750000000002</v>
      </c>
      <c r="T353" s="23">
        <f t="shared" si="27"/>
        <v>268.28750000000002</v>
      </c>
      <c r="W353" s="23">
        <f>T353-[1]RJ!K366</f>
        <v>0</v>
      </c>
    </row>
    <row r="354" spans="1:23" ht="15.6" x14ac:dyDescent="0.15">
      <c r="A354" s="5" t="s">
        <v>716</v>
      </c>
      <c r="B354" s="16" t="s">
        <v>1559</v>
      </c>
      <c r="C354" s="5" t="s">
        <v>15</v>
      </c>
      <c r="D354" s="5" t="s">
        <v>717</v>
      </c>
      <c r="E354" s="19" t="s">
        <v>718</v>
      </c>
      <c r="F354" s="12">
        <v>6</v>
      </c>
      <c r="G354" s="5" t="s">
        <v>11</v>
      </c>
      <c r="H354" s="7">
        <v>16.53</v>
      </c>
      <c r="I354" s="7">
        <v>16.53</v>
      </c>
      <c r="J354" s="15">
        <v>0.25</v>
      </c>
      <c r="K354" s="8">
        <f>[1]RJ!J367</f>
        <v>20.662500000000001</v>
      </c>
      <c r="L354" s="8">
        <f t="shared" si="24"/>
        <v>123.97500000000001</v>
      </c>
      <c r="M354" s="4"/>
      <c r="N354" s="5">
        <v>27</v>
      </c>
      <c r="O354" s="16" t="s">
        <v>1584</v>
      </c>
      <c r="P354" s="16">
        <v>6</v>
      </c>
      <c r="Q354" s="16" t="str">
        <f t="shared" si="25"/>
        <v>AREA INTERNA</v>
      </c>
      <c r="R354" s="6">
        <v>6</v>
      </c>
      <c r="S354" s="22">
        <f>[1]RJ!K367</f>
        <v>123.97500000000001</v>
      </c>
      <c r="T354" s="23">
        <f t="shared" si="27"/>
        <v>123.97500000000001</v>
      </c>
      <c r="W354" s="23">
        <f>T354-[1]RJ!K367</f>
        <v>0</v>
      </c>
    </row>
    <row r="355" spans="1:23" ht="23.4" x14ac:dyDescent="0.15">
      <c r="A355" s="5" t="s">
        <v>719</v>
      </c>
      <c r="B355" s="16" t="s">
        <v>1559</v>
      </c>
      <c r="C355" s="5" t="s">
        <v>4</v>
      </c>
      <c r="D355" s="5">
        <v>103999</v>
      </c>
      <c r="E355" s="19" t="s">
        <v>720</v>
      </c>
      <c r="F355" s="12">
        <v>14</v>
      </c>
      <c r="G355" s="5" t="s">
        <v>11</v>
      </c>
      <c r="H355" s="7">
        <v>14.46</v>
      </c>
      <c r="I355" s="7">
        <v>14.46</v>
      </c>
      <c r="J355" s="15">
        <v>0.25</v>
      </c>
      <c r="K355" s="8">
        <f>[1]RJ!J368</f>
        <v>18.075000000000003</v>
      </c>
      <c r="L355" s="8">
        <f t="shared" si="24"/>
        <v>253.05000000000004</v>
      </c>
      <c r="M355" s="4"/>
      <c r="N355" s="5">
        <v>27</v>
      </c>
      <c r="O355" s="16" t="s">
        <v>1584</v>
      </c>
      <c r="P355" s="16">
        <v>6</v>
      </c>
      <c r="Q355" s="16" t="str">
        <f t="shared" si="25"/>
        <v>AREA INTERNA</v>
      </c>
      <c r="R355" s="6">
        <v>14</v>
      </c>
      <c r="S355" s="22">
        <f>[1]RJ!K368</f>
        <v>253.05000000000004</v>
      </c>
      <c r="T355" s="23">
        <f t="shared" si="27"/>
        <v>253.05000000000004</v>
      </c>
      <c r="W355" s="23">
        <f>T355-[1]RJ!K368</f>
        <v>0</v>
      </c>
    </row>
    <row r="356" spans="1:23" ht="15.6" x14ac:dyDescent="0.15">
      <c r="A356" s="5" t="s">
        <v>721</v>
      </c>
      <c r="B356" s="16" t="s">
        <v>1559</v>
      </c>
      <c r="C356" s="5" t="s">
        <v>15</v>
      </c>
      <c r="D356" s="5" t="s">
        <v>722</v>
      </c>
      <c r="E356" s="19" t="s">
        <v>723</v>
      </c>
      <c r="F356" s="12">
        <v>1</v>
      </c>
      <c r="G356" s="5" t="s">
        <v>11</v>
      </c>
      <c r="H356" s="7">
        <v>14.49</v>
      </c>
      <c r="I356" s="7">
        <v>14.49</v>
      </c>
      <c r="J356" s="15">
        <v>0.25</v>
      </c>
      <c r="K356" s="8">
        <f>[1]RJ!J369</f>
        <v>18.112500000000001</v>
      </c>
      <c r="L356" s="8">
        <f t="shared" si="24"/>
        <v>18.112500000000001</v>
      </c>
      <c r="M356" s="4"/>
      <c r="N356" s="5">
        <v>27</v>
      </c>
      <c r="O356" s="16" t="s">
        <v>1584</v>
      </c>
      <c r="P356" s="16">
        <v>6</v>
      </c>
      <c r="Q356" s="16" t="str">
        <f t="shared" si="25"/>
        <v>AREA INTERNA</v>
      </c>
      <c r="R356" s="6">
        <v>1</v>
      </c>
      <c r="S356" s="22">
        <f>[1]RJ!K369</f>
        <v>18.112500000000001</v>
      </c>
      <c r="T356" s="23">
        <f t="shared" si="27"/>
        <v>18.112500000000001</v>
      </c>
      <c r="W356" s="23">
        <f>T356-[1]RJ!K369</f>
        <v>0</v>
      </c>
    </row>
    <row r="357" spans="1:23" ht="15.6" x14ac:dyDescent="0.15">
      <c r="A357" s="5" t="s">
        <v>724</v>
      </c>
      <c r="B357" s="16" t="s">
        <v>1559</v>
      </c>
      <c r="C357" s="5" t="s">
        <v>4</v>
      </c>
      <c r="D357" s="5">
        <v>103968</v>
      </c>
      <c r="E357" s="19" t="s">
        <v>725</v>
      </c>
      <c r="F357" s="12">
        <v>12</v>
      </c>
      <c r="G357" s="5" t="s">
        <v>11</v>
      </c>
      <c r="H357" s="7">
        <v>17.88</v>
      </c>
      <c r="I357" s="7">
        <v>17.88</v>
      </c>
      <c r="J357" s="15">
        <v>0.25</v>
      </c>
      <c r="K357" s="8">
        <f>[1]RJ!J370</f>
        <v>22.349999999999998</v>
      </c>
      <c r="L357" s="8">
        <f t="shared" si="24"/>
        <v>268.2</v>
      </c>
      <c r="M357" s="4"/>
      <c r="N357" s="5">
        <v>27</v>
      </c>
      <c r="O357" s="16" t="s">
        <v>1584</v>
      </c>
      <c r="P357" s="16">
        <v>6</v>
      </c>
      <c r="Q357" s="16" t="str">
        <f t="shared" si="25"/>
        <v>AREA INTERNA</v>
      </c>
      <c r="R357" s="6">
        <v>12</v>
      </c>
      <c r="S357" s="22">
        <f>[1]RJ!K370</f>
        <v>268.2</v>
      </c>
      <c r="T357" s="23">
        <f t="shared" si="27"/>
        <v>268.2</v>
      </c>
      <c r="W357" s="23">
        <f>T357-[1]RJ!K370</f>
        <v>0</v>
      </c>
    </row>
    <row r="358" spans="1:23" ht="15.6" x14ac:dyDescent="0.15">
      <c r="A358" s="5" t="s">
        <v>726</v>
      </c>
      <c r="B358" s="16" t="s">
        <v>1559</v>
      </c>
      <c r="C358" s="5" t="s">
        <v>4</v>
      </c>
      <c r="D358" s="5">
        <v>103969</v>
      </c>
      <c r="E358" s="19" t="s">
        <v>727</v>
      </c>
      <c r="F358" s="12">
        <v>5</v>
      </c>
      <c r="G358" s="5" t="s">
        <v>11</v>
      </c>
      <c r="H358" s="7">
        <v>21.02</v>
      </c>
      <c r="I358" s="7">
        <v>21.02</v>
      </c>
      <c r="J358" s="15">
        <v>0.25</v>
      </c>
      <c r="K358" s="8">
        <f>[1]RJ!J371</f>
        <v>26.274999999999999</v>
      </c>
      <c r="L358" s="8">
        <f t="shared" si="24"/>
        <v>131.375</v>
      </c>
      <c r="M358" s="4"/>
      <c r="N358" s="5">
        <v>27</v>
      </c>
      <c r="O358" s="16" t="s">
        <v>1584</v>
      </c>
      <c r="P358" s="16">
        <v>6</v>
      </c>
      <c r="Q358" s="16" t="str">
        <f t="shared" si="25"/>
        <v>AREA INTERNA</v>
      </c>
      <c r="R358" s="6">
        <v>5</v>
      </c>
      <c r="S358" s="22">
        <f>[1]RJ!K371</f>
        <v>131.375</v>
      </c>
      <c r="T358" s="23">
        <f t="shared" si="27"/>
        <v>131.375</v>
      </c>
      <c r="W358" s="23">
        <f>T358-[1]RJ!K371</f>
        <v>0</v>
      </c>
    </row>
    <row r="359" spans="1:23" ht="23.4" x14ac:dyDescent="0.15">
      <c r="A359" s="5" t="s">
        <v>728</v>
      </c>
      <c r="B359" s="16" t="s">
        <v>1559</v>
      </c>
      <c r="C359" s="5" t="s">
        <v>4</v>
      </c>
      <c r="D359" s="5">
        <v>89380</v>
      </c>
      <c r="E359" s="19" t="s">
        <v>729</v>
      </c>
      <c r="F359" s="12">
        <v>12</v>
      </c>
      <c r="G359" s="5" t="s">
        <v>11</v>
      </c>
      <c r="H359" s="7">
        <v>11.89</v>
      </c>
      <c r="I359" s="7">
        <v>11.89</v>
      </c>
      <c r="J359" s="15">
        <v>0.25</v>
      </c>
      <c r="K359" s="8">
        <f>[1]RJ!J372</f>
        <v>14.862500000000001</v>
      </c>
      <c r="L359" s="8">
        <f t="shared" si="24"/>
        <v>178.35000000000002</v>
      </c>
      <c r="M359" s="4"/>
      <c r="N359" s="5">
        <v>27</v>
      </c>
      <c r="O359" s="16" t="s">
        <v>1584</v>
      </c>
      <c r="P359" s="16">
        <v>6</v>
      </c>
      <c r="Q359" s="16" t="str">
        <f t="shared" si="25"/>
        <v>AREA INTERNA</v>
      </c>
      <c r="R359" s="6">
        <v>12</v>
      </c>
      <c r="S359" s="22">
        <f>[1]RJ!K372</f>
        <v>178.35000000000002</v>
      </c>
      <c r="T359" s="23">
        <f t="shared" si="27"/>
        <v>178.35000000000002</v>
      </c>
      <c r="W359" s="23">
        <f>T359-[1]RJ!K372</f>
        <v>0</v>
      </c>
    </row>
    <row r="360" spans="1:23" ht="15.6" x14ac:dyDescent="0.15">
      <c r="A360" s="5" t="s">
        <v>730</v>
      </c>
      <c r="B360" s="16" t="s">
        <v>1559</v>
      </c>
      <c r="C360" s="5" t="s">
        <v>4</v>
      </c>
      <c r="D360" s="5">
        <v>89541</v>
      </c>
      <c r="E360" s="19" t="s">
        <v>731</v>
      </c>
      <c r="F360" s="12">
        <v>6</v>
      </c>
      <c r="G360" s="5" t="s">
        <v>11</v>
      </c>
      <c r="H360" s="7">
        <v>7.37</v>
      </c>
      <c r="I360" s="7">
        <v>7.37</v>
      </c>
      <c r="J360" s="15">
        <v>0.25</v>
      </c>
      <c r="K360" s="8">
        <f>[1]RJ!J373</f>
        <v>9.2125000000000004</v>
      </c>
      <c r="L360" s="8">
        <f t="shared" si="24"/>
        <v>55.275000000000006</v>
      </c>
      <c r="M360" s="4"/>
      <c r="N360" s="5">
        <v>27</v>
      </c>
      <c r="O360" s="16" t="s">
        <v>1584</v>
      </c>
      <c r="P360" s="16">
        <v>6</v>
      </c>
      <c r="Q360" s="16" t="str">
        <f t="shared" si="25"/>
        <v>AREA INTERNA</v>
      </c>
      <c r="R360" s="6">
        <v>6</v>
      </c>
      <c r="S360" s="22">
        <f>[1]RJ!K373</f>
        <v>55.275000000000006</v>
      </c>
      <c r="T360" s="23">
        <f t="shared" si="27"/>
        <v>55.275000000000006</v>
      </c>
      <c r="W360" s="23">
        <f>T360-[1]RJ!K373</f>
        <v>0</v>
      </c>
    </row>
    <row r="361" spans="1:23" ht="15.6" x14ac:dyDescent="0.15">
      <c r="A361" s="5" t="s">
        <v>732</v>
      </c>
      <c r="B361" s="16" t="s">
        <v>1559</v>
      </c>
      <c r="C361" s="5" t="s">
        <v>4</v>
      </c>
      <c r="D361" s="5">
        <v>89597</v>
      </c>
      <c r="E361" s="19" t="s">
        <v>733</v>
      </c>
      <c r="F361" s="12">
        <v>5</v>
      </c>
      <c r="G361" s="5" t="s">
        <v>11</v>
      </c>
      <c r="H361" s="7">
        <v>24.31</v>
      </c>
      <c r="I361" s="7">
        <v>24.31</v>
      </c>
      <c r="J361" s="15">
        <v>0.25</v>
      </c>
      <c r="K361" s="8">
        <f>[1]RJ!J374</f>
        <v>30.387499999999999</v>
      </c>
      <c r="L361" s="8">
        <f t="shared" si="24"/>
        <v>151.9375</v>
      </c>
      <c r="M361" s="4"/>
      <c r="N361" s="5">
        <v>27</v>
      </c>
      <c r="O361" s="16" t="s">
        <v>1584</v>
      </c>
      <c r="P361" s="16">
        <v>6</v>
      </c>
      <c r="Q361" s="16" t="str">
        <f t="shared" si="25"/>
        <v>AREA INTERNA</v>
      </c>
      <c r="R361" s="6">
        <v>5</v>
      </c>
      <c r="S361" s="22">
        <f>[1]RJ!K374</f>
        <v>151.9375</v>
      </c>
      <c r="T361" s="23">
        <f t="shared" si="27"/>
        <v>151.9375</v>
      </c>
      <c r="W361" s="23">
        <f>T361-[1]RJ!K374</f>
        <v>0</v>
      </c>
    </row>
    <row r="362" spans="1:23" ht="15.6" x14ac:dyDescent="0.15">
      <c r="A362" s="5" t="s">
        <v>734</v>
      </c>
      <c r="B362" s="16" t="s">
        <v>1559</v>
      </c>
      <c r="C362" s="5" t="s">
        <v>4</v>
      </c>
      <c r="D362" s="5">
        <v>89362</v>
      </c>
      <c r="E362" s="19" t="s">
        <v>735</v>
      </c>
      <c r="F362" s="12">
        <v>134</v>
      </c>
      <c r="G362" s="5" t="s">
        <v>11</v>
      </c>
      <c r="H362" s="7">
        <v>11.89</v>
      </c>
      <c r="I362" s="7">
        <v>11.89</v>
      </c>
      <c r="J362" s="15">
        <v>0.25</v>
      </c>
      <c r="K362" s="8">
        <f>[1]RJ!J375</f>
        <v>14.862500000000001</v>
      </c>
      <c r="L362" s="8">
        <f t="shared" si="24"/>
        <v>1991.575</v>
      </c>
      <c r="M362" s="4"/>
      <c r="N362" s="5">
        <v>27</v>
      </c>
      <c r="O362" s="16" t="s">
        <v>1584</v>
      </c>
      <c r="P362" s="16">
        <v>6</v>
      </c>
      <c r="Q362" s="16" t="str">
        <f t="shared" si="25"/>
        <v>AREA INTERNA</v>
      </c>
      <c r="R362" s="6">
        <v>134</v>
      </c>
      <c r="S362" s="22">
        <f>[1]RJ!K375</f>
        <v>1991.575</v>
      </c>
      <c r="T362" s="23">
        <f t="shared" si="27"/>
        <v>1991.575</v>
      </c>
      <c r="W362" s="23">
        <f>T362-[1]RJ!K375</f>
        <v>0</v>
      </c>
    </row>
    <row r="363" spans="1:23" ht="15.6" x14ac:dyDescent="0.15">
      <c r="A363" s="5" t="s">
        <v>736</v>
      </c>
      <c r="B363" s="16" t="s">
        <v>1559</v>
      </c>
      <c r="C363" s="5" t="s">
        <v>4</v>
      </c>
      <c r="D363" s="5">
        <v>89367</v>
      </c>
      <c r="E363" s="19" t="s">
        <v>737</v>
      </c>
      <c r="F363" s="12">
        <v>129</v>
      </c>
      <c r="G363" s="5" t="s">
        <v>11</v>
      </c>
      <c r="H363" s="7">
        <v>15.99</v>
      </c>
      <c r="I363" s="7">
        <v>15.99</v>
      </c>
      <c r="J363" s="15">
        <v>0.25</v>
      </c>
      <c r="K363" s="8">
        <f>[1]RJ!J376</f>
        <v>19.987500000000001</v>
      </c>
      <c r="L363" s="8">
        <f t="shared" si="24"/>
        <v>2578.3875000000003</v>
      </c>
      <c r="M363" s="4"/>
      <c r="N363" s="5">
        <v>27</v>
      </c>
      <c r="O363" s="16" t="s">
        <v>1584</v>
      </c>
      <c r="P363" s="16">
        <v>6</v>
      </c>
      <c r="Q363" s="16" t="str">
        <f t="shared" si="25"/>
        <v>AREA INTERNA</v>
      </c>
      <c r="R363" s="6">
        <v>129</v>
      </c>
      <c r="S363" s="22">
        <f>[1]RJ!K376</f>
        <v>2578.3875000000003</v>
      </c>
      <c r="T363" s="23">
        <f t="shared" si="27"/>
        <v>2578.3875000000003</v>
      </c>
      <c r="W363" s="23">
        <f>T363-[1]RJ!K376</f>
        <v>0</v>
      </c>
    </row>
    <row r="364" spans="1:23" ht="15.6" x14ac:dyDescent="0.15">
      <c r="A364" s="5" t="s">
        <v>738</v>
      </c>
      <c r="B364" s="16" t="s">
        <v>1559</v>
      </c>
      <c r="C364" s="5" t="s">
        <v>4</v>
      </c>
      <c r="D364" s="5">
        <v>89501</v>
      </c>
      <c r="E364" s="19" t="s">
        <v>739</v>
      </c>
      <c r="F364" s="12">
        <v>80</v>
      </c>
      <c r="G364" s="5" t="s">
        <v>11</v>
      </c>
      <c r="H364" s="7">
        <v>16.420000000000002</v>
      </c>
      <c r="I364" s="7">
        <v>16.420000000000002</v>
      </c>
      <c r="J364" s="15">
        <v>0.25</v>
      </c>
      <c r="K364" s="8">
        <f>[1]RJ!J377</f>
        <v>20.525000000000002</v>
      </c>
      <c r="L364" s="8">
        <f t="shared" si="24"/>
        <v>1642.0000000000002</v>
      </c>
      <c r="M364" s="4"/>
      <c r="N364" s="5">
        <v>27</v>
      </c>
      <c r="O364" s="16" t="s">
        <v>1584</v>
      </c>
      <c r="P364" s="16">
        <v>6</v>
      </c>
      <c r="Q364" s="16" t="str">
        <f t="shared" si="25"/>
        <v>AREA INTERNA</v>
      </c>
      <c r="R364" s="6">
        <v>80</v>
      </c>
      <c r="S364" s="22">
        <f>[1]RJ!K377</f>
        <v>1642.0000000000002</v>
      </c>
      <c r="T364" s="23">
        <f t="shared" si="27"/>
        <v>1642.0000000000002</v>
      </c>
      <c r="W364" s="23">
        <f>T364-[1]RJ!K377</f>
        <v>0</v>
      </c>
    </row>
    <row r="365" spans="1:23" ht="15.6" x14ac:dyDescent="0.15">
      <c r="A365" s="5" t="s">
        <v>740</v>
      </c>
      <c r="B365" s="16" t="s">
        <v>1559</v>
      </c>
      <c r="C365" s="5" t="s">
        <v>4</v>
      </c>
      <c r="D365" s="5">
        <v>89505</v>
      </c>
      <c r="E365" s="19" t="s">
        <v>741</v>
      </c>
      <c r="F365" s="12">
        <v>29</v>
      </c>
      <c r="G365" s="5" t="s">
        <v>11</v>
      </c>
      <c r="H365" s="7">
        <v>43.87</v>
      </c>
      <c r="I365" s="7">
        <v>43.87</v>
      </c>
      <c r="J365" s="15">
        <v>0.25</v>
      </c>
      <c r="K365" s="8">
        <f>[1]RJ!J378</f>
        <v>54.837499999999999</v>
      </c>
      <c r="L365" s="8">
        <f t="shared" si="24"/>
        <v>1590.2874999999999</v>
      </c>
      <c r="M365" s="4"/>
      <c r="N365" s="5">
        <v>27</v>
      </c>
      <c r="O365" s="16" t="s">
        <v>1584</v>
      </c>
      <c r="P365" s="16">
        <v>6</v>
      </c>
      <c r="Q365" s="16" t="str">
        <f t="shared" si="25"/>
        <v>AREA INTERNA</v>
      </c>
      <c r="R365" s="6">
        <v>29</v>
      </c>
      <c r="S365" s="22">
        <f>[1]RJ!K378</f>
        <v>1590.2874999999999</v>
      </c>
      <c r="T365" s="23">
        <f t="shared" si="27"/>
        <v>1590.2874999999999</v>
      </c>
      <c r="W365" s="23">
        <f>T365-[1]RJ!K378</f>
        <v>0</v>
      </c>
    </row>
    <row r="366" spans="1:23" ht="15.6" x14ac:dyDescent="0.15">
      <c r="A366" s="5" t="s">
        <v>742</v>
      </c>
      <c r="B366" s="16" t="s">
        <v>1559</v>
      </c>
      <c r="C366" s="5" t="s">
        <v>4</v>
      </c>
      <c r="D366" s="5">
        <v>89513</v>
      </c>
      <c r="E366" s="19" t="s">
        <v>743</v>
      </c>
      <c r="F366" s="12">
        <v>9</v>
      </c>
      <c r="G366" s="5" t="s">
        <v>11</v>
      </c>
      <c r="H366" s="7">
        <v>106.83</v>
      </c>
      <c r="I366" s="7">
        <v>106.83</v>
      </c>
      <c r="J366" s="15">
        <v>0.25</v>
      </c>
      <c r="K366" s="8">
        <f>[1]RJ!J379</f>
        <v>133.53749999999999</v>
      </c>
      <c r="L366" s="8">
        <f t="shared" si="24"/>
        <v>1201.8374999999999</v>
      </c>
      <c r="M366" s="4"/>
      <c r="N366" s="5">
        <v>27</v>
      </c>
      <c r="O366" s="16" t="s">
        <v>1584</v>
      </c>
      <c r="P366" s="16">
        <v>6</v>
      </c>
      <c r="Q366" s="16" t="str">
        <f t="shared" si="25"/>
        <v>AREA INTERNA</v>
      </c>
      <c r="R366" s="6">
        <v>9</v>
      </c>
      <c r="S366" s="22">
        <f>[1]RJ!K379</f>
        <v>1201.8374999999999</v>
      </c>
      <c r="T366" s="23">
        <f t="shared" si="27"/>
        <v>1201.8374999999999</v>
      </c>
      <c r="W366" s="23">
        <f>T366-[1]RJ!K379</f>
        <v>0</v>
      </c>
    </row>
    <row r="367" spans="1:23" ht="23.4" x14ac:dyDescent="0.15">
      <c r="A367" s="5" t="s">
        <v>744</v>
      </c>
      <c r="B367" s="16" t="s">
        <v>1559</v>
      </c>
      <c r="C367" s="5" t="s">
        <v>4</v>
      </c>
      <c r="D367" s="5">
        <v>89366</v>
      </c>
      <c r="E367" s="19" t="s">
        <v>745</v>
      </c>
      <c r="F367" s="12">
        <v>25</v>
      </c>
      <c r="G367" s="5" t="s">
        <v>11</v>
      </c>
      <c r="H367" s="7">
        <v>18.7</v>
      </c>
      <c r="I367" s="7">
        <v>18.7</v>
      </c>
      <c r="J367" s="15">
        <v>0.25</v>
      </c>
      <c r="K367" s="8">
        <f>[1]RJ!J380</f>
        <v>23.375</v>
      </c>
      <c r="L367" s="8">
        <f t="shared" si="24"/>
        <v>584.375</v>
      </c>
      <c r="M367" s="4"/>
      <c r="N367" s="5">
        <v>27</v>
      </c>
      <c r="O367" s="16" t="s">
        <v>1584</v>
      </c>
      <c r="P367" s="16">
        <v>6</v>
      </c>
      <c r="Q367" s="16" t="str">
        <f t="shared" si="25"/>
        <v>AREA INTERNA</v>
      </c>
      <c r="R367" s="6">
        <v>25</v>
      </c>
      <c r="S367" s="22">
        <f>[1]RJ!K380</f>
        <v>584.375</v>
      </c>
      <c r="T367" s="23">
        <f t="shared" si="27"/>
        <v>584.375</v>
      </c>
      <c r="W367" s="23">
        <f>T367-[1]RJ!K380</f>
        <v>0</v>
      </c>
    </row>
    <row r="368" spans="1:23" ht="23.4" x14ac:dyDescent="0.15">
      <c r="A368" s="5" t="s">
        <v>746</v>
      </c>
      <c r="B368" s="16" t="s">
        <v>1559</v>
      </c>
      <c r="C368" s="5" t="s">
        <v>4</v>
      </c>
      <c r="D368" s="5">
        <v>90373</v>
      </c>
      <c r="E368" s="19" t="s">
        <v>747</v>
      </c>
      <c r="F368" s="12">
        <v>63</v>
      </c>
      <c r="G368" s="5" t="s">
        <v>11</v>
      </c>
      <c r="H368" s="7">
        <v>15.19</v>
      </c>
      <c r="I368" s="7">
        <v>15.19</v>
      </c>
      <c r="J368" s="15">
        <v>0.25</v>
      </c>
      <c r="K368" s="8">
        <f>[1]RJ!J381</f>
        <v>18.987500000000001</v>
      </c>
      <c r="L368" s="8">
        <f t="shared" si="24"/>
        <v>1196.2125000000001</v>
      </c>
      <c r="M368" s="4"/>
      <c r="N368" s="5">
        <v>27</v>
      </c>
      <c r="O368" s="16" t="s">
        <v>1584</v>
      </c>
      <c r="P368" s="16">
        <v>6</v>
      </c>
      <c r="Q368" s="16" t="str">
        <f t="shared" si="25"/>
        <v>AREA INTERNA</v>
      </c>
      <c r="R368" s="6">
        <v>63</v>
      </c>
      <c r="S368" s="22">
        <f>[1]RJ!K381</f>
        <v>1196.2125000000001</v>
      </c>
      <c r="T368" s="23">
        <f t="shared" si="27"/>
        <v>1196.2125000000001</v>
      </c>
      <c r="W368" s="23">
        <f>T368-[1]RJ!K381</f>
        <v>0</v>
      </c>
    </row>
    <row r="369" spans="1:25" ht="15.6" x14ac:dyDescent="0.15">
      <c r="A369" s="5" t="s">
        <v>748</v>
      </c>
      <c r="B369" s="16" t="s">
        <v>1559</v>
      </c>
      <c r="C369" s="5" t="s">
        <v>4</v>
      </c>
      <c r="D369" s="5">
        <v>89440</v>
      </c>
      <c r="E369" s="19" t="s">
        <v>749</v>
      </c>
      <c r="F369" s="12">
        <v>37</v>
      </c>
      <c r="G369" s="5" t="s">
        <v>11</v>
      </c>
      <c r="H369" s="7">
        <v>14.88</v>
      </c>
      <c r="I369" s="7">
        <v>14.88</v>
      </c>
      <c r="J369" s="15">
        <v>0.25</v>
      </c>
      <c r="K369" s="8">
        <f>[1]RJ!J382</f>
        <v>18.600000000000001</v>
      </c>
      <c r="L369" s="8">
        <f t="shared" si="24"/>
        <v>688.2</v>
      </c>
      <c r="M369" s="4"/>
      <c r="N369" s="5">
        <v>27</v>
      </c>
      <c r="O369" s="16" t="s">
        <v>1584</v>
      </c>
      <c r="P369" s="16">
        <v>6</v>
      </c>
      <c r="Q369" s="16" t="str">
        <f t="shared" si="25"/>
        <v>AREA INTERNA</v>
      </c>
      <c r="R369" s="6">
        <v>37</v>
      </c>
      <c r="S369" s="22">
        <f>[1]RJ!K382</f>
        <v>688.2</v>
      </c>
      <c r="T369" s="23">
        <f t="shared" si="27"/>
        <v>688.2</v>
      </c>
      <c r="W369" s="23">
        <f>T369-[1]RJ!K382</f>
        <v>0</v>
      </c>
    </row>
    <row r="370" spans="1:25" ht="15.6" x14ac:dyDescent="0.15">
      <c r="A370" s="5" t="s">
        <v>750</v>
      </c>
      <c r="B370" s="16" t="s">
        <v>1559</v>
      </c>
      <c r="C370" s="5" t="s">
        <v>4</v>
      </c>
      <c r="D370" s="5">
        <v>89443</v>
      </c>
      <c r="E370" s="19" t="s">
        <v>751</v>
      </c>
      <c r="F370" s="12">
        <v>8</v>
      </c>
      <c r="G370" s="5" t="s">
        <v>11</v>
      </c>
      <c r="H370" s="7">
        <v>20.46</v>
      </c>
      <c r="I370" s="7">
        <v>20.46</v>
      </c>
      <c r="J370" s="15">
        <v>0.25</v>
      </c>
      <c r="K370" s="8">
        <f>[1]RJ!J383</f>
        <v>25.575000000000003</v>
      </c>
      <c r="L370" s="8">
        <f t="shared" si="24"/>
        <v>204.60000000000002</v>
      </c>
      <c r="M370" s="4"/>
      <c r="N370" s="5">
        <v>27</v>
      </c>
      <c r="O370" s="16" t="s">
        <v>1584</v>
      </c>
      <c r="P370" s="16">
        <v>6</v>
      </c>
      <c r="Q370" s="16" t="str">
        <f t="shared" si="25"/>
        <v>AREA INTERNA</v>
      </c>
      <c r="R370" s="6">
        <v>8</v>
      </c>
      <c r="S370" s="22">
        <f>[1]RJ!K383</f>
        <v>204.60000000000002</v>
      </c>
      <c r="T370" s="23">
        <f t="shared" si="27"/>
        <v>204.60000000000002</v>
      </c>
      <c r="W370" s="23">
        <f>T370-[1]RJ!K383</f>
        <v>0</v>
      </c>
    </row>
    <row r="371" spans="1:25" ht="15.6" x14ac:dyDescent="0.15">
      <c r="A371" s="5" t="s">
        <v>752</v>
      </c>
      <c r="B371" s="16" t="s">
        <v>1559</v>
      </c>
      <c r="C371" s="5" t="s">
        <v>4</v>
      </c>
      <c r="D371" s="5">
        <v>89625</v>
      </c>
      <c r="E371" s="19" t="s">
        <v>753</v>
      </c>
      <c r="F371" s="12">
        <v>27</v>
      </c>
      <c r="G371" s="5" t="s">
        <v>11</v>
      </c>
      <c r="H371" s="7">
        <v>25.46</v>
      </c>
      <c r="I371" s="7">
        <v>25.46</v>
      </c>
      <c r="J371" s="15">
        <v>0.25</v>
      </c>
      <c r="K371" s="8">
        <f>[1]RJ!J384</f>
        <v>31.825000000000003</v>
      </c>
      <c r="L371" s="8">
        <f t="shared" si="24"/>
        <v>859.27500000000009</v>
      </c>
      <c r="M371" s="4"/>
      <c r="N371" s="5">
        <v>27</v>
      </c>
      <c r="O371" s="16" t="s">
        <v>1584</v>
      </c>
      <c r="P371" s="16">
        <v>6</v>
      </c>
      <c r="Q371" s="16" t="str">
        <f t="shared" si="25"/>
        <v>AREA INTERNA</v>
      </c>
      <c r="R371" s="6">
        <v>27</v>
      </c>
      <c r="S371" s="22">
        <f>[1]RJ!K384</f>
        <v>859.27500000000009</v>
      </c>
      <c r="T371" s="23">
        <f t="shared" si="27"/>
        <v>859.27500000000009</v>
      </c>
      <c r="W371" s="23">
        <f>T371-[1]RJ!K384</f>
        <v>0</v>
      </c>
    </row>
    <row r="372" spans="1:25" ht="15.6" x14ac:dyDescent="0.15">
      <c r="A372" s="5" t="s">
        <v>754</v>
      </c>
      <c r="B372" s="16" t="s">
        <v>1559</v>
      </c>
      <c r="C372" s="5" t="s">
        <v>4</v>
      </c>
      <c r="D372" s="5">
        <v>89628</v>
      </c>
      <c r="E372" s="19" t="s">
        <v>755</v>
      </c>
      <c r="F372" s="12">
        <v>28</v>
      </c>
      <c r="G372" s="5" t="s">
        <v>11</v>
      </c>
      <c r="H372" s="7">
        <v>51.13</v>
      </c>
      <c r="I372" s="7">
        <v>51.13</v>
      </c>
      <c r="J372" s="15">
        <v>0.25</v>
      </c>
      <c r="K372" s="8">
        <f>[1]RJ!J385</f>
        <v>63.912500000000001</v>
      </c>
      <c r="L372" s="8">
        <f t="shared" si="24"/>
        <v>1789.55</v>
      </c>
      <c r="M372" s="4"/>
      <c r="N372" s="5">
        <v>27</v>
      </c>
      <c r="O372" s="16" t="s">
        <v>1584</v>
      </c>
      <c r="P372" s="16">
        <v>6</v>
      </c>
      <c r="Q372" s="16" t="str">
        <f t="shared" si="25"/>
        <v>AREA INTERNA</v>
      </c>
      <c r="R372" s="6">
        <v>28</v>
      </c>
      <c r="S372" s="22">
        <f>[1]RJ!K385</f>
        <v>1789.55</v>
      </c>
      <c r="T372" s="23">
        <f t="shared" si="27"/>
        <v>1789.55</v>
      </c>
      <c r="W372" s="23">
        <f>T372-[1]RJ!K385</f>
        <v>0</v>
      </c>
    </row>
    <row r="373" spans="1:25" ht="15.6" x14ac:dyDescent="0.15">
      <c r="A373" s="5" t="s">
        <v>756</v>
      </c>
      <c r="B373" s="16" t="s">
        <v>1559</v>
      </c>
      <c r="C373" s="5" t="s">
        <v>4</v>
      </c>
      <c r="D373" s="5">
        <v>89629</v>
      </c>
      <c r="E373" s="19" t="s">
        <v>757</v>
      </c>
      <c r="F373" s="12">
        <v>3</v>
      </c>
      <c r="G373" s="5" t="s">
        <v>11</v>
      </c>
      <c r="H373" s="7">
        <v>84.57</v>
      </c>
      <c r="I373" s="7">
        <v>84.57</v>
      </c>
      <c r="J373" s="15">
        <v>0.25</v>
      </c>
      <c r="K373" s="8">
        <f>[1]RJ!J386</f>
        <v>105.71249999999999</v>
      </c>
      <c r="L373" s="8">
        <f t="shared" si="24"/>
        <v>317.13749999999999</v>
      </c>
      <c r="M373" s="4"/>
      <c r="N373" s="5">
        <v>27</v>
      </c>
      <c r="O373" s="16" t="s">
        <v>1584</v>
      </c>
      <c r="P373" s="16">
        <v>6</v>
      </c>
      <c r="Q373" s="16" t="str">
        <f t="shared" si="25"/>
        <v>AREA INTERNA</v>
      </c>
      <c r="R373" s="6">
        <v>3</v>
      </c>
      <c r="S373" s="22">
        <f>[1]RJ!K386</f>
        <v>317.13749999999999</v>
      </c>
      <c r="T373" s="23">
        <f t="shared" si="27"/>
        <v>317.13749999999999</v>
      </c>
      <c r="W373" s="23">
        <f>T373-[1]RJ!K386</f>
        <v>0</v>
      </c>
    </row>
    <row r="374" spans="1:25" ht="15.6" x14ac:dyDescent="0.15">
      <c r="A374" s="5" t="s">
        <v>758</v>
      </c>
      <c r="B374" s="16" t="s">
        <v>1559</v>
      </c>
      <c r="C374" s="5" t="s">
        <v>4</v>
      </c>
      <c r="D374" s="5">
        <v>89622</v>
      </c>
      <c r="E374" s="19" t="s">
        <v>759</v>
      </c>
      <c r="F374" s="12">
        <v>5</v>
      </c>
      <c r="G374" s="5" t="s">
        <v>11</v>
      </c>
      <c r="H374" s="7">
        <v>15.82</v>
      </c>
      <c r="I374" s="7">
        <v>15.82</v>
      </c>
      <c r="J374" s="15">
        <v>0.25</v>
      </c>
      <c r="K374" s="8">
        <f>[1]RJ!J387</f>
        <v>19.774999999999999</v>
      </c>
      <c r="L374" s="8">
        <f t="shared" si="24"/>
        <v>98.875</v>
      </c>
      <c r="M374" s="4"/>
      <c r="N374" s="5">
        <v>27</v>
      </c>
      <c r="O374" s="16" t="s">
        <v>1584</v>
      </c>
      <c r="P374" s="16">
        <v>6</v>
      </c>
      <c r="Q374" s="16" t="str">
        <f t="shared" si="25"/>
        <v>AREA INTERNA</v>
      </c>
      <c r="R374" s="6">
        <v>5</v>
      </c>
      <c r="S374" s="22">
        <f>[1]RJ!K387</f>
        <v>98.875</v>
      </c>
      <c r="T374" s="23">
        <f t="shared" si="27"/>
        <v>98.875</v>
      </c>
      <c r="W374" s="23">
        <f>T374-[1]RJ!K387</f>
        <v>0</v>
      </c>
    </row>
    <row r="375" spans="1:25" ht="15.6" x14ac:dyDescent="0.15">
      <c r="A375" s="5" t="s">
        <v>760</v>
      </c>
      <c r="B375" s="16" t="s">
        <v>1559</v>
      </c>
      <c r="C375" s="5" t="s">
        <v>4</v>
      </c>
      <c r="D375" s="5">
        <v>89627</v>
      </c>
      <c r="E375" s="19" t="s">
        <v>761</v>
      </c>
      <c r="F375" s="12">
        <v>5</v>
      </c>
      <c r="G375" s="5" t="s">
        <v>11</v>
      </c>
      <c r="H375" s="7">
        <v>22.24</v>
      </c>
      <c r="I375" s="7">
        <v>22.24</v>
      </c>
      <c r="J375" s="15">
        <v>0.25</v>
      </c>
      <c r="K375" s="8">
        <f>[1]RJ!J388</f>
        <v>27.799999999999997</v>
      </c>
      <c r="L375" s="8">
        <f t="shared" si="24"/>
        <v>139</v>
      </c>
      <c r="M375" s="4"/>
      <c r="N375" s="5">
        <v>27</v>
      </c>
      <c r="O375" s="16" t="s">
        <v>1584</v>
      </c>
      <c r="P375" s="16">
        <v>6</v>
      </c>
      <c r="Q375" s="16" t="str">
        <f t="shared" si="25"/>
        <v>AREA INTERNA</v>
      </c>
      <c r="R375" s="6">
        <v>5</v>
      </c>
      <c r="S375" s="22">
        <f>[1]RJ!K388</f>
        <v>139</v>
      </c>
      <c r="T375" s="23">
        <f t="shared" si="27"/>
        <v>139</v>
      </c>
      <c r="W375" s="23">
        <f>T375-[1]RJ!K388</f>
        <v>0</v>
      </c>
    </row>
    <row r="376" spans="1:25" ht="15.6" x14ac:dyDescent="0.15">
      <c r="A376" s="5" t="s">
        <v>762</v>
      </c>
      <c r="B376" s="16" t="s">
        <v>1559</v>
      </c>
      <c r="C376" s="5" t="s">
        <v>15</v>
      </c>
      <c r="D376" s="5" t="s">
        <v>763</v>
      </c>
      <c r="E376" s="19" t="s">
        <v>764</v>
      </c>
      <c r="F376" s="12">
        <v>1</v>
      </c>
      <c r="G376" s="5" t="s">
        <v>11</v>
      </c>
      <c r="H376" s="7">
        <v>32.630000000000003</v>
      </c>
      <c r="I376" s="7">
        <v>32.630000000000003</v>
      </c>
      <c r="J376" s="15">
        <v>0.25</v>
      </c>
      <c r="K376" s="8">
        <f>[1]RJ!J389</f>
        <v>40.787500000000001</v>
      </c>
      <c r="L376" s="8">
        <f t="shared" si="24"/>
        <v>40.787500000000001</v>
      </c>
      <c r="M376" s="4"/>
      <c r="N376" s="5">
        <v>27</v>
      </c>
      <c r="O376" s="16" t="s">
        <v>1584</v>
      </c>
      <c r="P376" s="16">
        <v>6</v>
      </c>
      <c r="Q376" s="16" t="str">
        <f t="shared" si="25"/>
        <v>AREA INTERNA</v>
      </c>
      <c r="R376" s="6">
        <v>1</v>
      </c>
      <c r="S376" s="22">
        <f>[1]RJ!K389</f>
        <v>40.787500000000001</v>
      </c>
      <c r="T376" s="23">
        <f t="shared" si="27"/>
        <v>40.787500000000001</v>
      </c>
      <c r="W376" s="23">
        <f>T376-[1]RJ!K389</f>
        <v>0</v>
      </c>
    </row>
    <row r="377" spans="1:25" ht="15.6" x14ac:dyDescent="0.15">
      <c r="A377" s="5" t="s">
        <v>765</v>
      </c>
      <c r="B377" s="16" t="s">
        <v>1559</v>
      </c>
      <c r="C377" s="5" t="s">
        <v>15</v>
      </c>
      <c r="D377" s="5" t="s">
        <v>766</v>
      </c>
      <c r="E377" s="19" t="s">
        <v>767</v>
      </c>
      <c r="F377" s="12">
        <v>2</v>
      </c>
      <c r="G377" s="5" t="s">
        <v>11</v>
      </c>
      <c r="H377" s="7">
        <v>32.630000000000003</v>
      </c>
      <c r="I377" s="7">
        <v>32.630000000000003</v>
      </c>
      <c r="J377" s="15">
        <v>0.25</v>
      </c>
      <c r="K377" s="8">
        <f>[1]RJ!J390</f>
        <v>40.787500000000001</v>
      </c>
      <c r="L377" s="8">
        <f t="shared" si="24"/>
        <v>81.575000000000003</v>
      </c>
      <c r="M377" s="4"/>
      <c r="N377" s="5">
        <v>27</v>
      </c>
      <c r="O377" s="16" t="s">
        <v>1584</v>
      </c>
      <c r="P377" s="16">
        <v>6</v>
      </c>
      <c r="Q377" s="16" t="str">
        <f t="shared" si="25"/>
        <v>AREA INTERNA</v>
      </c>
      <c r="R377" s="6">
        <v>2</v>
      </c>
      <c r="S377" s="22">
        <f>[1]RJ!K390</f>
        <v>81.575000000000003</v>
      </c>
      <c r="T377" s="23">
        <f t="shared" si="27"/>
        <v>81.575000000000003</v>
      </c>
      <c r="W377" s="23">
        <f>T377-[1]RJ!K390</f>
        <v>0</v>
      </c>
    </row>
    <row r="378" spans="1:25" ht="23.4" x14ac:dyDescent="0.15">
      <c r="A378" s="5" t="s">
        <v>768</v>
      </c>
      <c r="B378" s="16" t="s">
        <v>1559</v>
      </c>
      <c r="C378" s="5" t="s">
        <v>4</v>
      </c>
      <c r="D378" s="5">
        <v>89396</v>
      </c>
      <c r="E378" s="19" t="s">
        <v>769</v>
      </c>
      <c r="F378" s="12">
        <v>13</v>
      </c>
      <c r="G378" s="5" t="s">
        <v>11</v>
      </c>
      <c r="H378" s="7">
        <v>23.4</v>
      </c>
      <c r="I378" s="7">
        <v>23.4</v>
      </c>
      <c r="J378" s="15">
        <v>0.25</v>
      </c>
      <c r="K378" s="8">
        <f>[1]RJ!J391</f>
        <v>29.25</v>
      </c>
      <c r="L378" s="8">
        <f t="shared" si="24"/>
        <v>380.25</v>
      </c>
      <c r="M378" s="4"/>
      <c r="N378" s="5">
        <v>27</v>
      </c>
      <c r="O378" s="16" t="s">
        <v>1584</v>
      </c>
      <c r="P378" s="16">
        <v>6</v>
      </c>
      <c r="Q378" s="16" t="str">
        <f t="shared" si="25"/>
        <v>AREA INTERNA</v>
      </c>
      <c r="R378" s="6">
        <v>13</v>
      </c>
      <c r="S378" s="22">
        <f>[1]RJ!K391</f>
        <v>380.25</v>
      </c>
      <c r="T378" s="23">
        <f t="shared" si="27"/>
        <v>380.25</v>
      </c>
      <c r="W378" s="23">
        <f>T378-[1]RJ!K391</f>
        <v>0</v>
      </c>
    </row>
    <row r="379" spans="1:25" ht="23.4" x14ac:dyDescent="0.15">
      <c r="A379" s="5" t="s">
        <v>770</v>
      </c>
      <c r="B379" s="16" t="s">
        <v>1559</v>
      </c>
      <c r="C379" s="5" t="s">
        <v>4</v>
      </c>
      <c r="D379" s="5">
        <v>90374</v>
      </c>
      <c r="E379" s="19" t="s">
        <v>771</v>
      </c>
      <c r="F379" s="12">
        <v>3</v>
      </c>
      <c r="G379" s="5" t="s">
        <v>11</v>
      </c>
      <c r="H379" s="7">
        <v>25.37</v>
      </c>
      <c r="I379" s="7">
        <v>25.37</v>
      </c>
      <c r="J379" s="15">
        <v>0.25</v>
      </c>
      <c r="K379" s="8">
        <f>[1]RJ!J392</f>
        <v>31.712500000000002</v>
      </c>
      <c r="L379" s="8">
        <f t="shared" si="24"/>
        <v>95.137500000000003</v>
      </c>
      <c r="M379" s="4"/>
      <c r="N379" s="5">
        <v>27</v>
      </c>
      <c r="O379" s="16" t="s">
        <v>1584</v>
      </c>
      <c r="P379" s="16">
        <v>6</v>
      </c>
      <c r="Q379" s="16" t="str">
        <f t="shared" si="25"/>
        <v>AREA INTERNA</v>
      </c>
      <c r="R379" s="6">
        <v>3</v>
      </c>
      <c r="S379" s="22">
        <f>[1]RJ!K392</f>
        <v>95.137500000000003</v>
      </c>
      <c r="T379" s="23">
        <f t="shared" si="27"/>
        <v>95.137500000000003</v>
      </c>
      <c r="W379" s="23">
        <f>T379-[1]RJ!K392</f>
        <v>0</v>
      </c>
    </row>
    <row r="380" spans="1:25" x14ac:dyDescent="0.15">
      <c r="A380" s="11" t="s">
        <v>772</v>
      </c>
      <c r="B380" s="17" t="s">
        <v>1560</v>
      </c>
      <c r="C380" s="5"/>
      <c r="D380" s="1"/>
      <c r="E380" s="18" t="s">
        <v>773</v>
      </c>
      <c r="F380" s="12"/>
      <c r="G380" s="5"/>
      <c r="H380" s="7"/>
      <c r="I380" s="7"/>
      <c r="J380" s="15">
        <v>0.25</v>
      </c>
      <c r="K380" s="8">
        <f>[1]RJ!J393</f>
        <v>0</v>
      </c>
      <c r="L380" s="8">
        <f t="shared" si="24"/>
        <v>9228.0499999999993</v>
      </c>
      <c r="M380" s="4"/>
      <c r="N380" s="4"/>
      <c r="O380" s="4"/>
      <c r="P380" s="16"/>
      <c r="Q380" s="16"/>
      <c r="R380" s="6"/>
      <c r="S380" s="21">
        <f>SUM(S381:S388)</f>
        <v>9228.0499999999993</v>
      </c>
      <c r="W380" s="23">
        <f>T380-[1]RJ!K393</f>
        <v>0</v>
      </c>
      <c r="X380" s="23"/>
      <c r="Y380" s="23"/>
    </row>
    <row r="381" spans="1:25" ht="15.6" x14ac:dyDescent="0.15">
      <c r="A381" s="5" t="s">
        <v>774</v>
      </c>
      <c r="B381" s="16" t="s">
        <v>1559</v>
      </c>
      <c r="C381" s="5" t="s">
        <v>4</v>
      </c>
      <c r="D381" s="5">
        <v>94495</v>
      </c>
      <c r="E381" s="19" t="s">
        <v>775</v>
      </c>
      <c r="F381" s="12">
        <v>10</v>
      </c>
      <c r="G381" s="5" t="s">
        <v>11</v>
      </c>
      <c r="H381" s="7">
        <v>44.47</v>
      </c>
      <c r="I381" s="7">
        <v>44.47</v>
      </c>
      <c r="J381" s="15">
        <v>0.25</v>
      </c>
      <c r="K381" s="8">
        <f>[1]RJ!J394</f>
        <v>55.587499999999999</v>
      </c>
      <c r="L381" s="8">
        <f t="shared" si="24"/>
        <v>555.875</v>
      </c>
      <c r="M381" s="4"/>
      <c r="N381" s="5">
        <v>27</v>
      </c>
      <c r="O381" s="16" t="s">
        <v>1584</v>
      </c>
      <c r="P381" s="16">
        <v>6</v>
      </c>
      <c r="Q381" s="16" t="str">
        <f t="shared" si="25"/>
        <v>AREA INTERNA</v>
      </c>
      <c r="R381" s="6">
        <v>10</v>
      </c>
      <c r="S381" s="22">
        <f>[1]RJ!K394</f>
        <v>555.875</v>
      </c>
      <c r="T381" s="23">
        <f t="shared" si="27"/>
        <v>555.875</v>
      </c>
      <c r="W381" s="23">
        <f>T381-[1]RJ!K394</f>
        <v>0</v>
      </c>
    </row>
    <row r="382" spans="1:25" ht="15.6" x14ac:dyDescent="0.15">
      <c r="A382" s="5" t="s">
        <v>776</v>
      </c>
      <c r="B382" s="16" t="s">
        <v>1559</v>
      </c>
      <c r="C382" s="5" t="s">
        <v>4</v>
      </c>
      <c r="D382" s="5">
        <v>94499</v>
      </c>
      <c r="E382" s="19" t="s">
        <v>777</v>
      </c>
      <c r="F382" s="12">
        <v>1</v>
      </c>
      <c r="G382" s="5" t="s">
        <v>11</v>
      </c>
      <c r="H382" s="7">
        <v>202.05</v>
      </c>
      <c r="I382" s="7">
        <v>202.05</v>
      </c>
      <c r="J382" s="15">
        <v>0.25</v>
      </c>
      <c r="K382" s="8">
        <f>[1]RJ!J395</f>
        <v>252.5625</v>
      </c>
      <c r="L382" s="8">
        <f t="shared" si="24"/>
        <v>252.5625</v>
      </c>
      <c r="M382" s="4"/>
      <c r="N382" s="5">
        <v>27</v>
      </c>
      <c r="O382" s="16" t="s">
        <v>1584</v>
      </c>
      <c r="P382" s="16">
        <v>6</v>
      </c>
      <c r="Q382" s="16" t="str">
        <f t="shared" si="25"/>
        <v>AREA INTERNA</v>
      </c>
      <c r="R382" s="6">
        <v>1</v>
      </c>
      <c r="S382" s="22">
        <f>[1]RJ!K395</f>
        <v>252.5625</v>
      </c>
      <c r="T382" s="23">
        <f t="shared" si="27"/>
        <v>252.5625</v>
      </c>
      <c r="W382" s="23">
        <f>T382-[1]RJ!K395</f>
        <v>0</v>
      </c>
    </row>
    <row r="383" spans="1:25" ht="15.6" x14ac:dyDescent="0.15">
      <c r="A383" s="5" t="s">
        <v>778</v>
      </c>
      <c r="B383" s="16" t="s">
        <v>1559</v>
      </c>
      <c r="C383" s="5" t="s">
        <v>4</v>
      </c>
      <c r="D383" s="5">
        <v>94498</v>
      </c>
      <c r="E383" s="19" t="s">
        <v>779</v>
      </c>
      <c r="F383" s="12">
        <v>9</v>
      </c>
      <c r="G383" s="5" t="s">
        <v>11</v>
      </c>
      <c r="H383" s="7">
        <v>105.45</v>
      </c>
      <c r="I383" s="7">
        <v>105.45</v>
      </c>
      <c r="J383" s="15">
        <v>0.25</v>
      </c>
      <c r="K383" s="8">
        <f>[1]RJ!J396</f>
        <v>131.8125</v>
      </c>
      <c r="L383" s="8">
        <f t="shared" si="24"/>
        <v>1186.3125</v>
      </c>
      <c r="M383" s="4"/>
      <c r="N383" s="5">
        <v>27</v>
      </c>
      <c r="O383" s="16" t="s">
        <v>1584</v>
      </c>
      <c r="P383" s="16">
        <v>6</v>
      </c>
      <c r="Q383" s="16" t="str">
        <f t="shared" si="25"/>
        <v>AREA INTERNA</v>
      </c>
      <c r="R383" s="6">
        <v>9</v>
      </c>
      <c r="S383" s="22">
        <f>[1]RJ!K396</f>
        <v>1186.3125</v>
      </c>
      <c r="T383" s="23">
        <f t="shared" si="27"/>
        <v>1186.3125</v>
      </c>
      <c r="W383" s="23">
        <f>T383-[1]RJ!K396</f>
        <v>0</v>
      </c>
    </row>
    <row r="384" spans="1:25" ht="15.6" x14ac:dyDescent="0.15">
      <c r="A384" s="5" t="s">
        <v>780</v>
      </c>
      <c r="B384" s="16" t="s">
        <v>1559</v>
      </c>
      <c r="C384" s="5" t="s">
        <v>4</v>
      </c>
      <c r="D384" s="5">
        <v>94794</v>
      </c>
      <c r="E384" s="19" t="s">
        <v>781</v>
      </c>
      <c r="F384" s="12">
        <v>21</v>
      </c>
      <c r="G384" s="5" t="s">
        <v>11</v>
      </c>
      <c r="H384" s="7">
        <v>119.91</v>
      </c>
      <c r="I384" s="7">
        <v>119.91</v>
      </c>
      <c r="J384" s="15">
        <v>0.25</v>
      </c>
      <c r="K384" s="8">
        <f>[1]RJ!J397</f>
        <v>149.88749999999999</v>
      </c>
      <c r="L384" s="8">
        <f t="shared" si="24"/>
        <v>3147.6374999999998</v>
      </c>
      <c r="M384" s="4"/>
      <c r="N384" s="5">
        <v>27</v>
      </c>
      <c r="O384" s="16" t="s">
        <v>1584</v>
      </c>
      <c r="P384" s="16">
        <v>6</v>
      </c>
      <c r="Q384" s="16" t="str">
        <f t="shared" si="25"/>
        <v>AREA INTERNA</v>
      </c>
      <c r="R384" s="6">
        <v>21</v>
      </c>
      <c r="S384" s="22">
        <f>[1]RJ!K397</f>
        <v>3147.6374999999998</v>
      </c>
      <c r="T384" s="23">
        <f t="shared" si="27"/>
        <v>3147.6374999999998</v>
      </c>
      <c r="W384" s="23">
        <f>T384-[1]RJ!K397</f>
        <v>0</v>
      </c>
    </row>
    <row r="385" spans="1:25" ht="15.6" x14ac:dyDescent="0.15">
      <c r="A385" s="5" t="s">
        <v>782</v>
      </c>
      <c r="B385" s="16" t="s">
        <v>1559</v>
      </c>
      <c r="C385" s="5" t="s">
        <v>4</v>
      </c>
      <c r="D385" s="5">
        <v>89987</v>
      </c>
      <c r="E385" s="19" t="s">
        <v>783</v>
      </c>
      <c r="F385" s="12">
        <v>28</v>
      </c>
      <c r="G385" s="5" t="s">
        <v>11</v>
      </c>
      <c r="H385" s="7">
        <v>68.06</v>
      </c>
      <c r="I385" s="7">
        <v>68.06</v>
      </c>
      <c r="J385" s="15">
        <v>0.25</v>
      </c>
      <c r="K385" s="8">
        <f>[1]RJ!J398</f>
        <v>85.075000000000003</v>
      </c>
      <c r="L385" s="8">
        <f t="shared" si="24"/>
        <v>2382.1</v>
      </c>
      <c r="M385" s="4"/>
      <c r="N385" s="5">
        <v>27</v>
      </c>
      <c r="O385" s="16" t="s">
        <v>1584</v>
      </c>
      <c r="P385" s="16">
        <v>6</v>
      </c>
      <c r="Q385" s="16" t="str">
        <f t="shared" si="25"/>
        <v>AREA INTERNA</v>
      </c>
      <c r="R385" s="6">
        <v>28</v>
      </c>
      <c r="S385" s="22">
        <f>[1]RJ!K398</f>
        <v>2382.1</v>
      </c>
      <c r="T385" s="23">
        <f t="shared" si="27"/>
        <v>2382.1</v>
      </c>
      <c r="W385" s="23">
        <f>T385-[1]RJ!K398</f>
        <v>0</v>
      </c>
    </row>
    <row r="386" spans="1:25" ht="15.6" x14ac:dyDescent="0.15">
      <c r="A386" s="5" t="s">
        <v>784</v>
      </c>
      <c r="B386" s="16" t="s">
        <v>1559</v>
      </c>
      <c r="C386" s="5" t="s">
        <v>4</v>
      </c>
      <c r="D386" s="5">
        <v>89985</v>
      </c>
      <c r="E386" s="19" t="s">
        <v>785</v>
      </c>
      <c r="F386" s="12">
        <v>12</v>
      </c>
      <c r="G386" s="5" t="s">
        <v>11</v>
      </c>
      <c r="H386" s="7">
        <v>65.02</v>
      </c>
      <c r="I386" s="7">
        <v>65.02</v>
      </c>
      <c r="J386" s="15">
        <v>0.25</v>
      </c>
      <c r="K386" s="8">
        <f>[1]RJ!J399</f>
        <v>81.274999999999991</v>
      </c>
      <c r="L386" s="8">
        <f t="shared" si="24"/>
        <v>975.3</v>
      </c>
      <c r="M386" s="4"/>
      <c r="N386" s="5">
        <v>27</v>
      </c>
      <c r="O386" s="16" t="s">
        <v>1584</v>
      </c>
      <c r="P386" s="16">
        <v>6</v>
      </c>
      <c r="Q386" s="16" t="str">
        <f t="shared" si="25"/>
        <v>AREA INTERNA</v>
      </c>
      <c r="R386" s="6">
        <v>12</v>
      </c>
      <c r="S386" s="22">
        <f>[1]RJ!K399</f>
        <v>975.3</v>
      </c>
      <c r="T386" s="23">
        <f t="shared" si="27"/>
        <v>975.3</v>
      </c>
      <c r="W386" s="23">
        <f>T386-[1]RJ!K399</f>
        <v>0</v>
      </c>
    </row>
    <row r="387" spans="1:25" ht="15.6" x14ac:dyDescent="0.15">
      <c r="A387" s="5" t="s">
        <v>786</v>
      </c>
      <c r="B387" s="16" t="s">
        <v>1559</v>
      </c>
      <c r="C387" s="5" t="s">
        <v>4</v>
      </c>
      <c r="D387" s="5">
        <v>99631</v>
      </c>
      <c r="E387" s="19" t="s">
        <v>787</v>
      </c>
      <c r="F387" s="12">
        <v>2</v>
      </c>
      <c r="G387" s="5" t="s">
        <v>11</v>
      </c>
      <c r="H387" s="7">
        <v>154.18</v>
      </c>
      <c r="I387" s="7">
        <v>154.18</v>
      </c>
      <c r="J387" s="15">
        <v>0.25</v>
      </c>
      <c r="K387" s="8">
        <f>[1]RJ!J400</f>
        <v>192.72500000000002</v>
      </c>
      <c r="L387" s="8">
        <f t="shared" si="24"/>
        <v>385.45000000000005</v>
      </c>
      <c r="M387" s="4"/>
      <c r="N387" s="5">
        <v>27</v>
      </c>
      <c r="O387" s="16" t="s">
        <v>1584</v>
      </c>
      <c r="P387" s="16">
        <v>6</v>
      </c>
      <c r="Q387" s="16" t="str">
        <f t="shared" si="25"/>
        <v>AREA INTERNA</v>
      </c>
      <c r="R387" s="6">
        <v>2</v>
      </c>
      <c r="S387" s="22">
        <f>[1]RJ!K400</f>
        <v>385.45000000000005</v>
      </c>
      <c r="T387" s="23">
        <f t="shared" si="27"/>
        <v>385.45000000000005</v>
      </c>
      <c r="W387" s="23">
        <f>T387-[1]RJ!K400</f>
        <v>0</v>
      </c>
    </row>
    <row r="388" spans="1:25" ht="15.6" x14ac:dyDescent="0.15">
      <c r="A388" s="5" t="s">
        <v>788</v>
      </c>
      <c r="B388" s="16" t="s">
        <v>1559</v>
      </c>
      <c r="C388" s="5" t="s">
        <v>4</v>
      </c>
      <c r="D388" s="5">
        <v>99622</v>
      </c>
      <c r="E388" s="19" t="s">
        <v>789</v>
      </c>
      <c r="F388" s="12">
        <v>1</v>
      </c>
      <c r="G388" s="5" t="s">
        <v>11</v>
      </c>
      <c r="H388" s="7">
        <v>274.25</v>
      </c>
      <c r="I388" s="7">
        <v>274.25</v>
      </c>
      <c r="J388" s="15">
        <v>0.25</v>
      </c>
      <c r="K388" s="8">
        <f>[1]RJ!J401</f>
        <v>342.8125</v>
      </c>
      <c r="L388" s="8">
        <f t="shared" ref="L388:L451" si="28">S388</f>
        <v>342.8125</v>
      </c>
      <c r="M388" s="4"/>
      <c r="N388" s="5">
        <v>27</v>
      </c>
      <c r="O388" s="16" t="s">
        <v>1584</v>
      </c>
      <c r="P388" s="16">
        <v>6</v>
      </c>
      <c r="Q388" s="16" t="str">
        <f t="shared" ref="Q388:Q451" si="29">VLOOKUP(P388,$U$3:$V$10,2,FALSE)</f>
        <v>AREA INTERNA</v>
      </c>
      <c r="R388" s="6">
        <v>1</v>
      </c>
      <c r="S388" s="22">
        <f>[1]RJ!K401</f>
        <v>342.8125</v>
      </c>
      <c r="T388" s="23">
        <f t="shared" si="27"/>
        <v>342.8125</v>
      </c>
      <c r="W388" s="23">
        <f>T388-[1]RJ!K401</f>
        <v>0</v>
      </c>
    </row>
    <row r="389" spans="1:25" x14ac:dyDescent="0.15">
      <c r="A389" s="11" t="s">
        <v>790</v>
      </c>
      <c r="B389" s="17" t="s">
        <v>1560</v>
      </c>
      <c r="C389" s="5"/>
      <c r="D389" s="1"/>
      <c r="E389" s="18" t="s">
        <v>679</v>
      </c>
      <c r="F389" s="12"/>
      <c r="G389" s="5"/>
      <c r="H389" s="7"/>
      <c r="I389" s="7"/>
      <c r="J389" s="15">
        <v>0.25</v>
      </c>
      <c r="K389" s="8"/>
      <c r="L389" s="8"/>
      <c r="M389" s="4"/>
      <c r="N389" s="5"/>
      <c r="O389" s="16"/>
      <c r="P389" s="16"/>
      <c r="Q389" s="16"/>
      <c r="R389" s="6"/>
      <c r="S389" s="21">
        <f>SUM(S390:S392)</f>
        <v>68162.149999999994</v>
      </c>
      <c r="W389" s="23">
        <f>T389-[1]RJ!K402</f>
        <v>0</v>
      </c>
      <c r="X389" s="23"/>
      <c r="Y389" s="23"/>
    </row>
    <row r="390" spans="1:25" ht="15.6" x14ac:dyDescent="0.15">
      <c r="A390" s="5" t="s">
        <v>791</v>
      </c>
      <c r="B390" s="16" t="s">
        <v>1559</v>
      </c>
      <c r="C390" s="5" t="s">
        <v>15</v>
      </c>
      <c r="D390" s="5" t="s">
        <v>792</v>
      </c>
      <c r="E390" s="19" t="s">
        <v>793</v>
      </c>
      <c r="F390" s="12">
        <v>1</v>
      </c>
      <c r="G390" s="5" t="s">
        <v>11</v>
      </c>
      <c r="H390" s="7">
        <v>50162.720000000001</v>
      </c>
      <c r="I390" s="7">
        <v>50162.720000000001</v>
      </c>
      <c r="J390" s="15">
        <v>0.25</v>
      </c>
      <c r="K390" s="8">
        <f>[1]RJ!J403</f>
        <v>62703.4</v>
      </c>
      <c r="L390" s="8">
        <f t="shared" si="28"/>
        <v>62703.4</v>
      </c>
      <c r="M390" s="4"/>
      <c r="N390" s="5">
        <v>27</v>
      </c>
      <c r="O390" s="16" t="s">
        <v>1584</v>
      </c>
      <c r="P390" s="16">
        <v>6</v>
      </c>
      <c r="Q390" s="16" t="str">
        <f t="shared" si="29"/>
        <v>AREA INTERNA</v>
      </c>
      <c r="R390" s="6">
        <v>1</v>
      </c>
      <c r="S390" s="22">
        <f>[1]RJ!K403</f>
        <v>62703.4</v>
      </c>
      <c r="T390" s="23">
        <f t="shared" si="27"/>
        <v>62703.4</v>
      </c>
      <c r="W390" s="23">
        <f>T390-[1]RJ!K403</f>
        <v>0</v>
      </c>
      <c r="Y390" s="23"/>
    </row>
    <row r="391" spans="1:25" x14ac:dyDescent="0.15">
      <c r="A391" s="5" t="s">
        <v>794</v>
      </c>
      <c r="B391" s="16" t="s">
        <v>1559</v>
      </c>
      <c r="C391" s="5" t="s">
        <v>4</v>
      </c>
      <c r="D391" s="5">
        <v>102116</v>
      </c>
      <c r="E391" s="19" t="s">
        <v>795</v>
      </c>
      <c r="F391" s="12">
        <v>2</v>
      </c>
      <c r="G391" s="5" t="s">
        <v>11</v>
      </c>
      <c r="H391" s="7">
        <v>1652.35</v>
      </c>
      <c r="I391" s="7">
        <v>1652.35</v>
      </c>
      <c r="J391" s="15">
        <v>0.25</v>
      </c>
      <c r="K391" s="8">
        <f>[1]RJ!J404</f>
        <v>2065.4375</v>
      </c>
      <c r="L391" s="8">
        <f t="shared" si="28"/>
        <v>4130.875</v>
      </c>
      <c r="M391" s="4"/>
      <c r="N391" s="5">
        <v>27</v>
      </c>
      <c r="O391" s="16" t="s">
        <v>1584</v>
      </c>
      <c r="P391" s="16">
        <v>6</v>
      </c>
      <c r="Q391" s="16" t="str">
        <f t="shared" si="29"/>
        <v>AREA INTERNA</v>
      </c>
      <c r="R391" s="6">
        <v>2</v>
      </c>
      <c r="S391" s="22">
        <f>[1]RJ!K404</f>
        <v>4130.875</v>
      </c>
      <c r="T391" s="23">
        <f t="shared" si="27"/>
        <v>4130.875</v>
      </c>
      <c r="W391" s="23">
        <f>T391-[1]RJ!K404</f>
        <v>0</v>
      </c>
    </row>
    <row r="392" spans="1:25" ht="15.6" x14ac:dyDescent="0.15">
      <c r="A392" s="5" t="s">
        <v>796</v>
      </c>
      <c r="B392" s="16" t="s">
        <v>1559</v>
      </c>
      <c r="C392" s="5" t="s">
        <v>4</v>
      </c>
      <c r="D392" s="5">
        <v>102609</v>
      </c>
      <c r="E392" s="19" t="s">
        <v>797</v>
      </c>
      <c r="F392" s="12">
        <v>1</v>
      </c>
      <c r="G392" s="5" t="s">
        <v>11</v>
      </c>
      <c r="H392" s="7">
        <v>1062.3</v>
      </c>
      <c r="I392" s="7">
        <v>1062.3</v>
      </c>
      <c r="J392" s="15">
        <v>0.25</v>
      </c>
      <c r="K392" s="8">
        <f>[1]RJ!J405</f>
        <v>1327.875</v>
      </c>
      <c r="L392" s="8">
        <f t="shared" si="28"/>
        <v>1327.875</v>
      </c>
      <c r="M392" s="4"/>
      <c r="N392" s="5">
        <v>27</v>
      </c>
      <c r="O392" s="16" t="s">
        <v>1584</v>
      </c>
      <c r="P392" s="16">
        <v>6</v>
      </c>
      <c r="Q392" s="16" t="str">
        <f t="shared" si="29"/>
        <v>AREA INTERNA</v>
      </c>
      <c r="R392" s="6">
        <v>1</v>
      </c>
      <c r="S392" s="22">
        <f>[1]RJ!K405</f>
        <v>1327.875</v>
      </c>
      <c r="T392" s="23">
        <f t="shared" si="27"/>
        <v>1327.875</v>
      </c>
      <c r="W392" s="23">
        <f>T392-[1]RJ!K405</f>
        <v>0</v>
      </c>
    </row>
    <row r="393" spans="1:25" x14ac:dyDescent="0.15">
      <c r="A393" s="11" t="s">
        <v>798</v>
      </c>
      <c r="B393" s="17" t="s">
        <v>1560</v>
      </c>
      <c r="C393" s="5"/>
      <c r="D393" s="1"/>
      <c r="E393" s="18" t="s">
        <v>799</v>
      </c>
      <c r="F393" s="12"/>
      <c r="G393" s="5"/>
      <c r="H393" s="7"/>
      <c r="I393" s="7"/>
      <c r="J393" s="15">
        <v>0.25</v>
      </c>
      <c r="K393" s="8">
        <f>[1]RJ!J406</f>
        <v>0</v>
      </c>
      <c r="L393" s="8">
        <f t="shared" si="28"/>
        <v>15345.837500000001</v>
      </c>
      <c r="M393" s="4"/>
      <c r="N393" s="4"/>
      <c r="O393" s="4"/>
      <c r="P393" s="16"/>
      <c r="Q393" s="16"/>
      <c r="R393" s="6"/>
      <c r="S393" s="21">
        <f>SUM(S394:S397)</f>
        <v>15345.837500000001</v>
      </c>
      <c r="W393" s="23">
        <f>T393-[1]RJ!K406</f>
        <v>0</v>
      </c>
      <c r="X393" s="23"/>
      <c r="Y393" s="23"/>
    </row>
    <row r="394" spans="1:25" x14ac:dyDescent="0.15">
      <c r="A394" s="5" t="s">
        <v>800</v>
      </c>
      <c r="B394" s="16" t="s">
        <v>1559</v>
      </c>
      <c r="C394" s="5" t="s">
        <v>15</v>
      </c>
      <c r="D394" s="5" t="s">
        <v>801</v>
      </c>
      <c r="E394" s="19" t="s">
        <v>802</v>
      </c>
      <c r="F394" s="12">
        <v>6</v>
      </c>
      <c r="G394" s="5" t="s">
        <v>11</v>
      </c>
      <c r="H394" s="7">
        <v>1867.64</v>
      </c>
      <c r="I394" s="7">
        <v>1867.64</v>
      </c>
      <c r="J394" s="15">
        <v>0.25</v>
      </c>
      <c r="K394" s="8">
        <f>[1]RJ!J407</f>
        <v>2334.5500000000002</v>
      </c>
      <c r="L394" s="8">
        <f t="shared" si="28"/>
        <v>14007.300000000001</v>
      </c>
      <c r="M394" s="4"/>
      <c r="N394" s="5">
        <v>27</v>
      </c>
      <c r="O394" s="16" t="s">
        <v>1584</v>
      </c>
      <c r="P394" s="16">
        <v>6</v>
      </c>
      <c r="Q394" s="16" t="str">
        <f t="shared" si="29"/>
        <v>AREA INTERNA</v>
      </c>
      <c r="R394" s="6">
        <v>6</v>
      </c>
      <c r="S394" s="22">
        <f>[1]RJ!K407</f>
        <v>14007.300000000001</v>
      </c>
      <c r="T394" s="23">
        <f t="shared" si="27"/>
        <v>14007.300000000001</v>
      </c>
      <c r="W394" s="23">
        <f>T394-[1]RJ!K407</f>
        <v>0</v>
      </c>
    </row>
    <row r="395" spans="1:25" x14ac:dyDescent="0.15">
      <c r="A395" s="5" t="s">
        <v>803</v>
      </c>
      <c r="B395" s="16" t="s">
        <v>1559</v>
      </c>
      <c r="C395" s="5" t="s">
        <v>15</v>
      </c>
      <c r="D395" s="5" t="s">
        <v>804</v>
      </c>
      <c r="E395" s="19" t="s">
        <v>805</v>
      </c>
      <c r="F395" s="12">
        <v>2</v>
      </c>
      <c r="G395" s="5" t="s">
        <v>11</v>
      </c>
      <c r="H395" s="7">
        <v>407.64</v>
      </c>
      <c r="I395" s="7">
        <v>407.64</v>
      </c>
      <c r="J395" s="15">
        <v>0.25</v>
      </c>
      <c r="K395" s="8">
        <f>[1]RJ!J408</f>
        <v>509.54999999999995</v>
      </c>
      <c r="L395" s="8">
        <f t="shared" si="28"/>
        <v>1019.0999999999999</v>
      </c>
      <c r="M395" s="4"/>
      <c r="N395" s="5">
        <v>27</v>
      </c>
      <c r="O395" s="16" t="s">
        <v>1584</v>
      </c>
      <c r="P395" s="16">
        <v>6</v>
      </c>
      <c r="Q395" s="16" t="str">
        <f t="shared" si="29"/>
        <v>AREA INTERNA</v>
      </c>
      <c r="R395" s="6">
        <v>2</v>
      </c>
      <c r="S395" s="22">
        <f>[1]RJ!K408</f>
        <v>1019.0999999999999</v>
      </c>
      <c r="T395" s="23">
        <f t="shared" si="27"/>
        <v>1019.0999999999999</v>
      </c>
      <c r="W395" s="23">
        <f>T395-[1]RJ!K408</f>
        <v>0</v>
      </c>
    </row>
    <row r="396" spans="1:25" ht="23.4" x14ac:dyDescent="0.15">
      <c r="A396" s="5" t="s">
        <v>806</v>
      </c>
      <c r="B396" s="16" t="s">
        <v>1559</v>
      </c>
      <c r="C396" s="5" t="s">
        <v>4</v>
      </c>
      <c r="D396" s="5">
        <v>92692</v>
      </c>
      <c r="E396" s="19" t="s">
        <v>807</v>
      </c>
      <c r="F396" s="12">
        <v>10</v>
      </c>
      <c r="G396" s="5" t="s">
        <v>11</v>
      </c>
      <c r="H396" s="7">
        <v>17.829999999999998</v>
      </c>
      <c r="I396" s="7">
        <v>17.829999999999998</v>
      </c>
      <c r="J396" s="15">
        <v>0.25</v>
      </c>
      <c r="K396" s="8">
        <f>[1]RJ!J409</f>
        <v>22.287499999999998</v>
      </c>
      <c r="L396" s="8">
        <f t="shared" si="28"/>
        <v>222.87499999999997</v>
      </c>
      <c r="M396" s="4"/>
      <c r="N396" s="5">
        <v>27</v>
      </c>
      <c r="O396" s="16" t="s">
        <v>1584</v>
      </c>
      <c r="P396" s="16">
        <v>6</v>
      </c>
      <c r="Q396" s="16" t="str">
        <f t="shared" si="29"/>
        <v>AREA INTERNA</v>
      </c>
      <c r="R396" s="6">
        <v>10</v>
      </c>
      <c r="S396" s="22">
        <f>[1]RJ!K409</f>
        <v>222.87499999999997</v>
      </c>
      <c r="T396" s="23">
        <f t="shared" si="27"/>
        <v>222.87499999999997</v>
      </c>
      <c r="W396" s="23">
        <f>T396-[1]RJ!K409</f>
        <v>0</v>
      </c>
    </row>
    <row r="397" spans="1:25" ht="15.6" x14ac:dyDescent="0.15">
      <c r="A397" s="5" t="s">
        <v>808</v>
      </c>
      <c r="B397" s="16" t="s">
        <v>1559</v>
      </c>
      <c r="C397" s="5" t="s">
        <v>4</v>
      </c>
      <c r="D397" s="5">
        <v>86884</v>
      </c>
      <c r="E397" s="19" t="s">
        <v>809</v>
      </c>
      <c r="F397" s="12">
        <v>5</v>
      </c>
      <c r="G397" s="5" t="s">
        <v>11</v>
      </c>
      <c r="H397" s="7">
        <v>15.45</v>
      </c>
      <c r="I397" s="7">
        <v>15.45</v>
      </c>
      <c r="J397" s="15">
        <v>0.25</v>
      </c>
      <c r="K397" s="8">
        <f>[1]RJ!J410</f>
        <v>19.3125</v>
      </c>
      <c r="L397" s="8">
        <f t="shared" si="28"/>
        <v>96.5625</v>
      </c>
      <c r="M397" s="4"/>
      <c r="N397" s="5">
        <v>27</v>
      </c>
      <c r="O397" s="16" t="s">
        <v>1584</v>
      </c>
      <c r="P397" s="16">
        <v>6</v>
      </c>
      <c r="Q397" s="16" t="str">
        <f t="shared" si="29"/>
        <v>AREA INTERNA</v>
      </c>
      <c r="R397" s="6">
        <v>5</v>
      </c>
      <c r="S397" s="22">
        <f>[1]RJ!K410</f>
        <v>96.5625</v>
      </c>
      <c r="T397" s="23">
        <f t="shared" si="27"/>
        <v>96.5625</v>
      </c>
      <c r="W397" s="23">
        <f>T397-[1]RJ!K410</f>
        <v>0</v>
      </c>
    </row>
    <row r="398" spans="1:25" x14ac:dyDescent="0.15">
      <c r="A398" s="11" t="s">
        <v>810</v>
      </c>
      <c r="B398" s="17" t="s">
        <v>1560</v>
      </c>
      <c r="C398" s="5"/>
      <c r="D398" s="1"/>
      <c r="E398" s="18" t="s">
        <v>811</v>
      </c>
      <c r="F398" s="12"/>
      <c r="G398" s="5"/>
      <c r="H398" s="7"/>
      <c r="I398" s="7"/>
      <c r="J398" s="15">
        <v>0.25</v>
      </c>
      <c r="K398" s="8">
        <f>[1]RJ!J411</f>
        <v>0</v>
      </c>
      <c r="L398" s="8">
        <f t="shared" si="28"/>
        <v>108650</v>
      </c>
      <c r="M398" s="4"/>
      <c r="N398" s="5"/>
      <c r="O398" s="16"/>
      <c r="P398" s="16"/>
      <c r="Q398" s="16"/>
      <c r="R398" s="6"/>
      <c r="S398" s="21">
        <f>SUM(S399)</f>
        <v>108650</v>
      </c>
      <c r="W398" s="23">
        <f>T398-[1]RJ!K411</f>
        <v>0</v>
      </c>
      <c r="X398" s="23"/>
      <c r="Y398" s="23"/>
    </row>
    <row r="399" spans="1:25" ht="15.6" x14ac:dyDescent="0.15">
      <c r="A399" s="5" t="s">
        <v>812</v>
      </c>
      <c r="B399" s="16" t="s">
        <v>1559</v>
      </c>
      <c r="C399" s="5" t="s">
        <v>15</v>
      </c>
      <c r="D399" s="5" t="s">
        <v>813</v>
      </c>
      <c r="E399" s="19" t="s">
        <v>814</v>
      </c>
      <c r="F399" s="12">
        <v>1</v>
      </c>
      <c r="G399" s="5" t="s">
        <v>11</v>
      </c>
      <c r="H399" s="7">
        <v>86920</v>
      </c>
      <c r="I399" s="7">
        <v>86920</v>
      </c>
      <c r="J399" s="15">
        <v>0.25</v>
      </c>
      <c r="K399" s="8">
        <f>[1]RJ!J412</f>
        <v>108650</v>
      </c>
      <c r="L399" s="8">
        <f t="shared" si="28"/>
        <v>108650</v>
      </c>
      <c r="M399" s="4"/>
      <c r="N399" s="5">
        <v>27</v>
      </c>
      <c r="O399" s="16" t="s">
        <v>1584</v>
      </c>
      <c r="P399" s="16">
        <v>5</v>
      </c>
      <c r="Q399" s="16" t="str">
        <f t="shared" si="29"/>
        <v>CASTELO D`´AGUA</v>
      </c>
      <c r="R399" s="6">
        <v>1</v>
      </c>
      <c r="S399" s="22">
        <f>[1]RJ!K412</f>
        <v>108650</v>
      </c>
      <c r="T399" s="23">
        <f t="shared" si="27"/>
        <v>108650</v>
      </c>
      <c r="W399" s="23">
        <f>T399-[1]RJ!K412</f>
        <v>0</v>
      </c>
    </row>
    <row r="400" spans="1:25" x14ac:dyDescent="0.15">
      <c r="A400" s="11" t="s">
        <v>815</v>
      </c>
      <c r="B400" s="17" t="s">
        <v>1560</v>
      </c>
      <c r="C400" s="5"/>
      <c r="D400" s="5"/>
      <c r="E400" s="18" t="s">
        <v>816</v>
      </c>
      <c r="F400" s="12"/>
      <c r="G400" s="5"/>
      <c r="H400" s="7"/>
      <c r="I400" s="7"/>
      <c r="J400" s="15">
        <v>0.25</v>
      </c>
      <c r="K400" s="8"/>
      <c r="L400" s="8"/>
      <c r="M400" s="4"/>
      <c r="N400" s="4"/>
      <c r="O400" s="4"/>
      <c r="P400" s="16"/>
      <c r="Q400" s="16"/>
      <c r="R400" s="6"/>
      <c r="S400" s="21">
        <f>S401+S419</f>
        <v>206747.11812499998</v>
      </c>
      <c r="W400" s="23">
        <f>T400-[1]RJ!K413</f>
        <v>0</v>
      </c>
    </row>
    <row r="401" spans="1:25" x14ac:dyDescent="0.15">
      <c r="A401" s="11" t="s">
        <v>817</v>
      </c>
      <c r="B401" s="17" t="s">
        <v>1560</v>
      </c>
      <c r="C401" s="5"/>
      <c r="D401" s="5"/>
      <c r="E401" s="18" t="s">
        <v>818</v>
      </c>
      <c r="F401" s="12"/>
      <c r="G401" s="5"/>
      <c r="H401" s="7"/>
      <c r="I401" s="7"/>
      <c r="J401" s="15">
        <v>0.25</v>
      </c>
      <c r="K401" s="8"/>
      <c r="L401" s="8"/>
      <c r="M401" s="4"/>
      <c r="N401" s="4"/>
      <c r="O401" s="4"/>
      <c r="P401" s="16"/>
      <c r="Q401" s="16"/>
      <c r="R401" s="6"/>
      <c r="S401" s="21">
        <f>SUM(S402:S418)</f>
        <v>167317.49249999999</v>
      </c>
      <c r="W401" s="23">
        <f>T401-[1]RJ!K414</f>
        <v>0</v>
      </c>
      <c r="X401" s="23"/>
      <c r="Y401" s="23"/>
    </row>
    <row r="402" spans="1:25" ht="15.6" x14ac:dyDescent="0.15">
      <c r="A402" s="5" t="s">
        <v>819</v>
      </c>
      <c r="B402" s="16" t="s">
        <v>1559</v>
      </c>
      <c r="C402" s="5" t="s">
        <v>4</v>
      </c>
      <c r="D402" s="5">
        <v>89578</v>
      </c>
      <c r="E402" s="19" t="s">
        <v>820</v>
      </c>
      <c r="F402" s="12">
        <v>604.4</v>
      </c>
      <c r="G402" s="5" t="s">
        <v>18</v>
      </c>
      <c r="H402" s="7">
        <v>36.869999999999997</v>
      </c>
      <c r="I402" s="7">
        <v>36.869999999999997</v>
      </c>
      <c r="J402" s="15">
        <v>0.25</v>
      </c>
      <c r="K402" s="8">
        <f>[1]RJ!J415</f>
        <v>46.087499999999999</v>
      </c>
      <c r="L402" s="8">
        <f t="shared" si="28"/>
        <v>27855.285</v>
      </c>
      <c r="M402" s="4"/>
      <c r="N402" s="5">
        <v>28</v>
      </c>
      <c r="O402" s="16" t="s">
        <v>1585</v>
      </c>
      <c r="P402" s="16">
        <v>7</v>
      </c>
      <c r="Q402" s="16" t="str">
        <f t="shared" si="29"/>
        <v>AREA EXTERNA</v>
      </c>
      <c r="R402" s="6">
        <v>604.4</v>
      </c>
      <c r="S402" s="22">
        <f>[1]RJ!K415</f>
        <v>27855.285</v>
      </c>
      <c r="T402" s="23">
        <f t="shared" ref="T402:T422" si="30">S402</f>
        <v>27855.285</v>
      </c>
      <c r="W402" s="23">
        <f>T402-[1]RJ!K415</f>
        <v>0</v>
      </c>
    </row>
    <row r="403" spans="1:25" ht="15.6" x14ac:dyDescent="0.15">
      <c r="A403" s="5" t="s">
        <v>821</v>
      </c>
      <c r="B403" s="16" t="s">
        <v>1559</v>
      </c>
      <c r="C403" s="5" t="s">
        <v>4</v>
      </c>
      <c r="D403" s="5">
        <v>89580</v>
      </c>
      <c r="E403" s="19" t="s">
        <v>822</v>
      </c>
      <c r="F403" s="12">
        <v>235.9</v>
      </c>
      <c r="G403" s="5" t="s">
        <v>18</v>
      </c>
      <c r="H403" s="7">
        <v>75.959999999999994</v>
      </c>
      <c r="I403" s="7">
        <v>75.959999999999994</v>
      </c>
      <c r="J403" s="15">
        <v>0.25</v>
      </c>
      <c r="K403" s="8">
        <f>[1]RJ!J416</f>
        <v>94.949999999999989</v>
      </c>
      <c r="L403" s="8">
        <f t="shared" si="28"/>
        <v>22398.704999999998</v>
      </c>
      <c r="M403" s="4"/>
      <c r="N403" s="5">
        <v>28</v>
      </c>
      <c r="O403" s="16" t="s">
        <v>1585</v>
      </c>
      <c r="P403" s="16">
        <v>7</v>
      </c>
      <c r="Q403" s="16" t="str">
        <f t="shared" si="29"/>
        <v>AREA EXTERNA</v>
      </c>
      <c r="R403" s="6">
        <v>235.9</v>
      </c>
      <c r="S403" s="22">
        <f>[1]RJ!K416</f>
        <v>22398.704999999998</v>
      </c>
      <c r="T403" s="23">
        <f t="shared" si="30"/>
        <v>22398.704999999998</v>
      </c>
      <c r="W403" s="23">
        <f>T403-[1]RJ!K416</f>
        <v>0</v>
      </c>
    </row>
    <row r="404" spans="1:25" ht="23.4" x14ac:dyDescent="0.15">
      <c r="A404" s="5" t="s">
        <v>823</v>
      </c>
      <c r="B404" s="16" t="s">
        <v>1559</v>
      </c>
      <c r="C404" s="5" t="s">
        <v>4</v>
      </c>
      <c r="D404" s="5">
        <v>90702</v>
      </c>
      <c r="E404" s="19" t="s">
        <v>824</v>
      </c>
      <c r="F404" s="12">
        <v>83.5</v>
      </c>
      <c r="G404" s="5" t="s">
        <v>18</v>
      </c>
      <c r="H404" s="7">
        <v>125.79</v>
      </c>
      <c r="I404" s="7">
        <v>125.79</v>
      </c>
      <c r="J404" s="15">
        <v>0.25</v>
      </c>
      <c r="K404" s="8">
        <f>[1]RJ!J417</f>
        <v>157.23750000000001</v>
      </c>
      <c r="L404" s="8">
        <f t="shared" si="28"/>
        <v>13129.331250000001</v>
      </c>
      <c r="M404" s="4"/>
      <c r="N404" s="5">
        <v>28</v>
      </c>
      <c r="O404" s="16" t="s">
        <v>1585</v>
      </c>
      <c r="P404" s="16">
        <v>7</v>
      </c>
      <c r="Q404" s="16" t="str">
        <f t="shared" si="29"/>
        <v>AREA EXTERNA</v>
      </c>
      <c r="R404" s="6">
        <v>83.5</v>
      </c>
      <c r="S404" s="22">
        <f>[1]RJ!K417</f>
        <v>13129.331250000001</v>
      </c>
      <c r="T404" s="23">
        <f t="shared" si="30"/>
        <v>13129.331250000001</v>
      </c>
      <c r="W404" s="23">
        <f>T404-[1]RJ!K417</f>
        <v>0</v>
      </c>
    </row>
    <row r="405" spans="1:25" ht="23.4" x14ac:dyDescent="0.15">
      <c r="A405" s="5" t="s">
        <v>825</v>
      </c>
      <c r="B405" s="16" t="s">
        <v>1559</v>
      </c>
      <c r="C405" s="5" t="s">
        <v>4</v>
      </c>
      <c r="D405" s="5">
        <v>90703</v>
      </c>
      <c r="E405" s="19" t="s">
        <v>826</v>
      </c>
      <c r="F405" s="12">
        <v>79.599999999999994</v>
      </c>
      <c r="G405" s="5" t="s">
        <v>18</v>
      </c>
      <c r="H405" s="7">
        <v>196.57</v>
      </c>
      <c r="I405" s="7">
        <v>196.57</v>
      </c>
      <c r="J405" s="15">
        <v>0.25</v>
      </c>
      <c r="K405" s="8">
        <f>[1]RJ!J418</f>
        <v>245.71249999999998</v>
      </c>
      <c r="L405" s="8">
        <f t="shared" si="28"/>
        <v>19558.714999999997</v>
      </c>
      <c r="M405" s="4"/>
      <c r="N405" s="5">
        <v>28</v>
      </c>
      <c r="O405" s="16" t="s">
        <v>1585</v>
      </c>
      <c r="P405" s="16">
        <v>7</v>
      </c>
      <c r="Q405" s="16" t="str">
        <f t="shared" si="29"/>
        <v>AREA EXTERNA</v>
      </c>
      <c r="R405" s="6">
        <v>79.599999999999994</v>
      </c>
      <c r="S405" s="22">
        <f>[1]RJ!K418</f>
        <v>19558.714999999997</v>
      </c>
      <c r="T405" s="23">
        <f t="shared" si="30"/>
        <v>19558.714999999997</v>
      </c>
      <c r="W405" s="23">
        <f>T405-[1]RJ!K418</f>
        <v>0</v>
      </c>
    </row>
    <row r="406" spans="1:25" ht="23.4" x14ac:dyDescent="0.15">
      <c r="A406" s="5" t="s">
        <v>827</v>
      </c>
      <c r="B406" s="16" t="s">
        <v>1559</v>
      </c>
      <c r="C406" s="5" t="s">
        <v>4</v>
      </c>
      <c r="D406" s="5">
        <v>90704</v>
      </c>
      <c r="E406" s="19" t="s">
        <v>828</v>
      </c>
      <c r="F406" s="12">
        <v>51.5</v>
      </c>
      <c r="G406" s="5" t="s">
        <v>18</v>
      </c>
      <c r="H406" s="7">
        <v>291.91000000000003</v>
      </c>
      <c r="I406" s="7">
        <v>291.91000000000003</v>
      </c>
      <c r="J406" s="15">
        <v>0.25</v>
      </c>
      <c r="K406" s="8">
        <f>[1]RJ!J419</f>
        <v>364.88750000000005</v>
      </c>
      <c r="L406" s="8">
        <f t="shared" si="28"/>
        <v>18791.706250000003</v>
      </c>
      <c r="M406" s="4"/>
      <c r="N406" s="5">
        <v>28</v>
      </c>
      <c r="O406" s="16" t="s">
        <v>1585</v>
      </c>
      <c r="P406" s="16">
        <v>7</v>
      </c>
      <c r="Q406" s="16" t="str">
        <f t="shared" si="29"/>
        <v>AREA EXTERNA</v>
      </c>
      <c r="R406" s="6">
        <v>51.5</v>
      </c>
      <c r="S406" s="22">
        <f>[1]RJ!K419</f>
        <v>18791.706250000003</v>
      </c>
      <c r="T406" s="23">
        <f t="shared" si="30"/>
        <v>18791.706250000003</v>
      </c>
      <c r="W406" s="23">
        <f>T406-[1]RJ!K419</f>
        <v>0</v>
      </c>
    </row>
    <row r="407" spans="1:25" ht="23.4" x14ac:dyDescent="0.15">
      <c r="A407" s="5" t="s">
        <v>829</v>
      </c>
      <c r="B407" s="16" t="s">
        <v>1559</v>
      </c>
      <c r="C407" s="5" t="s">
        <v>4</v>
      </c>
      <c r="D407" s="5">
        <v>90706</v>
      </c>
      <c r="E407" s="19" t="s">
        <v>830</v>
      </c>
      <c r="F407" s="12">
        <v>20.5</v>
      </c>
      <c r="G407" s="5" t="s">
        <v>18</v>
      </c>
      <c r="H407" s="7">
        <v>502.74</v>
      </c>
      <c r="I407" s="7">
        <v>502.74</v>
      </c>
      <c r="J407" s="15">
        <v>0.25</v>
      </c>
      <c r="K407" s="8">
        <f>[1]RJ!J420</f>
        <v>628.42499999999995</v>
      </c>
      <c r="L407" s="8">
        <f t="shared" si="28"/>
        <v>12882.7125</v>
      </c>
      <c r="M407" s="4"/>
      <c r="N407" s="5">
        <v>28</v>
      </c>
      <c r="O407" s="16" t="s">
        <v>1585</v>
      </c>
      <c r="P407" s="16">
        <v>7</v>
      </c>
      <c r="Q407" s="16" t="str">
        <f t="shared" si="29"/>
        <v>AREA EXTERNA</v>
      </c>
      <c r="R407" s="6">
        <v>20.5</v>
      </c>
      <c r="S407" s="22">
        <f>[1]RJ!K420</f>
        <v>12882.7125</v>
      </c>
      <c r="T407" s="23">
        <f t="shared" si="30"/>
        <v>12882.7125</v>
      </c>
      <c r="W407" s="23">
        <f>T407-[1]RJ!K420</f>
        <v>0</v>
      </c>
    </row>
    <row r="408" spans="1:25" ht="23.4" x14ac:dyDescent="0.15">
      <c r="A408" s="5" t="s">
        <v>831</v>
      </c>
      <c r="B408" s="16" t="s">
        <v>1559</v>
      </c>
      <c r="C408" s="5" t="s">
        <v>4</v>
      </c>
      <c r="D408" s="5">
        <v>89585</v>
      </c>
      <c r="E408" s="19" t="s">
        <v>832</v>
      </c>
      <c r="F408" s="12">
        <v>26</v>
      </c>
      <c r="G408" s="5" t="s">
        <v>11</v>
      </c>
      <c r="H408" s="7">
        <v>51.61</v>
      </c>
      <c r="I408" s="7">
        <v>51.61</v>
      </c>
      <c r="J408" s="15">
        <v>0.25</v>
      </c>
      <c r="K408" s="8">
        <f>[1]RJ!J421</f>
        <v>64.512500000000003</v>
      </c>
      <c r="L408" s="8">
        <f t="shared" si="28"/>
        <v>1677.325</v>
      </c>
      <c r="M408" s="4"/>
      <c r="N408" s="5">
        <v>28</v>
      </c>
      <c r="O408" s="16" t="s">
        <v>1585</v>
      </c>
      <c r="P408" s="16">
        <v>7</v>
      </c>
      <c r="Q408" s="16" t="str">
        <f t="shared" si="29"/>
        <v>AREA EXTERNA</v>
      </c>
      <c r="R408" s="6">
        <v>26</v>
      </c>
      <c r="S408" s="22">
        <f>[1]RJ!K421</f>
        <v>1677.325</v>
      </c>
      <c r="T408" s="23">
        <f t="shared" si="30"/>
        <v>1677.325</v>
      </c>
      <c r="W408" s="23">
        <f>T408-[1]RJ!K421</f>
        <v>0</v>
      </c>
    </row>
    <row r="409" spans="1:25" ht="23.4" x14ac:dyDescent="0.15">
      <c r="A409" s="5" t="s">
        <v>833</v>
      </c>
      <c r="B409" s="16" t="s">
        <v>1559</v>
      </c>
      <c r="C409" s="5" t="s">
        <v>4</v>
      </c>
      <c r="D409" s="5">
        <v>89591</v>
      </c>
      <c r="E409" s="19" t="s">
        <v>834</v>
      </c>
      <c r="F409" s="12">
        <v>8</v>
      </c>
      <c r="G409" s="5" t="s">
        <v>11</v>
      </c>
      <c r="H409" s="7">
        <v>144.82</v>
      </c>
      <c r="I409" s="7">
        <v>144.82</v>
      </c>
      <c r="J409" s="15">
        <v>0.25</v>
      </c>
      <c r="K409" s="8">
        <f>[1]RJ!J422</f>
        <v>181.02499999999998</v>
      </c>
      <c r="L409" s="8">
        <f t="shared" si="28"/>
        <v>1448.1999999999998</v>
      </c>
      <c r="M409" s="4"/>
      <c r="N409" s="5">
        <v>28</v>
      </c>
      <c r="O409" s="16" t="s">
        <v>1585</v>
      </c>
      <c r="P409" s="16">
        <v>7</v>
      </c>
      <c r="Q409" s="16" t="str">
        <f t="shared" si="29"/>
        <v>AREA EXTERNA</v>
      </c>
      <c r="R409" s="6">
        <v>8</v>
      </c>
      <c r="S409" s="22">
        <f>[1]RJ!K422</f>
        <v>1448.1999999999998</v>
      </c>
      <c r="T409" s="23">
        <f t="shared" si="30"/>
        <v>1448.1999999999998</v>
      </c>
      <c r="W409" s="23">
        <f>T409-[1]RJ!K422</f>
        <v>0</v>
      </c>
    </row>
    <row r="410" spans="1:25" ht="23.4" x14ac:dyDescent="0.15">
      <c r="A410" s="5" t="s">
        <v>835</v>
      </c>
      <c r="B410" s="16" t="s">
        <v>1559</v>
      </c>
      <c r="C410" s="5" t="s">
        <v>4</v>
      </c>
      <c r="D410" s="5">
        <v>89584</v>
      </c>
      <c r="E410" s="19" t="s">
        <v>836</v>
      </c>
      <c r="F410" s="12">
        <v>179</v>
      </c>
      <c r="G410" s="5" t="s">
        <v>11</v>
      </c>
      <c r="H410" s="7">
        <v>50.49</v>
      </c>
      <c r="I410" s="7">
        <v>50.49</v>
      </c>
      <c r="J410" s="15">
        <v>0.25</v>
      </c>
      <c r="K410" s="8">
        <f>[1]RJ!J423</f>
        <v>63.112500000000004</v>
      </c>
      <c r="L410" s="8">
        <f t="shared" si="28"/>
        <v>11297.137500000001</v>
      </c>
      <c r="M410" s="4"/>
      <c r="N410" s="5">
        <v>28</v>
      </c>
      <c r="O410" s="16" t="s">
        <v>1585</v>
      </c>
      <c r="P410" s="16">
        <v>7</v>
      </c>
      <c r="Q410" s="16" t="str">
        <f t="shared" si="29"/>
        <v>AREA EXTERNA</v>
      </c>
      <c r="R410" s="6">
        <v>179</v>
      </c>
      <c r="S410" s="22">
        <f>[1]RJ!K423</f>
        <v>11297.137500000001</v>
      </c>
      <c r="T410" s="23">
        <f t="shared" si="30"/>
        <v>11297.137500000001</v>
      </c>
      <c r="W410" s="23">
        <f>T410-[1]RJ!K423</f>
        <v>0</v>
      </c>
    </row>
    <row r="411" spans="1:25" ht="23.4" x14ac:dyDescent="0.15">
      <c r="A411" s="5" t="s">
        <v>837</v>
      </c>
      <c r="B411" s="16" t="s">
        <v>1559</v>
      </c>
      <c r="C411" s="5" t="s">
        <v>4</v>
      </c>
      <c r="D411" s="5">
        <v>89590</v>
      </c>
      <c r="E411" s="19" t="s">
        <v>838</v>
      </c>
      <c r="F411" s="12">
        <v>48</v>
      </c>
      <c r="G411" s="5" t="s">
        <v>11</v>
      </c>
      <c r="H411" s="7">
        <v>148.25</v>
      </c>
      <c r="I411" s="7">
        <v>148.25</v>
      </c>
      <c r="J411" s="15">
        <v>0.25</v>
      </c>
      <c r="K411" s="8">
        <f>[1]RJ!J424</f>
        <v>185.3125</v>
      </c>
      <c r="L411" s="8">
        <f t="shared" si="28"/>
        <v>8895</v>
      </c>
      <c r="M411" s="4"/>
      <c r="N411" s="5">
        <v>28</v>
      </c>
      <c r="O411" s="16" t="s">
        <v>1585</v>
      </c>
      <c r="P411" s="16">
        <v>7</v>
      </c>
      <c r="Q411" s="16" t="str">
        <f t="shared" si="29"/>
        <v>AREA EXTERNA</v>
      </c>
      <c r="R411" s="6">
        <v>48</v>
      </c>
      <c r="S411" s="22">
        <f>[1]RJ!K424</f>
        <v>8895</v>
      </c>
      <c r="T411" s="23">
        <f t="shared" si="30"/>
        <v>8895</v>
      </c>
      <c r="W411" s="23">
        <f>T411-[1]RJ!K424</f>
        <v>0</v>
      </c>
    </row>
    <row r="412" spans="1:25" ht="23.4" x14ac:dyDescent="0.15">
      <c r="A412" s="5" t="s">
        <v>839</v>
      </c>
      <c r="B412" s="16" t="s">
        <v>1559</v>
      </c>
      <c r="C412" s="5" t="s">
        <v>4</v>
      </c>
      <c r="D412" s="5">
        <v>89567</v>
      </c>
      <c r="E412" s="19" t="s">
        <v>840</v>
      </c>
      <c r="F412" s="12">
        <v>57</v>
      </c>
      <c r="G412" s="5" t="s">
        <v>11</v>
      </c>
      <c r="H412" s="7">
        <v>87.61</v>
      </c>
      <c r="I412" s="7">
        <v>87.61</v>
      </c>
      <c r="J412" s="15">
        <v>0.25</v>
      </c>
      <c r="K412" s="8">
        <f>[1]RJ!J425</f>
        <v>109.5125</v>
      </c>
      <c r="L412" s="8">
        <f t="shared" si="28"/>
        <v>6242.2125000000005</v>
      </c>
      <c r="M412" s="4"/>
      <c r="N412" s="5">
        <v>28</v>
      </c>
      <c r="O412" s="16" t="s">
        <v>1585</v>
      </c>
      <c r="P412" s="16">
        <v>7</v>
      </c>
      <c r="Q412" s="16" t="str">
        <f t="shared" si="29"/>
        <v>AREA EXTERNA</v>
      </c>
      <c r="R412" s="6">
        <v>57</v>
      </c>
      <c r="S412" s="22">
        <f>[1]RJ!K425</f>
        <v>6242.2125000000005</v>
      </c>
      <c r="T412" s="23">
        <f t="shared" si="30"/>
        <v>6242.2125000000005</v>
      </c>
      <c r="W412" s="23">
        <f>T412-[1]RJ!K425</f>
        <v>0</v>
      </c>
    </row>
    <row r="413" spans="1:25" ht="23.4" x14ac:dyDescent="0.15">
      <c r="A413" s="5" t="s">
        <v>841</v>
      </c>
      <c r="B413" s="16" t="s">
        <v>1559</v>
      </c>
      <c r="C413" s="5" t="s">
        <v>4</v>
      </c>
      <c r="D413" s="5">
        <v>89699</v>
      </c>
      <c r="E413" s="19" t="s">
        <v>842</v>
      </c>
      <c r="F413" s="12">
        <v>2</v>
      </c>
      <c r="G413" s="5" t="s">
        <v>11</v>
      </c>
      <c r="H413" s="7">
        <v>220.47</v>
      </c>
      <c r="I413" s="7">
        <v>220.47</v>
      </c>
      <c r="J413" s="15">
        <v>0.25</v>
      </c>
      <c r="K413" s="8">
        <f>[1]RJ!J426</f>
        <v>275.58749999999998</v>
      </c>
      <c r="L413" s="8">
        <f t="shared" si="28"/>
        <v>551.17499999999995</v>
      </c>
      <c r="M413" s="4"/>
      <c r="N413" s="5">
        <v>28</v>
      </c>
      <c r="O413" s="16" t="s">
        <v>1585</v>
      </c>
      <c r="P413" s="16">
        <v>7</v>
      </c>
      <c r="Q413" s="16" t="str">
        <f t="shared" si="29"/>
        <v>AREA EXTERNA</v>
      </c>
      <c r="R413" s="6">
        <v>2</v>
      </c>
      <c r="S413" s="22">
        <f>[1]RJ!K426</f>
        <v>551.17499999999995</v>
      </c>
      <c r="T413" s="23">
        <f t="shared" si="30"/>
        <v>551.17499999999995</v>
      </c>
      <c r="W413" s="23">
        <f>T413-[1]RJ!K426</f>
        <v>0</v>
      </c>
    </row>
    <row r="414" spans="1:25" ht="23.4" x14ac:dyDescent="0.15">
      <c r="A414" s="5" t="s">
        <v>843</v>
      </c>
      <c r="B414" s="16" t="s">
        <v>1559</v>
      </c>
      <c r="C414" s="5" t="s">
        <v>4</v>
      </c>
      <c r="D414" s="5">
        <v>89698</v>
      </c>
      <c r="E414" s="19" t="s">
        <v>844</v>
      </c>
      <c r="F414" s="12">
        <v>1</v>
      </c>
      <c r="G414" s="5" t="s">
        <v>11</v>
      </c>
      <c r="H414" s="7">
        <v>290.77999999999997</v>
      </c>
      <c r="I414" s="7">
        <v>290.77999999999997</v>
      </c>
      <c r="J414" s="15">
        <v>0.25</v>
      </c>
      <c r="K414" s="8">
        <f>[1]RJ!J427</f>
        <v>363.47499999999997</v>
      </c>
      <c r="L414" s="8">
        <f t="shared" si="28"/>
        <v>363.47499999999997</v>
      </c>
      <c r="M414" s="4"/>
      <c r="N414" s="5">
        <v>28</v>
      </c>
      <c r="O414" s="16" t="s">
        <v>1585</v>
      </c>
      <c r="P414" s="16">
        <v>7</v>
      </c>
      <c r="Q414" s="16" t="str">
        <f t="shared" si="29"/>
        <v>AREA EXTERNA</v>
      </c>
      <c r="R414" s="6">
        <v>1</v>
      </c>
      <c r="S414" s="22">
        <f>[1]RJ!K427</f>
        <v>363.47499999999997</v>
      </c>
      <c r="T414" s="23">
        <f t="shared" si="30"/>
        <v>363.47499999999997</v>
      </c>
      <c r="W414" s="23">
        <f>T414-[1]RJ!K427</f>
        <v>0</v>
      </c>
    </row>
    <row r="415" spans="1:25" ht="23.4" x14ac:dyDescent="0.15">
      <c r="A415" s="5" t="s">
        <v>845</v>
      </c>
      <c r="B415" s="16" t="s">
        <v>1559</v>
      </c>
      <c r="C415" s="5" t="s">
        <v>4</v>
      </c>
      <c r="D415" s="5">
        <v>89669</v>
      </c>
      <c r="E415" s="19" t="s">
        <v>846</v>
      </c>
      <c r="F415" s="12">
        <v>3</v>
      </c>
      <c r="G415" s="5" t="s">
        <v>11</v>
      </c>
      <c r="H415" s="7">
        <v>37.369999999999997</v>
      </c>
      <c r="I415" s="7">
        <v>37.369999999999997</v>
      </c>
      <c r="J415" s="15">
        <v>0.25</v>
      </c>
      <c r="K415" s="8">
        <f>[1]RJ!J428</f>
        <v>46.712499999999999</v>
      </c>
      <c r="L415" s="8">
        <f t="shared" si="28"/>
        <v>140.13749999999999</v>
      </c>
      <c r="M415" s="4"/>
      <c r="N415" s="5">
        <v>28</v>
      </c>
      <c r="O415" s="16" t="s">
        <v>1585</v>
      </c>
      <c r="P415" s="16">
        <v>7</v>
      </c>
      <c r="Q415" s="16" t="str">
        <f t="shared" si="29"/>
        <v>AREA EXTERNA</v>
      </c>
      <c r="R415" s="6">
        <v>3</v>
      </c>
      <c r="S415" s="22">
        <f>[1]RJ!K428</f>
        <v>140.13749999999999</v>
      </c>
      <c r="T415" s="23">
        <f t="shared" si="30"/>
        <v>140.13749999999999</v>
      </c>
      <c r="W415" s="23">
        <f>T415-[1]RJ!K428</f>
        <v>0</v>
      </c>
    </row>
    <row r="416" spans="1:25" ht="23.4" x14ac:dyDescent="0.15">
      <c r="A416" s="5" t="s">
        <v>847</v>
      </c>
      <c r="B416" s="16" t="s">
        <v>1559</v>
      </c>
      <c r="C416" s="5" t="s">
        <v>4</v>
      </c>
      <c r="D416" s="5">
        <v>89693</v>
      </c>
      <c r="E416" s="19" t="s">
        <v>848</v>
      </c>
      <c r="F416" s="12">
        <v>2</v>
      </c>
      <c r="G416" s="5" t="s">
        <v>11</v>
      </c>
      <c r="H416" s="7">
        <v>88.82</v>
      </c>
      <c r="I416" s="7">
        <v>88.82</v>
      </c>
      <c r="J416" s="15">
        <v>0.25</v>
      </c>
      <c r="K416" s="8">
        <f>[1]RJ!J429</f>
        <v>111.02499999999999</v>
      </c>
      <c r="L416" s="8">
        <f t="shared" si="28"/>
        <v>222.04999999999998</v>
      </c>
      <c r="M416" s="4"/>
      <c r="N416" s="5">
        <v>28</v>
      </c>
      <c r="O416" s="16" t="s">
        <v>1585</v>
      </c>
      <c r="P416" s="16">
        <v>7</v>
      </c>
      <c r="Q416" s="16" t="str">
        <f t="shared" si="29"/>
        <v>AREA EXTERNA</v>
      </c>
      <c r="R416" s="6">
        <v>2</v>
      </c>
      <c r="S416" s="22">
        <f>[1]RJ!K429</f>
        <v>222.04999999999998</v>
      </c>
      <c r="T416" s="23">
        <f t="shared" si="30"/>
        <v>222.04999999999998</v>
      </c>
      <c r="W416" s="23">
        <f>T416-[1]RJ!K429</f>
        <v>0</v>
      </c>
    </row>
    <row r="417" spans="1:25" ht="23.4" x14ac:dyDescent="0.15">
      <c r="A417" s="5" t="s">
        <v>849</v>
      </c>
      <c r="B417" s="16" t="s">
        <v>1559</v>
      </c>
      <c r="C417" s="5" t="s">
        <v>4</v>
      </c>
      <c r="D417" s="5">
        <v>89681</v>
      </c>
      <c r="E417" s="19" t="s">
        <v>850</v>
      </c>
      <c r="F417" s="12">
        <v>19</v>
      </c>
      <c r="G417" s="5" t="s">
        <v>11</v>
      </c>
      <c r="H417" s="7">
        <v>98.92</v>
      </c>
      <c r="I417" s="7">
        <v>98.92</v>
      </c>
      <c r="J417" s="15">
        <v>0.25</v>
      </c>
      <c r="K417" s="8">
        <f>[1]RJ!J430</f>
        <v>123.65</v>
      </c>
      <c r="L417" s="8">
        <f t="shared" si="28"/>
        <v>2349.35</v>
      </c>
      <c r="M417" s="4"/>
      <c r="N417" s="5">
        <v>28</v>
      </c>
      <c r="O417" s="16" t="s">
        <v>1585</v>
      </c>
      <c r="P417" s="16">
        <v>7</v>
      </c>
      <c r="Q417" s="16" t="str">
        <f t="shared" si="29"/>
        <v>AREA EXTERNA</v>
      </c>
      <c r="R417" s="6">
        <v>19</v>
      </c>
      <c r="S417" s="22">
        <f>[1]RJ!K430</f>
        <v>2349.35</v>
      </c>
      <c r="T417" s="23">
        <f t="shared" si="30"/>
        <v>2349.35</v>
      </c>
      <c r="W417" s="23">
        <f>T417-[1]RJ!K430</f>
        <v>0</v>
      </c>
    </row>
    <row r="418" spans="1:25" ht="15.6" x14ac:dyDescent="0.15">
      <c r="A418" s="5" t="s">
        <v>851</v>
      </c>
      <c r="B418" s="16" t="s">
        <v>1559</v>
      </c>
      <c r="C418" s="5" t="s">
        <v>15</v>
      </c>
      <c r="D418" s="5" t="s">
        <v>852</v>
      </c>
      <c r="E418" s="19" t="s">
        <v>853</v>
      </c>
      <c r="F418" s="12">
        <v>82</v>
      </c>
      <c r="G418" s="5" t="s">
        <v>11</v>
      </c>
      <c r="H418" s="7">
        <v>190.39</v>
      </c>
      <c r="I418" s="7">
        <v>190.39</v>
      </c>
      <c r="J418" s="15">
        <v>0.25</v>
      </c>
      <c r="K418" s="8">
        <f>[1]RJ!J431</f>
        <v>237.98749999999998</v>
      </c>
      <c r="L418" s="8">
        <f t="shared" si="28"/>
        <v>19514.974999999999</v>
      </c>
      <c r="M418" s="4"/>
      <c r="N418" s="5">
        <v>28</v>
      </c>
      <c r="O418" s="16" t="s">
        <v>1585</v>
      </c>
      <c r="P418" s="16">
        <v>7</v>
      </c>
      <c r="Q418" s="16" t="str">
        <f t="shared" si="29"/>
        <v>AREA EXTERNA</v>
      </c>
      <c r="R418" s="6">
        <v>82</v>
      </c>
      <c r="S418" s="22">
        <f>[1]RJ!K431</f>
        <v>19514.974999999999</v>
      </c>
      <c r="T418" s="23">
        <f t="shared" si="30"/>
        <v>19514.974999999999</v>
      </c>
      <c r="W418" s="23">
        <f>T418-[1]RJ!K431</f>
        <v>0</v>
      </c>
    </row>
    <row r="419" spans="1:25" x14ac:dyDescent="0.15">
      <c r="A419" s="11" t="s">
        <v>854</v>
      </c>
      <c r="B419" s="17" t="s">
        <v>1560</v>
      </c>
      <c r="C419" s="5"/>
      <c r="D419" s="1"/>
      <c r="E419" s="18" t="s">
        <v>855</v>
      </c>
      <c r="F419" s="12"/>
      <c r="G419" s="5"/>
      <c r="H419" s="7"/>
      <c r="I419" s="7"/>
      <c r="J419" s="15">
        <v>0.25</v>
      </c>
      <c r="K419" s="8"/>
      <c r="L419" s="8"/>
      <c r="M419" s="4"/>
      <c r="N419" s="4"/>
      <c r="O419" s="4"/>
      <c r="P419" s="16"/>
      <c r="Q419" s="16"/>
      <c r="R419" s="6"/>
      <c r="S419" s="21">
        <f>SUM(S420:S422)</f>
        <v>39429.625625000001</v>
      </c>
      <c r="W419" s="23">
        <f>T419-[1]RJ!K432</f>
        <v>0</v>
      </c>
      <c r="X419" s="23"/>
      <c r="Y419" s="23"/>
    </row>
    <row r="420" spans="1:25" ht="23.4" x14ac:dyDescent="0.15">
      <c r="A420" s="5" t="s">
        <v>856</v>
      </c>
      <c r="B420" s="16" t="s">
        <v>1559</v>
      </c>
      <c r="C420" s="5" t="s">
        <v>4</v>
      </c>
      <c r="D420" s="5">
        <v>99253</v>
      </c>
      <c r="E420" s="19" t="s">
        <v>857</v>
      </c>
      <c r="F420" s="12">
        <v>19</v>
      </c>
      <c r="G420" s="5" t="s">
        <v>11</v>
      </c>
      <c r="H420" s="7">
        <v>639.41999999999996</v>
      </c>
      <c r="I420" s="7">
        <v>639.41999999999996</v>
      </c>
      <c r="J420" s="15">
        <v>0.25</v>
      </c>
      <c r="K420" s="8">
        <f>[1]RJ!J433</f>
        <v>799.27499999999998</v>
      </c>
      <c r="L420" s="8">
        <f t="shared" si="28"/>
        <v>15186.225</v>
      </c>
      <c r="M420" s="4"/>
      <c r="N420" s="5">
        <v>28</v>
      </c>
      <c r="O420" s="16" t="s">
        <v>1585</v>
      </c>
      <c r="P420" s="16">
        <v>7</v>
      </c>
      <c r="Q420" s="16" t="str">
        <f t="shared" si="29"/>
        <v>AREA EXTERNA</v>
      </c>
      <c r="R420" s="6">
        <v>19</v>
      </c>
      <c r="S420" s="22">
        <f>[1]RJ!K433</f>
        <v>15186.225</v>
      </c>
      <c r="T420" s="23">
        <f t="shared" si="30"/>
        <v>15186.225</v>
      </c>
      <c r="W420" s="23">
        <f>T420-[1]RJ!K433</f>
        <v>0</v>
      </c>
    </row>
    <row r="421" spans="1:25" ht="23.4" x14ac:dyDescent="0.15">
      <c r="A421" s="5" t="s">
        <v>858</v>
      </c>
      <c r="B421" s="16" t="s">
        <v>1559</v>
      </c>
      <c r="C421" s="5" t="s">
        <v>4</v>
      </c>
      <c r="D421" s="5">
        <v>99268</v>
      </c>
      <c r="E421" s="19" t="s">
        <v>859</v>
      </c>
      <c r="F421" s="12">
        <v>10</v>
      </c>
      <c r="G421" s="5" t="s">
        <v>11</v>
      </c>
      <c r="H421" s="7">
        <v>575.4</v>
      </c>
      <c r="I421" s="7">
        <v>575.4</v>
      </c>
      <c r="J421" s="15">
        <v>0.25</v>
      </c>
      <c r="K421" s="8">
        <f>[1]RJ!J434</f>
        <v>719.25</v>
      </c>
      <c r="L421" s="8">
        <f t="shared" si="28"/>
        <v>7192.5</v>
      </c>
      <c r="M421" s="4"/>
      <c r="N421" s="5">
        <v>28</v>
      </c>
      <c r="O421" s="16" t="s">
        <v>1585</v>
      </c>
      <c r="P421" s="16">
        <v>7</v>
      </c>
      <c r="Q421" s="16" t="str">
        <f t="shared" si="29"/>
        <v>AREA EXTERNA</v>
      </c>
      <c r="R421" s="6">
        <v>10</v>
      </c>
      <c r="S421" s="22">
        <f>[1]RJ!K434</f>
        <v>7192.5</v>
      </c>
      <c r="T421" s="23">
        <f t="shared" si="30"/>
        <v>7192.5</v>
      </c>
      <c r="W421" s="23">
        <f>T421-[1]RJ!K434</f>
        <v>0</v>
      </c>
    </row>
    <row r="422" spans="1:25" x14ac:dyDescent="0.15">
      <c r="A422" s="5" t="s">
        <v>860</v>
      </c>
      <c r="B422" s="16" t="s">
        <v>1559</v>
      </c>
      <c r="C422" s="5" t="s">
        <v>15</v>
      </c>
      <c r="D422" s="5" t="s">
        <v>861</v>
      </c>
      <c r="E422" s="19" t="s">
        <v>862</v>
      </c>
      <c r="F422" s="12">
        <v>12.55</v>
      </c>
      <c r="G422" s="5" t="s">
        <v>5</v>
      </c>
      <c r="H422" s="7">
        <v>1086.9100000000001</v>
      </c>
      <c r="I422" s="7">
        <v>1086.9100000000001</v>
      </c>
      <c r="J422" s="15">
        <v>0.25</v>
      </c>
      <c r="K422" s="8">
        <f>[1]RJ!J435</f>
        <v>1358.6375</v>
      </c>
      <c r="L422" s="8">
        <f t="shared" si="28"/>
        <v>17050.900625000002</v>
      </c>
      <c r="M422" s="4"/>
      <c r="N422" s="5">
        <v>28</v>
      </c>
      <c r="O422" s="16" t="s">
        <v>1585</v>
      </c>
      <c r="P422" s="16">
        <v>7</v>
      </c>
      <c r="Q422" s="16" t="str">
        <f t="shared" si="29"/>
        <v>AREA EXTERNA</v>
      </c>
      <c r="R422" s="6">
        <v>12.55</v>
      </c>
      <c r="S422" s="22">
        <f>[1]RJ!K435</f>
        <v>17050.900625000002</v>
      </c>
      <c r="T422" s="23">
        <f t="shared" si="30"/>
        <v>17050.900625000002</v>
      </c>
      <c r="W422" s="23">
        <f>T422-[1]RJ!K435</f>
        <v>0</v>
      </c>
    </row>
    <row r="423" spans="1:25" x14ac:dyDescent="0.15">
      <c r="A423" s="11" t="s">
        <v>863</v>
      </c>
      <c r="B423" s="17" t="s">
        <v>1560</v>
      </c>
      <c r="C423" s="5"/>
      <c r="D423" s="5"/>
      <c r="E423" s="18" t="s">
        <v>864</v>
      </c>
      <c r="F423" s="12"/>
      <c r="G423" s="5"/>
      <c r="H423" s="7"/>
      <c r="I423" s="7"/>
      <c r="J423" s="15">
        <v>0.25</v>
      </c>
      <c r="K423" s="8">
        <f>[1]RJ!J436</f>
        <v>0</v>
      </c>
      <c r="L423" s="8">
        <f t="shared" si="28"/>
        <v>237108.61125000002</v>
      </c>
      <c r="M423" s="4"/>
      <c r="N423" s="4"/>
      <c r="O423" s="4"/>
      <c r="P423" s="16"/>
      <c r="Q423" s="16"/>
      <c r="R423" s="6"/>
      <c r="S423" s="21">
        <f>S424+S451+S455+S473+S508</f>
        <v>237108.61125000002</v>
      </c>
      <c r="W423" s="23">
        <f>T423-[1]RJ!K436</f>
        <v>0</v>
      </c>
    </row>
    <row r="424" spans="1:25" x14ac:dyDescent="0.15">
      <c r="A424" s="11" t="s">
        <v>865</v>
      </c>
      <c r="B424" s="17" t="s">
        <v>1560</v>
      </c>
      <c r="C424" s="5"/>
      <c r="D424" s="5"/>
      <c r="E424" s="18" t="s">
        <v>866</v>
      </c>
      <c r="F424" s="12"/>
      <c r="G424" s="5"/>
      <c r="H424" s="7"/>
      <c r="I424" s="7"/>
      <c r="J424" s="15">
        <v>0.25</v>
      </c>
      <c r="K424" s="8">
        <f>[1]RJ!J437</f>
        <v>0</v>
      </c>
      <c r="L424" s="8">
        <f t="shared" si="28"/>
        <v>64552.688750000001</v>
      </c>
      <c r="M424" s="4"/>
      <c r="N424" s="4"/>
      <c r="O424" s="4"/>
      <c r="P424" s="16"/>
      <c r="Q424" s="16"/>
      <c r="R424" s="6"/>
      <c r="S424" s="21">
        <f>SUM(S425:S450)</f>
        <v>64552.688750000001</v>
      </c>
      <c r="W424" s="23">
        <f>T424-[1]RJ!K437</f>
        <v>0</v>
      </c>
      <c r="X424" s="23"/>
      <c r="Y424" s="23"/>
    </row>
    <row r="425" spans="1:25" ht="23.4" x14ac:dyDescent="0.15">
      <c r="A425" s="5" t="s">
        <v>867</v>
      </c>
      <c r="B425" s="16" t="s">
        <v>1559</v>
      </c>
      <c r="C425" s="5" t="s">
        <v>4</v>
      </c>
      <c r="D425" s="5">
        <v>89711</v>
      </c>
      <c r="E425" s="19" t="s">
        <v>868</v>
      </c>
      <c r="F425" s="12">
        <v>142.6</v>
      </c>
      <c r="G425" s="5" t="s">
        <v>18</v>
      </c>
      <c r="H425" s="7">
        <v>26.75</v>
      </c>
      <c r="I425" s="7">
        <v>26.75</v>
      </c>
      <c r="J425" s="15">
        <v>0.25</v>
      </c>
      <c r="K425" s="8">
        <f>[1]RJ!J438</f>
        <v>33.4375</v>
      </c>
      <c r="L425" s="8">
        <f t="shared" si="28"/>
        <v>4768.1875</v>
      </c>
      <c r="M425" s="4"/>
      <c r="N425" s="5">
        <v>29</v>
      </c>
      <c r="O425" s="16" t="s">
        <v>1586</v>
      </c>
      <c r="P425" s="16">
        <v>6</v>
      </c>
      <c r="Q425" s="16" t="str">
        <f t="shared" si="29"/>
        <v>AREA INTERNA</v>
      </c>
      <c r="R425" s="6">
        <v>142.6</v>
      </c>
      <c r="S425" s="22">
        <f>[1]RJ!K438</f>
        <v>4768.1875</v>
      </c>
      <c r="T425" s="23">
        <f t="shared" ref="T425:T488" si="31">S425</f>
        <v>4768.1875</v>
      </c>
      <c r="W425" s="23">
        <f>T425-[1]RJ!K438</f>
        <v>0</v>
      </c>
    </row>
    <row r="426" spans="1:25" ht="23.4" x14ac:dyDescent="0.15">
      <c r="A426" s="5" t="s">
        <v>869</v>
      </c>
      <c r="B426" s="16" t="s">
        <v>1559</v>
      </c>
      <c r="C426" s="5" t="s">
        <v>4</v>
      </c>
      <c r="D426" s="5">
        <v>89712</v>
      </c>
      <c r="E426" s="19" t="s">
        <v>870</v>
      </c>
      <c r="F426" s="12">
        <v>171.2</v>
      </c>
      <c r="G426" s="5" t="s">
        <v>18</v>
      </c>
      <c r="H426" s="7">
        <v>33.31</v>
      </c>
      <c r="I426" s="7">
        <v>33.31</v>
      </c>
      <c r="J426" s="15">
        <v>0.25</v>
      </c>
      <c r="K426" s="8">
        <f>[1]RJ!J439</f>
        <v>41.637500000000003</v>
      </c>
      <c r="L426" s="8">
        <f t="shared" si="28"/>
        <v>7128.34</v>
      </c>
      <c r="M426" s="4"/>
      <c r="N426" s="5">
        <v>29</v>
      </c>
      <c r="O426" s="16" t="s">
        <v>1586</v>
      </c>
      <c r="P426" s="16">
        <v>6</v>
      </c>
      <c r="Q426" s="16" t="str">
        <f t="shared" si="29"/>
        <v>AREA INTERNA</v>
      </c>
      <c r="R426" s="6">
        <v>171.2</v>
      </c>
      <c r="S426" s="22">
        <f>[1]RJ!K439</f>
        <v>7128.34</v>
      </c>
      <c r="T426" s="23">
        <f t="shared" si="31"/>
        <v>7128.34</v>
      </c>
      <c r="W426" s="23">
        <f>T426-[1]RJ!K439</f>
        <v>0</v>
      </c>
    </row>
    <row r="427" spans="1:25" ht="23.4" x14ac:dyDescent="0.15">
      <c r="A427" s="5" t="s">
        <v>871</v>
      </c>
      <c r="B427" s="16" t="s">
        <v>1559</v>
      </c>
      <c r="C427" s="5" t="s">
        <v>4</v>
      </c>
      <c r="D427" s="5">
        <v>89713</v>
      </c>
      <c r="E427" s="19" t="s">
        <v>872</v>
      </c>
      <c r="F427" s="12">
        <v>45.5</v>
      </c>
      <c r="G427" s="5" t="s">
        <v>18</v>
      </c>
      <c r="H427" s="7">
        <v>41.34</v>
      </c>
      <c r="I427" s="7">
        <v>41.34</v>
      </c>
      <c r="J427" s="15">
        <v>0.25</v>
      </c>
      <c r="K427" s="8">
        <f>[1]RJ!J440</f>
        <v>51.675000000000004</v>
      </c>
      <c r="L427" s="8">
        <f t="shared" si="28"/>
        <v>2351.2125000000001</v>
      </c>
      <c r="M427" s="4"/>
      <c r="N427" s="5">
        <v>29</v>
      </c>
      <c r="O427" s="16" t="s">
        <v>1586</v>
      </c>
      <c r="P427" s="16">
        <v>6</v>
      </c>
      <c r="Q427" s="16" t="str">
        <f t="shared" si="29"/>
        <v>AREA INTERNA</v>
      </c>
      <c r="R427" s="6">
        <v>45.5</v>
      </c>
      <c r="S427" s="22">
        <f>[1]RJ!K440</f>
        <v>2351.2125000000001</v>
      </c>
      <c r="T427" s="23">
        <f t="shared" si="31"/>
        <v>2351.2125000000001</v>
      </c>
      <c r="W427" s="23">
        <f>T427-[1]RJ!K440</f>
        <v>0</v>
      </c>
    </row>
    <row r="428" spans="1:25" ht="23.4" x14ac:dyDescent="0.15">
      <c r="A428" s="5" t="s">
        <v>873</v>
      </c>
      <c r="B428" s="16" t="s">
        <v>1559</v>
      </c>
      <c r="C428" s="5" t="s">
        <v>4</v>
      </c>
      <c r="D428" s="5">
        <v>89714</v>
      </c>
      <c r="E428" s="19" t="s">
        <v>874</v>
      </c>
      <c r="F428" s="12">
        <v>349.1</v>
      </c>
      <c r="G428" s="5" t="s">
        <v>18</v>
      </c>
      <c r="H428" s="7">
        <v>46.39</v>
      </c>
      <c r="I428" s="7">
        <v>46.39</v>
      </c>
      <c r="J428" s="15">
        <v>0.25</v>
      </c>
      <c r="K428" s="8">
        <f>[1]RJ!J441</f>
        <v>57.987499999999997</v>
      </c>
      <c r="L428" s="8">
        <f t="shared" si="28"/>
        <v>20243.436249999999</v>
      </c>
      <c r="M428" s="4"/>
      <c r="N428" s="5">
        <v>29</v>
      </c>
      <c r="O428" s="16" t="s">
        <v>1586</v>
      </c>
      <c r="P428" s="16">
        <v>6</v>
      </c>
      <c r="Q428" s="16" t="str">
        <f t="shared" si="29"/>
        <v>AREA INTERNA</v>
      </c>
      <c r="R428" s="6">
        <v>349.1</v>
      </c>
      <c r="S428" s="22">
        <f>[1]RJ!K441</f>
        <v>20243.436249999999</v>
      </c>
      <c r="T428" s="23">
        <f t="shared" si="31"/>
        <v>20243.436249999999</v>
      </c>
      <c r="W428" s="23">
        <f>T428-[1]RJ!K441</f>
        <v>0</v>
      </c>
    </row>
    <row r="429" spans="1:25" ht="15.6" x14ac:dyDescent="0.15">
      <c r="A429" s="5" t="s">
        <v>875</v>
      </c>
      <c r="B429" s="16" t="s">
        <v>1559</v>
      </c>
      <c r="C429" s="5" t="s">
        <v>4</v>
      </c>
      <c r="D429" s="5">
        <v>89849</v>
      </c>
      <c r="E429" s="19" t="s">
        <v>876</v>
      </c>
      <c r="F429" s="12">
        <v>24.6</v>
      </c>
      <c r="G429" s="5" t="s">
        <v>18</v>
      </c>
      <c r="H429" s="7">
        <v>65.45</v>
      </c>
      <c r="I429" s="7">
        <v>65.45</v>
      </c>
      <c r="J429" s="15">
        <v>0.25</v>
      </c>
      <c r="K429" s="8">
        <f>[1]RJ!J442</f>
        <v>81.8125</v>
      </c>
      <c r="L429" s="8">
        <f t="shared" si="28"/>
        <v>2012.5875000000001</v>
      </c>
      <c r="M429" s="4"/>
      <c r="N429" s="5">
        <v>29</v>
      </c>
      <c r="O429" s="16" t="s">
        <v>1586</v>
      </c>
      <c r="P429" s="16">
        <v>6</v>
      </c>
      <c r="Q429" s="16" t="str">
        <f t="shared" si="29"/>
        <v>AREA INTERNA</v>
      </c>
      <c r="R429" s="6">
        <v>24.6</v>
      </c>
      <c r="S429" s="22">
        <f>[1]RJ!K442</f>
        <v>2012.5875000000001</v>
      </c>
      <c r="T429" s="23">
        <f t="shared" si="31"/>
        <v>2012.5875000000001</v>
      </c>
      <c r="W429" s="23">
        <f>T429-[1]RJ!K442</f>
        <v>0</v>
      </c>
    </row>
    <row r="430" spans="1:25" ht="23.4" x14ac:dyDescent="0.15">
      <c r="A430" s="5" t="s">
        <v>877</v>
      </c>
      <c r="B430" s="16" t="s">
        <v>1559</v>
      </c>
      <c r="C430" s="5" t="s">
        <v>4</v>
      </c>
      <c r="D430" s="5">
        <v>89726</v>
      </c>
      <c r="E430" s="19" t="s">
        <v>878</v>
      </c>
      <c r="F430" s="12">
        <v>60</v>
      </c>
      <c r="G430" s="5" t="s">
        <v>11</v>
      </c>
      <c r="H430" s="7">
        <v>12.73</v>
      </c>
      <c r="I430" s="7">
        <v>12.73</v>
      </c>
      <c r="J430" s="15">
        <v>0.25</v>
      </c>
      <c r="K430" s="8">
        <f>[1]RJ!J443</f>
        <v>15.912500000000001</v>
      </c>
      <c r="L430" s="8">
        <f t="shared" si="28"/>
        <v>954.75000000000011</v>
      </c>
      <c r="M430" s="4"/>
      <c r="N430" s="5">
        <v>29</v>
      </c>
      <c r="O430" s="16" t="s">
        <v>1586</v>
      </c>
      <c r="P430" s="16">
        <v>6</v>
      </c>
      <c r="Q430" s="16" t="str">
        <f t="shared" si="29"/>
        <v>AREA INTERNA</v>
      </c>
      <c r="R430" s="6">
        <v>60</v>
      </c>
      <c r="S430" s="22">
        <f>[1]RJ!K443</f>
        <v>954.75000000000011</v>
      </c>
      <c r="T430" s="23">
        <f t="shared" si="31"/>
        <v>954.75000000000011</v>
      </c>
      <c r="W430" s="23">
        <f>T430-[1]RJ!K443</f>
        <v>0</v>
      </c>
    </row>
    <row r="431" spans="1:25" ht="23.4" x14ac:dyDescent="0.15">
      <c r="A431" s="5" t="s">
        <v>879</v>
      </c>
      <c r="B431" s="16" t="s">
        <v>1559</v>
      </c>
      <c r="C431" s="5" t="s">
        <v>4</v>
      </c>
      <c r="D431" s="5">
        <v>89732</v>
      </c>
      <c r="E431" s="19" t="s">
        <v>880</v>
      </c>
      <c r="F431" s="12">
        <v>48</v>
      </c>
      <c r="G431" s="5" t="s">
        <v>11</v>
      </c>
      <c r="H431" s="7">
        <v>18.489999999999998</v>
      </c>
      <c r="I431" s="7">
        <v>18.489999999999998</v>
      </c>
      <c r="J431" s="15">
        <v>0.25</v>
      </c>
      <c r="K431" s="8">
        <f>[1]RJ!J444</f>
        <v>23.112499999999997</v>
      </c>
      <c r="L431" s="8">
        <f t="shared" si="28"/>
        <v>1109.3999999999999</v>
      </c>
      <c r="M431" s="4"/>
      <c r="N431" s="5">
        <v>29</v>
      </c>
      <c r="O431" s="16" t="s">
        <v>1586</v>
      </c>
      <c r="P431" s="16">
        <v>6</v>
      </c>
      <c r="Q431" s="16" t="str">
        <f t="shared" si="29"/>
        <v>AREA INTERNA</v>
      </c>
      <c r="R431" s="6">
        <v>48</v>
      </c>
      <c r="S431" s="22">
        <f>[1]RJ!K444</f>
        <v>1109.3999999999999</v>
      </c>
      <c r="T431" s="23">
        <f t="shared" si="31"/>
        <v>1109.3999999999999</v>
      </c>
      <c r="W431" s="23">
        <f>T431-[1]RJ!K444</f>
        <v>0</v>
      </c>
    </row>
    <row r="432" spans="1:25" ht="23.4" x14ac:dyDescent="0.15">
      <c r="A432" s="5" t="s">
        <v>881</v>
      </c>
      <c r="B432" s="16" t="s">
        <v>1559</v>
      </c>
      <c r="C432" s="5" t="s">
        <v>4</v>
      </c>
      <c r="D432" s="5">
        <v>89739</v>
      </c>
      <c r="E432" s="19" t="s">
        <v>882</v>
      </c>
      <c r="F432" s="12">
        <v>8</v>
      </c>
      <c r="G432" s="5" t="s">
        <v>11</v>
      </c>
      <c r="H432" s="7">
        <v>27.34</v>
      </c>
      <c r="I432" s="7">
        <v>27.34</v>
      </c>
      <c r="J432" s="15">
        <v>0.25</v>
      </c>
      <c r="K432" s="8">
        <f>[1]RJ!J445</f>
        <v>34.174999999999997</v>
      </c>
      <c r="L432" s="8">
        <f t="shared" si="28"/>
        <v>273.39999999999998</v>
      </c>
      <c r="M432" s="4"/>
      <c r="N432" s="5">
        <v>29</v>
      </c>
      <c r="O432" s="16" t="s">
        <v>1586</v>
      </c>
      <c r="P432" s="16">
        <v>6</v>
      </c>
      <c r="Q432" s="16" t="str">
        <f t="shared" si="29"/>
        <v>AREA INTERNA</v>
      </c>
      <c r="R432" s="6">
        <v>8</v>
      </c>
      <c r="S432" s="22">
        <f>[1]RJ!K445</f>
        <v>273.39999999999998</v>
      </c>
      <c r="T432" s="23">
        <f t="shared" si="31"/>
        <v>273.39999999999998</v>
      </c>
      <c r="W432" s="23">
        <f>T432-[1]RJ!K445</f>
        <v>0</v>
      </c>
    </row>
    <row r="433" spans="1:23" ht="23.4" x14ac:dyDescent="0.15">
      <c r="A433" s="5" t="s">
        <v>883</v>
      </c>
      <c r="B433" s="16" t="s">
        <v>1559</v>
      </c>
      <c r="C433" s="5" t="s">
        <v>4</v>
      </c>
      <c r="D433" s="5">
        <v>89746</v>
      </c>
      <c r="E433" s="19" t="s">
        <v>884</v>
      </c>
      <c r="F433" s="12">
        <v>16</v>
      </c>
      <c r="G433" s="5" t="s">
        <v>11</v>
      </c>
      <c r="H433" s="7">
        <v>32.79</v>
      </c>
      <c r="I433" s="7">
        <v>32.79</v>
      </c>
      <c r="J433" s="15">
        <v>0.25</v>
      </c>
      <c r="K433" s="8">
        <f>[1]RJ!J446</f>
        <v>40.987499999999997</v>
      </c>
      <c r="L433" s="8">
        <f t="shared" si="28"/>
        <v>655.8</v>
      </c>
      <c r="M433" s="4"/>
      <c r="N433" s="5">
        <v>29</v>
      </c>
      <c r="O433" s="16" t="s">
        <v>1586</v>
      </c>
      <c r="P433" s="16">
        <v>6</v>
      </c>
      <c r="Q433" s="16" t="str">
        <f t="shared" si="29"/>
        <v>AREA INTERNA</v>
      </c>
      <c r="R433" s="6">
        <v>16</v>
      </c>
      <c r="S433" s="22">
        <f>[1]RJ!K446</f>
        <v>655.8</v>
      </c>
      <c r="T433" s="23">
        <f t="shared" si="31"/>
        <v>655.8</v>
      </c>
      <c r="W433" s="23">
        <f>T433-[1]RJ!K446</f>
        <v>0</v>
      </c>
    </row>
    <row r="434" spans="1:23" ht="23.4" x14ac:dyDescent="0.15">
      <c r="A434" s="5" t="s">
        <v>885</v>
      </c>
      <c r="B434" s="16" t="s">
        <v>1559</v>
      </c>
      <c r="C434" s="5" t="s">
        <v>4</v>
      </c>
      <c r="D434" s="5">
        <v>89724</v>
      </c>
      <c r="E434" s="19" t="s">
        <v>886</v>
      </c>
      <c r="F434" s="12">
        <v>6</v>
      </c>
      <c r="G434" s="5" t="s">
        <v>11</v>
      </c>
      <c r="H434" s="7">
        <v>12.48</v>
      </c>
      <c r="I434" s="7">
        <v>12.48</v>
      </c>
      <c r="J434" s="15">
        <v>0.25</v>
      </c>
      <c r="K434" s="8">
        <f>[1]RJ!J447</f>
        <v>15.600000000000001</v>
      </c>
      <c r="L434" s="8">
        <f t="shared" si="28"/>
        <v>93.600000000000009</v>
      </c>
      <c r="M434" s="4"/>
      <c r="N434" s="5">
        <v>29</v>
      </c>
      <c r="O434" s="16" t="s">
        <v>1586</v>
      </c>
      <c r="P434" s="16">
        <v>6</v>
      </c>
      <c r="Q434" s="16" t="str">
        <f t="shared" si="29"/>
        <v>AREA INTERNA</v>
      </c>
      <c r="R434" s="6">
        <v>6</v>
      </c>
      <c r="S434" s="22">
        <f>[1]RJ!K447</f>
        <v>93.600000000000009</v>
      </c>
      <c r="T434" s="23">
        <f t="shared" si="31"/>
        <v>93.600000000000009</v>
      </c>
      <c r="W434" s="23">
        <f>T434-[1]RJ!K447</f>
        <v>0</v>
      </c>
    </row>
    <row r="435" spans="1:23" ht="23.4" x14ac:dyDescent="0.15">
      <c r="A435" s="5" t="s">
        <v>887</v>
      </c>
      <c r="B435" s="16" t="s">
        <v>1559</v>
      </c>
      <c r="C435" s="5" t="s">
        <v>4</v>
      </c>
      <c r="D435" s="5">
        <v>89731</v>
      </c>
      <c r="E435" s="19" t="s">
        <v>888</v>
      </c>
      <c r="F435" s="12">
        <v>28</v>
      </c>
      <c r="G435" s="5" t="s">
        <v>11</v>
      </c>
      <c r="H435" s="7">
        <v>17.690000000000001</v>
      </c>
      <c r="I435" s="7">
        <v>17.690000000000001</v>
      </c>
      <c r="J435" s="15">
        <v>0.25</v>
      </c>
      <c r="K435" s="8">
        <f>[1]RJ!J448</f>
        <v>22.112500000000001</v>
      </c>
      <c r="L435" s="8">
        <f t="shared" si="28"/>
        <v>619.15</v>
      </c>
      <c r="M435" s="4"/>
      <c r="N435" s="5">
        <v>29</v>
      </c>
      <c r="O435" s="16" t="s">
        <v>1586</v>
      </c>
      <c r="P435" s="16">
        <v>6</v>
      </c>
      <c r="Q435" s="16" t="str">
        <f t="shared" si="29"/>
        <v>AREA INTERNA</v>
      </c>
      <c r="R435" s="6">
        <v>28</v>
      </c>
      <c r="S435" s="22">
        <f>[1]RJ!K448</f>
        <v>619.15</v>
      </c>
      <c r="T435" s="23">
        <f t="shared" si="31"/>
        <v>619.15</v>
      </c>
      <c r="W435" s="23">
        <f>T435-[1]RJ!K448</f>
        <v>0</v>
      </c>
    </row>
    <row r="436" spans="1:23" ht="23.4" x14ac:dyDescent="0.15">
      <c r="A436" s="5" t="s">
        <v>889</v>
      </c>
      <c r="B436" s="16" t="s">
        <v>1559</v>
      </c>
      <c r="C436" s="5" t="s">
        <v>4</v>
      </c>
      <c r="D436" s="5">
        <v>89744</v>
      </c>
      <c r="E436" s="19" t="s">
        <v>890</v>
      </c>
      <c r="F436" s="12">
        <v>42</v>
      </c>
      <c r="G436" s="5" t="s">
        <v>11</v>
      </c>
      <c r="H436" s="7">
        <v>31.88</v>
      </c>
      <c r="I436" s="7">
        <v>31.88</v>
      </c>
      <c r="J436" s="15">
        <v>0.25</v>
      </c>
      <c r="K436" s="8">
        <f>[1]RJ!J449</f>
        <v>39.85</v>
      </c>
      <c r="L436" s="8">
        <f t="shared" si="28"/>
        <v>1673.7</v>
      </c>
      <c r="M436" s="4"/>
      <c r="N436" s="5">
        <v>29</v>
      </c>
      <c r="O436" s="16" t="s">
        <v>1586</v>
      </c>
      <c r="P436" s="16">
        <v>6</v>
      </c>
      <c r="Q436" s="16" t="str">
        <f t="shared" si="29"/>
        <v>AREA INTERNA</v>
      </c>
      <c r="R436" s="6">
        <v>42</v>
      </c>
      <c r="S436" s="22">
        <f>[1]RJ!K449</f>
        <v>1673.7</v>
      </c>
      <c r="T436" s="23">
        <f t="shared" si="31"/>
        <v>1673.7</v>
      </c>
      <c r="W436" s="23">
        <f>T436-[1]RJ!K449</f>
        <v>0</v>
      </c>
    </row>
    <row r="437" spans="1:23" ht="23.4" x14ac:dyDescent="0.15">
      <c r="A437" s="5" t="s">
        <v>891</v>
      </c>
      <c r="B437" s="16" t="s">
        <v>1559</v>
      </c>
      <c r="C437" s="5" t="s">
        <v>15</v>
      </c>
      <c r="D437" s="5" t="s">
        <v>892</v>
      </c>
      <c r="E437" s="19" t="s">
        <v>893</v>
      </c>
      <c r="F437" s="12">
        <v>17</v>
      </c>
      <c r="G437" s="5" t="s">
        <v>11</v>
      </c>
      <c r="H437" s="7">
        <v>60.54</v>
      </c>
      <c r="I437" s="7">
        <v>60.54</v>
      </c>
      <c r="J437" s="15">
        <v>0.25</v>
      </c>
      <c r="K437" s="8">
        <f>[1]RJ!J450</f>
        <v>75.674999999999997</v>
      </c>
      <c r="L437" s="8">
        <f t="shared" si="28"/>
        <v>1286.4749999999999</v>
      </c>
      <c r="M437" s="4"/>
      <c r="N437" s="5">
        <v>29</v>
      </c>
      <c r="O437" s="16" t="s">
        <v>1586</v>
      </c>
      <c r="P437" s="16">
        <v>6</v>
      </c>
      <c r="Q437" s="16" t="str">
        <f t="shared" si="29"/>
        <v>AREA INTERNA</v>
      </c>
      <c r="R437" s="6">
        <v>17</v>
      </c>
      <c r="S437" s="22">
        <f>[1]RJ!K450</f>
        <v>1286.4749999999999</v>
      </c>
      <c r="T437" s="23">
        <f t="shared" si="31"/>
        <v>1286.4749999999999</v>
      </c>
      <c r="W437" s="23">
        <f>T437-[1]RJ!K450</f>
        <v>0</v>
      </c>
    </row>
    <row r="438" spans="1:23" ht="23.4" x14ac:dyDescent="0.15">
      <c r="A438" s="5" t="s">
        <v>894</v>
      </c>
      <c r="B438" s="16" t="s">
        <v>1559</v>
      </c>
      <c r="C438" s="5" t="s">
        <v>4</v>
      </c>
      <c r="D438" s="5">
        <v>89834</v>
      </c>
      <c r="E438" s="19" t="s">
        <v>895</v>
      </c>
      <c r="F438" s="12">
        <v>10</v>
      </c>
      <c r="G438" s="5" t="s">
        <v>11</v>
      </c>
      <c r="H438" s="7">
        <v>60.52</v>
      </c>
      <c r="I438" s="7">
        <v>60.52</v>
      </c>
      <c r="J438" s="15">
        <v>0.25</v>
      </c>
      <c r="K438" s="8">
        <f>[1]RJ!J451</f>
        <v>75.650000000000006</v>
      </c>
      <c r="L438" s="8">
        <f t="shared" si="28"/>
        <v>756.5</v>
      </c>
      <c r="M438" s="4"/>
      <c r="N438" s="5">
        <v>29</v>
      </c>
      <c r="O438" s="16" t="s">
        <v>1586</v>
      </c>
      <c r="P438" s="16">
        <v>6</v>
      </c>
      <c r="Q438" s="16" t="str">
        <f t="shared" si="29"/>
        <v>AREA INTERNA</v>
      </c>
      <c r="R438" s="6">
        <v>10</v>
      </c>
      <c r="S438" s="22">
        <f>[1]RJ!K451</f>
        <v>756.5</v>
      </c>
      <c r="T438" s="23">
        <f t="shared" si="31"/>
        <v>756.5</v>
      </c>
      <c r="W438" s="23">
        <f>T438-[1]RJ!K451</f>
        <v>0</v>
      </c>
    </row>
    <row r="439" spans="1:23" ht="23.4" x14ac:dyDescent="0.15">
      <c r="A439" s="5" t="s">
        <v>896</v>
      </c>
      <c r="B439" s="16" t="s">
        <v>1559</v>
      </c>
      <c r="C439" s="5" t="s">
        <v>4</v>
      </c>
      <c r="D439" s="5">
        <v>89827</v>
      </c>
      <c r="E439" s="19" t="s">
        <v>897</v>
      </c>
      <c r="F439" s="12">
        <v>7</v>
      </c>
      <c r="G439" s="5" t="s">
        <v>11</v>
      </c>
      <c r="H439" s="7">
        <v>21.75</v>
      </c>
      <c r="I439" s="7">
        <v>21.75</v>
      </c>
      <c r="J439" s="15">
        <v>0.25</v>
      </c>
      <c r="K439" s="8">
        <f>[1]RJ!J452</f>
        <v>27.1875</v>
      </c>
      <c r="L439" s="8">
        <f t="shared" si="28"/>
        <v>190.3125</v>
      </c>
      <c r="M439" s="4"/>
      <c r="N439" s="5">
        <v>29</v>
      </c>
      <c r="O439" s="16" t="s">
        <v>1586</v>
      </c>
      <c r="P439" s="16">
        <v>6</v>
      </c>
      <c r="Q439" s="16" t="str">
        <f t="shared" si="29"/>
        <v>AREA INTERNA</v>
      </c>
      <c r="R439" s="6">
        <v>7</v>
      </c>
      <c r="S439" s="22">
        <f>[1]RJ!K452</f>
        <v>190.3125</v>
      </c>
      <c r="T439" s="23">
        <f t="shared" si="31"/>
        <v>190.3125</v>
      </c>
      <c r="W439" s="23">
        <f>T439-[1]RJ!K452</f>
        <v>0</v>
      </c>
    </row>
    <row r="440" spans="1:23" ht="23.4" x14ac:dyDescent="0.15">
      <c r="A440" s="5" t="s">
        <v>898</v>
      </c>
      <c r="B440" s="16" t="s">
        <v>1559</v>
      </c>
      <c r="C440" s="5" t="s">
        <v>15</v>
      </c>
      <c r="D440" s="5" t="s">
        <v>899</v>
      </c>
      <c r="E440" s="19" t="s">
        <v>900</v>
      </c>
      <c r="F440" s="12">
        <v>12</v>
      </c>
      <c r="G440" s="5" t="s">
        <v>11</v>
      </c>
      <c r="H440" s="7">
        <v>46.66</v>
      </c>
      <c r="I440" s="7">
        <v>46.66</v>
      </c>
      <c r="J440" s="15">
        <v>0.25</v>
      </c>
      <c r="K440" s="8">
        <f>[1]RJ!J453</f>
        <v>58.324999999999996</v>
      </c>
      <c r="L440" s="8">
        <f t="shared" si="28"/>
        <v>699.9</v>
      </c>
      <c r="M440" s="4"/>
      <c r="N440" s="5">
        <v>29</v>
      </c>
      <c r="O440" s="16" t="s">
        <v>1586</v>
      </c>
      <c r="P440" s="16">
        <v>6</v>
      </c>
      <c r="Q440" s="16" t="str">
        <f t="shared" si="29"/>
        <v>AREA INTERNA</v>
      </c>
      <c r="R440" s="6">
        <v>12</v>
      </c>
      <c r="S440" s="22">
        <f>[1]RJ!K453</f>
        <v>699.9</v>
      </c>
      <c r="T440" s="23">
        <f t="shared" si="31"/>
        <v>699.9</v>
      </c>
      <c r="W440" s="23">
        <f>T440-[1]RJ!K453</f>
        <v>0</v>
      </c>
    </row>
    <row r="441" spans="1:23" ht="23.4" x14ac:dyDescent="0.15">
      <c r="A441" s="5" t="s">
        <v>901</v>
      </c>
      <c r="B441" s="16" t="s">
        <v>1559</v>
      </c>
      <c r="C441" s="5" t="s">
        <v>4</v>
      </c>
      <c r="D441" s="5">
        <v>104341</v>
      </c>
      <c r="E441" s="19" t="s">
        <v>902</v>
      </c>
      <c r="F441" s="12">
        <v>6</v>
      </c>
      <c r="G441" s="5" t="s">
        <v>11</v>
      </c>
      <c r="H441" s="7">
        <v>12.73</v>
      </c>
      <c r="I441" s="7">
        <v>12.73</v>
      </c>
      <c r="J441" s="15">
        <v>0.25</v>
      </c>
      <c r="K441" s="8">
        <f>[1]RJ!J454</f>
        <v>15.912500000000001</v>
      </c>
      <c r="L441" s="8">
        <f t="shared" si="28"/>
        <v>95.475000000000009</v>
      </c>
      <c r="M441" s="4"/>
      <c r="N441" s="5">
        <v>29</v>
      </c>
      <c r="O441" s="16" t="s">
        <v>1586</v>
      </c>
      <c r="P441" s="16">
        <v>6</v>
      </c>
      <c r="Q441" s="16" t="str">
        <f t="shared" si="29"/>
        <v>AREA INTERNA</v>
      </c>
      <c r="R441" s="6">
        <v>6</v>
      </c>
      <c r="S441" s="22">
        <f>[1]RJ!K454</f>
        <v>95.475000000000009</v>
      </c>
      <c r="T441" s="23">
        <f t="shared" si="31"/>
        <v>95.475000000000009</v>
      </c>
      <c r="W441" s="23">
        <f>T441-[1]RJ!K454</f>
        <v>0</v>
      </c>
    </row>
    <row r="442" spans="1:23" ht="23.4" x14ac:dyDescent="0.15">
      <c r="A442" s="5" t="s">
        <v>903</v>
      </c>
      <c r="B442" s="16" t="s">
        <v>1559</v>
      </c>
      <c r="C442" s="5" t="s">
        <v>4</v>
      </c>
      <c r="D442" s="5">
        <v>89728</v>
      </c>
      <c r="E442" s="19" t="s">
        <v>904</v>
      </c>
      <c r="F442" s="12">
        <v>67</v>
      </c>
      <c r="G442" s="5" t="s">
        <v>11</v>
      </c>
      <c r="H442" s="7">
        <v>15.67</v>
      </c>
      <c r="I442" s="7">
        <v>15.67</v>
      </c>
      <c r="J442" s="15">
        <v>0.25</v>
      </c>
      <c r="K442" s="8">
        <f>[1]RJ!J455</f>
        <v>19.587499999999999</v>
      </c>
      <c r="L442" s="8">
        <f t="shared" si="28"/>
        <v>1312.3625</v>
      </c>
      <c r="M442" s="4"/>
      <c r="N442" s="5">
        <v>29</v>
      </c>
      <c r="O442" s="16" t="s">
        <v>1586</v>
      </c>
      <c r="P442" s="16">
        <v>6</v>
      </c>
      <c r="Q442" s="16" t="str">
        <f t="shared" si="29"/>
        <v>AREA INTERNA</v>
      </c>
      <c r="R442" s="6">
        <v>67</v>
      </c>
      <c r="S442" s="22">
        <f>[1]RJ!K455</f>
        <v>1312.3625</v>
      </c>
      <c r="T442" s="23">
        <f t="shared" si="31"/>
        <v>1312.3625</v>
      </c>
      <c r="W442" s="23">
        <f>T442-[1]RJ!K455</f>
        <v>0</v>
      </c>
    </row>
    <row r="443" spans="1:23" ht="23.4" x14ac:dyDescent="0.15">
      <c r="A443" s="5" t="s">
        <v>905</v>
      </c>
      <c r="B443" s="16" t="s">
        <v>1559</v>
      </c>
      <c r="C443" s="5" t="s">
        <v>4</v>
      </c>
      <c r="D443" s="5">
        <v>89724</v>
      </c>
      <c r="E443" s="19" t="s">
        <v>886</v>
      </c>
      <c r="F443" s="12">
        <v>59</v>
      </c>
      <c r="G443" s="5" t="s">
        <v>11</v>
      </c>
      <c r="H443" s="7">
        <v>12.48</v>
      </c>
      <c r="I443" s="7">
        <v>12.48</v>
      </c>
      <c r="J443" s="15">
        <v>0.25</v>
      </c>
      <c r="K443" s="8">
        <f>[1]RJ!J456</f>
        <v>15.600000000000001</v>
      </c>
      <c r="L443" s="8">
        <f t="shared" si="28"/>
        <v>920.40000000000009</v>
      </c>
      <c r="M443" s="4"/>
      <c r="N443" s="5">
        <v>29</v>
      </c>
      <c r="O443" s="16" t="s">
        <v>1586</v>
      </c>
      <c r="P443" s="16">
        <v>6</v>
      </c>
      <c r="Q443" s="16" t="str">
        <f t="shared" si="29"/>
        <v>AREA INTERNA</v>
      </c>
      <c r="R443" s="6">
        <v>59</v>
      </c>
      <c r="S443" s="22">
        <f>[1]RJ!K456</f>
        <v>920.40000000000009</v>
      </c>
      <c r="T443" s="23">
        <f t="shared" si="31"/>
        <v>920.40000000000009</v>
      </c>
      <c r="W443" s="23">
        <f>T443-[1]RJ!K456</f>
        <v>0</v>
      </c>
    </row>
    <row r="444" spans="1:23" ht="23.4" x14ac:dyDescent="0.15">
      <c r="A444" s="5" t="s">
        <v>906</v>
      </c>
      <c r="B444" s="16" t="s">
        <v>1559</v>
      </c>
      <c r="C444" s="5" t="s">
        <v>4</v>
      </c>
      <c r="D444" s="5">
        <v>89557</v>
      </c>
      <c r="E444" s="19" t="s">
        <v>907</v>
      </c>
      <c r="F444" s="12">
        <v>2</v>
      </c>
      <c r="G444" s="5" t="s">
        <v>11</v>
      </c>
      <c r="H444" s="7">
        <v>34.89</v>
      </c>
      <c r="I444" s="7">
        <v>34.89</v>
      </c>
      <c r="J444" s="15">
        <v>0.25</v>
      </c>
      <c r="K444" s="8">
        <f>[1]RJ!J457</f>
        <v>43.612499999999997</v>
      </c>
      <c r="L444" s="8">
        <f t="shared" si="28"/>
        <v>87.224999999999994</v>
      </c>
      <c r="M444" s="4"/>
      <c r="N444" s="5">
        <v>29</v>
      </c>
      <c r="O444" s="16" t="s">
        <v>1586</v>
      </c>
      <c r="P444" s="16">
        <v>6</v>
      </c>
      <c r="Q444" s="16" t="str">
        <f t="shared" si="29"/>
        <v>AREA INTERNA</v>
      </c>
      <c r="R444" s="6">
        <v>2</v>
      </c>
      <c r="S444" s="22">
        <f>[1]RJ!K457</f>
        <v>87.224999999999994</v>
      </c>
      <c r="T444" s="23">
        <f t="shared" si="31"/>
        <v>87.224999999999994</v>
      </c>
      <c r="W444" s="23">
        <f>T444-[1]RJ!K457</f>
        <v>0</v>
      </c>
    </row>
    <row r="445" spans="1:23" ht="23.4" x14ac:dyDescent="0.15">
      <c r="A445" s="5" t="s">
        <v>908</v>
      </c>
      <c r="B445" s="16" t="s">
        <v>1559</v>
      </c>
      <c r="C445" s="5" t="s">
        <v>4</v>
      </c>
      <c r="D445" s="5">
        <v>89549</v>
      </c>
      <c r="E445" s="19" t="s">
        <v>909</v>
      </c>
      <c r="F445" s="12">
        <v>7</v>
      </c>
      <c r="G445" s="5" t="s">
        <v>11</v>
      </c>
      <c r="H445" s="7">
        <v>21.02</v>
      </c>
      <c r="I445" s="7">
        <v>21.02</v>
      </c>
      <c r="J445" s="15">
        <v>0.25</v>
      </c>
      <c r="K445" s="8">
        <f>[1]RJ!J458</f>
        <v>26.274999999999999</v>
      </c>
      <c r="L445" s="8">
        <f t="shared" si="28"/>
        <v>183.92499999999998</v>
      </c>
      <c r="M445" s="4"/>
      <c r="N445" s="5">
        <v>29</v>
      </c>
      <c r="O445" s="16" t="s">
        <v>1586</v>
      </c>
      <c r="P445" s="16">
        <v>6</v>
      </c>
      <c r="Q445" s="16" t="str">
        <f t="shared" si="29"/>
        <v>AREA INTERNA</v>
      </c>
      <c r="R445" s="6">
        <v>7</v>
      </c>
      <c r="S445" s="22">
        <f>[1]RJ!K458</f>
        <v>183.92499999999998</v>
      </c>
      <c r="T445" s="23">
        <f t="shared" si="31"/>
        <v>183.92499999999998</v>
      </c>
      <c r="W445" s="23">
        <f>T445-[1]RJ!K458</f>
        <v>0</v>
      </c>
    </row>
    <row r="446" spans="1:23" ht="23.4" x14ac:dyDescent="0.15">
      <c r="A446" s="5" t="s">
        <v>910</v>
      </c>
      <c r="B446" s="16" t="s">
        <v>1559</v>
      </c>
      <c r="C446" s="5" t="s">
        <v>4</v>
      </c>
      <c r="D446" s="5">
        <v>89707</v>
      </c>
      <c r="E446" s="19" t="s">
        <v>911</v>
      </c>
      <c r="F446" s="12">
        <v>19</v>
      </c>
      <c r="G446" s="5" t="s">
        <v>11</v>
      </c>
      <c r="H446" s="7">
        <v>62.06</v>
      </c>
      <c r="I446" s="7">
        <v>62.06</v>
      </c>
      <c r="J446" s="15">
        <v>0.25</v>
      </c>
      <c r="K446" s="8">
        <f>[1]RJ!J459</f>
        <v>77.575000000000003</v>
      </c>
      <c r="L446" s="8">
        <f t="shared" si="28"/>
        <v>1473.925</v>
      </c>
      <c r="M446" s="4"/>
      <c r="N446" s="5">
        <v>29</v>
      </c>
      <c r="O446" s="16" t="s">
        <v>1586</v>
      </c>
      <c r="P446" s="16">
        <v>6</v>
      </c>
      <c r="Q446" s="16" t="str">
        <f t="shared" si="29"/>
        <v>AREA INTERNA</v>
      </c>
      <c r="R446" s="6">
        <v>19</v>
      </c>
      <c r="S446" s="22">
        <f>[1]RJ!K459</f>
        <v>1473.925</v>
      </c>
      <c r="T446" s="23">
        <f t="shared" si="31"/>
        <v>1473.925</v>
      </c>
      <c r="W446" s="23">
        <f>T446-[1]RJ!K459</f>
        <v>0</v>
      </c>
    </row>
    <row r="447" spans="1:23" ht="23.4" x14ac:dyDescent="0.15">
      <c r="A447" s="5" t="s">
        <v>912</v>
      </c>
      <c r="B447" s="16" t="s">
        <v>1559</v>
      </c>
      <c r="C447" s="5" t="s">
        <v>4</v>
      </c>
      <c r="D447" s="5">
        <v>104328</v>
      </c>
      <c r="E447" s="19" t="s">
        <v>913</v>
      </c>
      <c r="F447" s="12">
        <v>29</v>
      </c>
      <c r="G447" s="5" t="s">
        <v>11</v>
      </c>
      <c r="H447" s="7">
        <v>90.2</v>
      </c>
      <c r="I447" s="7">
        <v>90.2</v>
      </c>
      <c r="J447" s="15">
        <v>0.25</v>
      </c>
      <c r="K447" s="8">
        <f>[1]RJ!J460</f>
        <v>112.75</v>
      </c>
      <c r="L447" s="8">
        <f t="shared" si="28"/>
        <v>3269.75</v>
      </c>
      <c r="M447" s="4"/>
      <c r="N447" s="5">
        <v>29</v>
      </c>
      <c r="O447" s="16" t="s">
        <v>1586</v>
      </c>
      <c r="P447" s="16">
        <v>6</v>
      </c>
      <c r="Q447" s="16" t="str">
        <f t="shared" si="29"/>
        <v>AREA INTERNA</v>
      </c>
      <c r="R447" s="6">
        <v>29</v>
      </c>
      <c r="S447" s="22">
        <f>[1]RJ!K460</f>
        <v>3269.75</v>
      </c>
      <c r="T447" s="23">
        <f t="shared" si="31"/>
        <v>3269.75</v>
      </c>
      <c r="W447" s="23">
        <f>T447-[1]RJ!K460</f>
        <v>0</v>
      </c>
    </row>
    <row r="448" spans="1:23" x14ac:dyDescent="0.15">
      <c r="A448" s="5" t="s">
        <v>914</v>
      </c>
      <c r="B448" s="16" t="s">
        <v>1559</v>
      </c>
      <c r="C448" s="5" t="s">
        <v>15</v>
      </c>
      <c r="D448" s="5" t="s">
        <v>915</v>
      </c>
      <c r="E448" s="19" t="s">
        <v>916</v>
      </c>
      <c r="F448" s="12">
        <v>2</v>
      </c>
      <c r="G448" s="5" t="s">
        <v>11</v>
      </c>
      <c r="H448" s="7">
        <v>50.18</v>
      </c>
      <c r="I448" s="7">
        <v>50.18</v>
      </c>
      <c r="J448" s="15">
        <v>0.25</v>
      </c>
      <c r="K448" s="8">
        <f>[1]RJ!J461</f>
        <v>62.725000000000001</v>
      </c>
      <c r="L448" s="8">
        <f t="shared" si="28"/>
        <v>125.45</v>
      </c>
      <c r="M448" s="4"/>
      <c r="N448" s="5">
        <v>29</v>
      </c>
      <c r="O448" s="16" t="s">
        <v>1586</v>
      </c>
      <c r="P448" s="16">
        <v>6</v>
      </c>
      <c r="Q448" s="16" t="str">
        <f t="shared" si="29"/>
        <v>AREA INTERNA</v>
      </c>
      <c r="R448" s="6">
        <v>2</v>
      </c>
      <c r="S448" s="22">
        <f>[1]RJ!K461</f>
        <v>125.45</v>
      </c>
      <c r="T448" s="23">
        <f t="shared" si="31"/>
        <v>125.45</v>
      </c>
      <c r="W448" s="23">
        <f>T448-[1]RJ!K461</f>
        <v>0</v>
      </c>
    </row>
    <row r="449" spans="1:25" ht="23.4" x14ac:dyDescent="0.15">
      <c r="A449" s="5" t="s">
        <v>917</v>
      </c>
      <c r="B449" s="16" t="s">
        <v>1559</v>
      </c>
      <c r="C449" s="5" t="s">
        <v>4</v>
      </c>
      <c r="D449" s="5">
        <v>99253</v>
      </c>
      <c r="E449" s="19" t="s">
        <v>857</v>
      </c>
      <c r="F449" s="12">
        <v>9</v>
      </c>
      <c r="G449" s="5" t="s">
        <v>11</v>
      </c>
      <c r="H449" s="7">
        <v>639.41999999999996</v>
      </c>
      <c r="I449" s="7">
        <v>639.41999999999996</v>
      </c>
      <c r="J449" s="15">
        <v>0.25</v>
      </c>
      <c r="K449" s="8">
        <f>[1]RJ!J462</f>
        <v>799.27499999999998</v>
      </c>
      <c r="L449" s="8">
        <f t="shared" si="28"/>
        <v>7193.4749999999995</v>
      </c>
      <c r="M449" s="4"/>
      <c r="N449" s="5">
        <v>29</v>
      </c>
      <c r="O449" s="16" t="s">
        <v>1586</v>
      </c>
      <c r="P449" s="16">
        <v>6</v>
      </c>
      <c r="Q449" s="16" t="str">
        <f t="shared" si="29"/>
        <v>AREA INTERNA</v>
      </c>
      <c r="R449" s="6">
        <v>9</v>
      </c>
      <c r="S449" s="22">
        <f>[1]RJ!K462</f>
        <v>7193.4749999999995</v>
      </c>
      <c r="T449" s="23">
        <f t="shared" si="31"/>
        <v>7193.4749999999995</v>
      </c>
      <c r="W449" s="23">
        <f>T449-[1]RJ!K462</f>
        <v>0</v>
      </c>
    </row>
    <row r="450" spans="1:25" ht="23.4" x14ac:dyDescent="0.15">
      <c r="A450" s="5" t="s">
        <v>918</v>
      </c>
      <c r="B450" s="16" t="s">
        <v>1559</v>
      </c>
      <c r="C450" s="5" t="s">
        <v>4</v>
      </c>
      <c r="D450" s="5">
        <v>97974</v>
      </c>
      <c r="E450" s="19" t="s">
        <v>919</v>
      </c>
      <c r="F450" s="12">
        <v>7</v>
      </c>
      <c r="G450" s="5" t="s">
        <v>11</v>
      </c>
      <c r="H450" s="7">
        <v>579.88</v>
      </c>
      <c r="I450" s="7">
        <v>579.88</v>
      </c>
      <c r="J450" s="15">
        <v>0.25</v>
      </c>
      <c r="K450" s="8">
        <f>[1]RJ!J463</f>
        <v>724.85</v>
      </c>
      <c r="L450" s="8">
        <f t="shared" si="28"/>
        <v>5073.95</v>
      </c>
      <c r="M450" s="4"/>
      <c r="N450" s="5">
        <v>29</v>
      </c>
      <c r="O450" s="16" t="s">
        <v>1586</v>
      </c>
      <c r="P450" s="16">
        <v>6</v>
      </c>
      <c r="Q450" s="16" t="str">
        <f t="shared" si="29"/>
        <v>AREA INTERNA</v>
      </c>
      <c r="R450" s="6">
        <v>7</v>
      </c>
      <c r="S450" s="22">
        <f>[1]RJ!K463</f>
        <v>5073.95</v>
      </c>
      <c r="T450" s="23">
        <f t="shared" si="31"/>
        <v>5073.95</v>
      </c>
      <c r="W450" s="23">
        <f>T450-[1]RJ!K463</f>
        <v>0</v>
      </c>
    </row>
    <row r="451" spans="1:25" x14ac:dyDescent="0.15">
      <c r="A451" s="11" t="s">
        <v>920</v>
      </c>
      <c r="B451" s="17" t="s">
        <v>1560</v>
      </c>
      <c r="C451" s="5"/>
      <c r="D451" s="1"/>
      <c r="E451" s="18" t="s">
        <v>921</v>
      </c>
      <c r="F451" s="12"/>
      <c r="G451" s="5"/>
      <c r="H451" s="7"/>
      <c r="I451" s="7"/>
      <c r="J451" s="15">
        <v>0.25</v>
      </c>
      <c r="K451" s="8">
        <f>[1]RJ!J464</f>
        <v>0</v>
      </c>
      <c r="L451" s="8">
        <f t="shared" si="28"/>
        <v>48728.675000000003</v>
      </c>
      <c r="M451" s="4"/>
      <c r="N451" s="4"/>
      <c r="O451" s="4"/>
      <c r="P451" s="16"/>
      <c r="Q451" s="16" t="e">
        <f t="shared" si="29"/>
        <v>#N/A</v>
      </c>
      <c r="R451" s="6"/>
      <c r="S451" s="21">
        <f>SUM(S452:S454)</f>
        <v>48728.675000000003</v>
      </c>
      <c r="W451" s="23">
        <f>T451-[1]RJ!K464</f>
        <v>0</v>
      </c>
      <c r="X451" s="23"/>
      <c r="Y451" s="23"/>
    </row>
    <row r="452" spans="1:25" ht="23.4" x14ac:dyDescent="0.15">
      <c r="A452" s="5" t="s">
        <v>922</v>
      </c>
      <c r="B452" s="16" t="s">
        <v>1559</v>
      </c>
      <c r="C452" s="5" t="s">
        <v>4</v>
      </c>
      <c r="D452" s="5">
        <v>98087</v>
      </c>
      <c r="E452" s="19" t="s">
        <v>923</v>
      </c>
      <c r="F452" s="12">
        <v>1</v>
      </c>
      <c r="G452" s="5" t="s">
        <v>11</v>
      </c>
      <c r="H452" s="7">
        <v>12182.9</v>
      </c>
      <c r="I452" s="7">
        <v>12182.9</v>
      </c>
      <c r="J452" s="15">
        <v>0.25</v>
      </c>
      <c r="K452" s="8">
        <f>[1]RJ!J465</f>
        <v>15228.625</v>
      </c>
      <c r="L452" s="8">
        <f t="shared" ref="L452:L515" si="32">S452</f>
        <v>15228.625</v>
      </c>
      <c r="M452" s="4"/>
      <c r="N452" s="5">
        <v>29</v>
      </c>
      <c r="O452" s="16" t="s">
        <v>1586</v>
      </c>
      <c r="P452" s="16">
        <v>7</v>
      </c>
      <c r="Q452" s="16" t="str">
        <f t="shared" ref="Q452:Q515" si="33">VLOOKUP(P452,$U$3:$V$10,2,FALSE)</f>
        <v>AREA EXTERNA</v>
      </c>
      <c r="R452" s="6">
        <v>1</v>
      </c>
      <c r="S452" s="22">
        <f>[1]RJ!K465</f>
        <v>15228.625</v>
      </c>
      <c r="T452" s="23">
        <f t="shared" si="31"/>
        <v>15228.625</v>
      </c>
      <c r="W452" s="23">
        <f>T452-[1]RJ!K465</f>
        <v>0</v>
      </c>
    </row>
    <row r="453" spans="1:25" ht="23.4" x14ac:dyDescent="0.15">
      <c r="A453" s="5" t="s">
        <v>924</v>
      </c>
      <c r="B453" s="16" t="s">
        <v>1559</v>
      </c>
      <c r="C453" s="5" t="s">
        <v>4</v>
      </c>
      <c r="D453" s="5">
        <v>98065</v>
      </c>
      <c r="E453" s="19" t="s">
        <v>925</v>
      </c>
      <c r="F453" s="12">
        <v>2</v>
      </c>
      <c r="G453" s="5" t="s">
        <v>11</v>
      </c>
      <c r="H453" s="7">
        <v>9019.9</v>
      </c>
      <c r="I453" s="7">
        <v>9019.9</v>
      </c>
      <c r="J453" s="15">
        <v>0.25</v>
      </c>
      <c r="K453" s="8">
        <f>[1]RJ!J466</f>
        <v>11274.875</v>
      </c>
      <c r="L453" s="8">
        <f t="shared" si="32"/>
        <v>22549.75</v>
      </c>
      <c r="M453" s="4"/>
      <c r="N453" s="5">
        <v>29</v>
      </c>
      <c r="O453" s="16" t="s">
        <v>1586</v>
      </c>
      <c r="P453" s="16">
        <v>7</v>
      </c>
      <c r="Q453" s="16" t="str">
        <f t="shared" si="33"/>
        <v>AREA EXTERNA</v>
      </c>
      <c r="R453" s="6">
        <v>2</v>
      </c>
      <c r="S453" s="22">
        <f>[1]RJ!K466</f>
        <v>22549.75</v>
      </c>
      <c r="T453" s="23">
        <f t="shared" si="31"/>
        <v>22549.75</v>
      </c>
      <c r="W453" s="23">
        <f>T453-[1]RJ!K466</f>
        <v>0</v>
      </c>
    </row>
    <row r="454" spans="1:25" ht="23.4" x14ac:dyDescent="0.15">
      <c r="A454" s="5" t="s">
        <v>926</v>
      </c>
      <c r="B454" s="16" t="s">
        <v>1559</v>
      </c>
      <c r="C454" s="5" t="s">
        <v>4</v>
      </c>
      <c r="D454" s="5">
        <v>98090</v>
      </c>
      <c r="E454" s="19" t="s">
        <v>927</v>
      </c>
      <c r="F454" s="12">
        <v>1</v>
      </c>
      <c r="G454" s="5" t="s">
        <v>11</v>
      </c>
      <c r="H454" s="7">
        <v>8760.24</v>
      </c>
      <c r="I454" s="7">
        <v>8760.24</v>
      </c>
      <c r="J454" s="15">
        <v>0.25</v>
      </c>
      <c r="K454" s="8">
        <f>[1]RJ!J467</f>
        <v>10950.3</v>
      </c>
      <c r="L454" s="8">
        <f t="shared" si="32"/>
        <v>10950.3</v>
      </c>
      <c r="M454" s="4"/>
      <c r="N454" s="5">
        <v>29</v>
      </c>
      <c r="O454" s="16" t="s">
        <v>1586</v>
      </c>
      <c r="P454" s="16">
        <v>7</v>
      </c>
      <c r="Q454" s="16" t="str">
        <f t="shared" si="33"/>
        <v>AREA EXTERNA</v>
      </c>
      <c r="R454" s="6">
        <v>1</v>
      </c>
      <c r="S454" s="22">
        <f>[1]RJ!K467</f>
        <v>10950.3</v>
      </c>
      <c r="T454" s="23">
        <f t="shared" si="31"/>
        <v>10950.3</v>
      </c>
      <c r="W454" s="23">
        <f>T454-[1]RJ!K467</f>
        <v>0</v>
      </c>
    </row>
    <row r="455" spans="1:25" x14ac:dyDescent="0.15">
      <c r="A455" s="11" t="s">
        <v>928</v>
      </c>
      <c r="B455" s="17" t="s">
        <v>1560</v>
      </c>
      <c r="C455" s="5"/>
      <c r="D455" s="1"/>
      <c r="E455" s="18" t="s">
        <v>929</v>
      </c>
      <c r="F455" s="12"/>
      <c r="G455" s="5"/>
      <c r="H455" s="7"/>
      <c r="I455" s="7"/>
      <c r="J455" s="15">
        <v>0.25</v>
      </c>
      <c r="K455" s="8"/>
      <c r="L455" s="8"/>
      <c r="M455" s="4"/>
      <c r="N455" s="4"/>
      <c r="O455" s="4"/>
      <c r="P455" s="16"/>
      <c r="Q455" s="16" t="e">
        <f t="shared" si="33"/>
        <v>#N/A</v>
      </c>
      <c r="R455" s="6"/>
      <c r="S455" s="21">
        <f>SUM(S456:S472)</f>
        <v>33081.334999999999</v>
      </c>
      <c r="W455" s="23">
        <f>T455-[1]RJ!K468</f>
        <v>0</v>
      </c>
      <c r="X455" s="23"/>
      <c r="Y455" s="23"/>
    </row>
    <row r="456" spans="1:25" ht="23.4" x14ac:dyDescent="0.15">
      <c r="A456" s="5" t="s">
        <v>930</v>
      </c>
      <c r="B456" s="16" t="s">
        <v>1559</v>
      </c>
      <c r="C456" s="5" t="s">
        <v>4</v>
      </c>
      <c r="D456" s="5">
        <v>89712</v>
      </c>
      <c r="E456" s="19" t="s">
        <v>870</v>
      </c>
      <c r="F456" s="12">
        <v>245.8</v>
      </c>
      <c r="G456" s="5" t="s">
        <v>18</v>
      </c>
      <c r="H456" s="7">
        <v>33.31</v>
      </c>
      <c r="I456" s="7">
        <v>33.31</v>
      </c>
      <c r="J456" s="15">
        <v>0.25</v>
      </c>
      <c r="K456" s="8">
        <f>[1]RJ!J469</f>
        <v>41.637500000000003</v>
      </c>
      <c r="L456" s="8">
        <f t="shared" si="32"/>
        <v>10234.497500000001</v>
      </c>
      <c r="M456" s="4"/>
      <c r="N456" s="5">
        <v>29</v>
      </c>
      <c r="O456" s="16" t="s">
        <v>1586</v>
      </c>
      <c r="P456" s="16">
        <v>6</v>
      </c>
      <c r="Q456" s="16" t="str">
        <f t="shared" si="33"/>
        <v>AREA INTERNA</v>
      </c>
      <c r="R456" s="6">
        <v>245.8</v>
      </c>
      <c r="S456" s="22">
        <f>[1]RJ!K469</f>
        <v>10234.497500000001</v>
      </c>
      <c r="T456" s="23">
        <f t="shared" si="31"/>
        <v>10234.497500000001</v>
      </c>
      <c r="W456" s="23">
        <f>T456-[1]RJ!K469</f>
        <v>0</v>
      </c>
    </row>
    <row r="457" spans="1:25" ht="15.6" x14ac:dyDescent="0.15">
      <c r="A457" s="5" t="s">
        <v>931</v>
      </c>
      <c r="B457" s="16" t="s">
        <v>1559</v>
      </c>
      <c r="C457" s="5" t="s">
        <v>4</v>
      </c>
      <c r="D457" s="5">
        <v>89511</v>
      </c>
      <c r="E457" s="19" t="s">
        <v>932</v>
      </c>
      <c r="F457" s="12">
        <v>83.8</v>
      </c>
      <c r="G457" s="5" t="s">
        <v>18</v>
      </c>
      <c r="H457" s="7">
        <v>45.65</v>
      </c>
      <c r="I457" s="7">
        <v>45.65</v>
      </c>
      <c r="J457" s="15">
        <v>0.25</v>
      </c>
      <c r="K457" s="8">
        <f>[1]RJ!J470</f>
        <v>57.0625</v>
      </c>
      <c r="L457" s="8">
        <f t="shared" si="32"/>
        <v>4781.8374999999996</v>
      </c>
      <c r="M457" s="4"/>
      <c r="N457" s="5">
        <v>29</v>
      </c>
      <c r="O457" s="16" t="s">
        <v>1586</v>
      </c>
      <c r="P457" s="16">
        <v>6</v>
      </c>
      <c r="Q457" s="16" t="str">
        <f t="shared" si="33"/>
        <v>AREA INTERNA</v>
      </c>
      <c r="R457" s="6">
        <v>83.8</v>
      </c>
      <c r="S457" s="22">
        <f>[1]RJ!K470</f>
        <v>4781.8374999999996</v>
      </c>
      <c r="T457" s="23">
        <f t="shared" si="31"/>
        <v>4781.8374999999996</v>
      </c>
      <c r="W457" s="23">
        <f>T457-[1]RJ!K470</f>
        <v>0</v>
      </c>
    </row>
    <row r="458" spans="1:25" ht="23.4" x14ac:dyDescent="0.15">
      <c r="A458" s="5" t="s">
        <v>933</v>
      </c>
      <c r="B458" s="16" t="s">
        <v>1559</v>
      </c>
      <c r="C458" s="5" t="s">
        <v>4</v>
      </c>
      <c r="D458" s="5">
        <v>89732</v>
      </c>
      <c r="E458" s="19" t="s">
        <v>880</v>
      </c>
      <c r="F458" s="12">
        <v>22</v>
      </c>
      <c r="G458" s="5" t="s">
        <v>11</v>
      </c>
      <c r="H458" s="7">
        <v>18.489999999999998</v>
      </c>
      <c r="I458" s="7">
        <v>18.489999999999998</v>
      </c>
      <c r="J458" s="15">
        <v>0.25</v>
      </c>
      <c r="K458" s="8">
        <f>[1]RJ!J471</f>
        <v>23.112499999999997</v>
      </c>
      <c r="L458" s="8">
        <f t="shared" si="32"/>
        <v>508.47499999999991</v>
      </c>
      <c r="M458" s="4"/>
      <c r="N458" s="5">
        <v>29</v>
      </c>
      <c r="O458" s="16" t="s">
        <v>1586</v>
      </c>
      <c r="P458" s="16">
        <v>6</v>
      </c>
      <c r="Q458" s="16" t="str">
        <f t="shared" si="33"/>
        <v>AREA INTERNA</v>
      </c>
      <c r="R458" s="6">
        <v>22</v>
      </c>
      <c r="S458" s="22">
        <f>[1]RJ!K471</f>
        <v>508.47499999999991</v>
      </c>
      <c r="T458" s="23">
        <f t="shared" si="31"/>
        <v>508.47499999999991</v>
      </c>
      <c r="W458" s="23">
        <f>T458-[1]RJ!K471</f>
        <v>0</v>
      </c>
    </row>
    <row r="459" spans="1:25" ht="23.4" x14ac:dyDescent="0.15">
      <c r="A459" s="5" t="s">
        <v>934</v>
      </c>
      <c r="B459" s="16" t="s">
        <v>1559</v>
      </c>
      <c r="C459" s="5" t="s">
        <v>4</v>
      </c>
      <c r="D459" s="5">
        <v>89739</v>
      </c>
      <c r="E459" s="19" t="s">
        <v>882</v>
      </c>
      <c r="F459" s="12">
        <v>6</v>
      </c>
      <c r="G459" s="5" t="s">
        <v>11</v>
      </c>
      <c r="H459" s="7">
        <v>27.34</v>
      </c>
      <c r="I459" s="7">
        <v>27.34</v>
      </c>
      <c r="J459" s="15">
        <v>0.25</v>
      </c>
      <c r="K459" s="8">
        <f>[1]RJ!J472</f>
        <v>34.174999999999997</v>
      </c>
      <c r="L459" s="8">
        <f t="shared" si="32"/>
        <v>205.04999999999998</v>
      </c>
      <c r="M459" s="4"/>
      <c r="N459" s="5">
        <v>29</v>
      </c>
      <c r="O459" s="16" t="s">
        <v>1586</v>
      </c>
      <c r="P459" s="16">
        <v>6</v>
      </c>
      <c r="Q459" s="16" t="str">
        <f t="shared" si="33"/>
        <v>AREA INTERNA</v>
      </c>
      <c r="R459" s="6">
        <v>6</v>
      </c>
      <c r="S459" s="22">
        <f>[1]RJ!K472</f>
        <v>205.04999999999998</v>
      </c>
      <c r="T459" s="23">
        <f t="shared" si="31"/>
        <v>205.04999999999998</v>
      </c>
      <c r="W459" s="23">
        <f>T459-[1]RJ!K472</f>
        <v>0</v>
      </c>
    </row>
    <row r="460" spans="1:25" ht="23.4" x14ac:dyDescent="0.15">
      <c r="A460" s="5" t="s">
        <v>935</v>
      </c>
      <c r="B460" s="16" t="s">
        <v>1559</v>
      </c>
      <c r="C460" s="5" t="s">
        <v>4</v>
      </c>
      <c r="D460" s="5">
        <v>89731</v>
      </c>
      <c r="E460" s="19" t="s">
        <v>888</v>
      </c>
      <c r="F460" s="12">
        <v>132</v>
      </c>
      <c r="G460" s="5" t="s">
        <v>11</v>
      </c>
      <c r="H460" s="7">
        <v>17.690000000000001</v>
      </c>
      <c r="I460" s="7">
        <v>17.690000000000001</v>
      </c>
      <c r="J460" s="15">
        <v>0.25</v>
      </c>
      <c r="K460" s="8">
        <f>[1]RJ!J473</f>
        <v>22.112500000000001</v>
      </c>
      <c r="L460" s="8">
        <f t="shared" si="32"/>
        <v>2918.85</v>
      </c>
      <c r="M460" s="4"/>
      <c r="N460" s="5">
        <v>29</v>
      </c>
      <c r="O460" s="16" t="s">
        <v>1586</v>
      </c>
      <c r="P460" s="16">
        <v>6</v>
      </c>
      <c r="Q460" s="16" t="str">
        <f t="shared" si="33"/>
        <v>AREA INTERNA</v>
      </c>
      <c r="R460" s="6">
        <v>132</v>
      </c>
      <c r="S460" s="22">
        <f>[1]RJ!K473</f>
        <v>2918.85</v>
      </c>
      <c r="T460" s="23">
        <f t="shared" si="31"/>
        <v>2918.85</v>
      </c>
      <c r="W460" s="23">
        <f>T460-[1]RJ!K473</f>
        <v>0</v>
      </c>
    </row>
    <row r="461" spans="1:25" ht="23.4" x14ac:dyDescent="0.15">
      <c r="A461" s="5" t="s">
        <v>936</v>
      </c>
      <c r="B461" s="16" t="s">
        <v>1559</v>
      </c>
      <c r="C461" s="5" t="s">
        <v>4</v>
      </c>
      <c r="D461" s="5">
        <v>89737</v>
      </c>
      <c r="E461" s="19" t="s">
        <v>937</v>
      </c>
      <c r="F461" s="12">
        <v>20</v>
      </c>
      <c r="G461" s="5" t="s">
        <v>11</v>
      </c>
      <c r="H461" s="7">
        <v>26.28</v>
      </c>
      <c r="I461" s="7">
        <v>26.28</v>
      </c>
      <c r="J461" s="15">
        <v>0.25</v>
      </c>
      <c r="K461" s="8">
        <f>[1]RJ!J474</f>
        <v>32.85</v>
      </c>
      <c r="L461" s="8">
        <f t="shared" si="32"/>
        <v>657</v>
      </c>
      <c r="M461" s="4"/>
      <c r="N461" s="5">
        <v>29</v>
      </c>
      <c r="O461" s="16" t="s">
        <v>1586</v>
      </c>
      <c r="P461" s="16">
        <v>6</v>
      </c>
      <c r="Q461" s="16" t="str">
        <f t="shared" si="33"/>
        <v>AREA INTERNA</v>
      </c>
      <c r="R461" s="6">
        <v>20</v>
      </c>
      <c r="S461" s="22">
        <f>[1]RJ!K474</f>
        <v>657</v>
      </c>
      <c r="T461" s="23">
        <f t="shared" si="31"/>
        <v>657</v>
      </c>
      <c r="W461" s="23">
        <f>T461-[1]RJ!K474</f>
        <v>0</v>
      </c>
    </row>
    <row r="462" spans="1:25" ht="15.6" x14ac:dyDescent="0.15">
      <c r="A462" s="5" t="s">
        <v>938</v>
      </c>
      <c r="B462" s="16" t="s">
        <v>1559</v>
      </c>
      <c r="C462" s="5" t="s">
        <v>15</v>
      </c>
      <c r="D462" s="5" t="s">
        <v>939</v>
      </c>
      <c r="E462" s="19" t="s">
        <v>940</v>
      </c>
      <c r="F462" s="12">
        <v>3</v>
      </c>
      <c r="G462" s="5" t="s">
        <v>11</v>
      </c>
      <c r="H462" s="7">
        <v>38.1</v>
      </c>
      <c r="I462" s="7">
        <v>38.1</v>
      </c>
      <c r="J462" s="15">
        <v>0.25</v>
      </c>
      <c r="K462" s="8">
        <f>[1]RJ!J475</f>
        <v>47.625</v>
      </c>
      <c r="L462" s="8">
        <f t="shared" si="32"/>
        <v>142.875</v>
      </c>
      <c r="M462" s="4"/>
      <c r="N462" s="5">
        <v>29</v>
      </c>
      <c r="O462" s="16" t="s">
        <v>1586</v>
      </c>
      <c r="P462" s="16">
        <v>6</v>
      </c>
      <c r="Q462" s="16" t="str">
        <f t="shared" si="33"/>
        <v>AREA INTERNA</v>
      </c>
      <c r="R462" s="6">
        <v>3</v>
      </c>
      <c r="S462" s="22">
        <f>[1]RJ!K475</f>
        <v>142.875</v>
      </c>
      <c r="T462" s="23">
        <f t="shared" si="31"/>
        <v>142.875</v>
      </c>
      <c r="W462" s="23">
        <f>T462-[1]RJ!K475</f>
        <v>0</v>
      </c>
    </row>
    <row r="463" spans="1:25" ht="23.4" x14ac:dyDescent="0.15">
      <c r="A463" s="5" t="s">
        <v>941</v>
      </c>
      <c r="B463" s="16" t="s">
        <v>1559</v>
      </c>
      <c r="C463" s="5" t="s">
        <v>15</v>
      </c>
      <c r="D463" s="5" t="s">
        <v>942</v>
      </c>
      <c r="E463" s="19" t="s">
        <v>943</v>
      </c>
      <c r="F463" s="12">
        <v>2</v>
      </c>
      <c r="G463" s="5" t="s">
        <v>11</v>
      </c>
      <c r="H463" s="7">
        <v>68.16</v>
      </c>
      <c r="I463" s="7">
        <v>68.16</v>
      </c>
      <c r="J463" s="15">
        <v>0.25</v>
      </c>
      <c r="K463" s="8">
        <f>[1]RJ!J476</f>
        <v>85.199999999999989</v>
      </c>
      <c r="L463" s="8">
        <f t="shared" si="32"/>
        <v>170.39999999999998</v>
      </c>
      <c r="M463" s="4"/>
      <c r="N463" s="5">
        <v>29</v>
      </c>
      <c r="O463" s="16" t="s">
        <v>1586</v>
      </c>
      <c r="P463" s="16">
        <v>6</v>
      </c>
      <c r="Q463" s="16" t="str">
        <f t="shared" si="33"/>
        <v>AREA INTERNA</v>
      </c>
      <c r="R463" s="6">
        <v>2</v>
      </c>
      <c r="S463" s="22">
        <f>[1]RJ!K476</f>
        <v>170.39999999999998</v>
      </c>
      <c r="T463" s="23">
        <f t="shared" si="31"/>
        <v>170.39999999999998</v>
      </c>
      <c r="W463" s="23">
        <f>T463-[1]RJ!K476</f>
        <v>0</v>
      </c>
    </row>
    <row r="464" spans="1:25" ht="23.4" x14ac:dyDescent="0.15">
      <c r="A464" s="5" t="s">
        <v>944</v>
      </c>
      <c r="B464" s="16" t="s">
        <v>1559</v>
      </c>
      <c r="C464" s="5" t="s">
        <v>4</v>
      </c>
      <c r="D464" s="5">
        <v>89685</v>
      </c>
      <c r="E464" s="19" t="s">
        <v>945</v>
      </c>
      <c r="F464" s="12">
        <v>1</v>
      </c>
      <c r="G464" s="5" t="s">
        <v>11</v>
      </c>
      <c r="H464" s="7">
        <v>68.150000000000006</v>
      </c>
      <c r="I464" s="7">
        <v>68.150000000000006</v>
      </c>
      <c r="J464" s="15">
        <v>0.25</v>
      </c>
      <c r="K464" s="8">
        <f>[1]RJ!J477</f>
        <v>85.1875</v>
      </c>
      <c r="L464" s="8">
        <f t="shared" si="32"/>
        <v>85.1875</v>
      </c>
      <c r="M464" s="4"/>
      <c r="N464" s="5">
        <v>29</v>
      </c>
      <c r="O464" s="16" t="s">
        <v>1586</v>
      </c>
      <c r="P464" s="16">
        <v>6</v>
      </c>
      <c r="Q464" s="16" t="str">
        <f t="shared" si="33"/>
        <v>AREA INTERNA</v>
      </c>
      <c r="R464" s="6">
        <v>1</v>
      </c>
      <c r="S464" s="22">
        <f>[1]RJ!K477</f>
        <v>85.1875</v>
      </c>
      <c r="T464" s="23">
        <f t="shared" si="31"/>
        <v>85.1875</v>
      </c>
      <c r="W464" s="23">
        <f>T464-[1]RJ!K477</f>
        <v>0</v>
      </c>
    </row>
    <row r="465" spans="1:25" ht="23.4" x14ac:dyDescent="0.15">
      <c r="A465" s="5" t="s">
        <v>946</v>
      </c>
      <c r="B465" s="16" t="s">
        <v>1559</v>
      </c>
      <c r="C465" s="5" t="s">
        <v>4</v>
      </c>
      <c r="D465" s="5">
        <v>89774</v>
      </c>
      <c r="E465" s="19" t="s">
        <v>947</v>
      </c>
      <c r="F465" s="12">
        <v>3</v>
      </c>
      <c r="G465" s="5" t="s">
        <v>11</v>
      </c>
      <c r="H465" s="7">
        <v>17.82</v>
      </c>
      <c r="I465" s="7">
        <v>17.82</v>
      </c>
      <c r="J465" s="15">
        <v>0.25</v>
      </c>
      <c r="K465" s="8">
        <f>[1]RJ!J478</f>
        <v>22.274999999999999</v>
      </c>
      <c r="L465" s="8">
        <f t="shared" si="32"/>
        <v>66.824999999999989</v>
      </c>
      <c r="M465" s="4"/>
      <c r="N465" s="5">
        <v>29</v>
      </c>
      <c r="O465" s="16" t="s">
        <v>1586</v>
      </c>
      <c r="P465" s="16">
        <v>6</v>
      </c>
      <c r="Q465" s="16" t="str">
        <f t="shared" si="33"/>
        <v>AREA INTERNA</v>
      </c>
      <c r="R465" s="6">
        <v>3</v>
      </c>
      <c r="S465" s="22">
        <f>[1]RJ!K478</f>
        <v>66.824999999999989</v>
      </c>
      <c r="T465" s="23">
        <f t="shared" si="31"/>
        <v>66.824999999999989</v>
      </c>
      <c r="W465" s="23">
        <f>T465-[1]RJ!K478</f>
        <v>0</v>
      </c>
    </row>
    <row r="466" spans="1:25" ht="23.4" x14ac:dyDescent="0.15">
      <c r="A466" s="5" t="s">
        <v>948</v>
      </c>
      <c r="B466" s="16" t="s">
        <v>1559</v>
      </c>
      <c r="C466" s="5" t="s">
        <v>4</v>
      </c>
      <c r="D466" s="5">
        <v>89549</v>
      </c>
      <c r="E466" s="19" t="s">
        <v>909</v>
      </c>
      <c r="F466" s="12">
        <v>14</v>
      </c>
      <c r="G466" s="5" t="s">
        <v>11</v>
      </c>
      <c r="H466" s="7">
        <v>21.02</v>
      </c>
      <c r="I466" s="7">
        <v>21.02</v>
      </c>
      <c r="J466" s="15">
        <v>0.25</v>
      </c>
      <c r="K466" s="8">
        <f>[1]RJ!J479</f>
        <v>26.274999999999999</v>
      </c>
      <c r="L466" s="8">
        <f t="shared" si="32"/>
        <v>367.84999999999997</v>
      </c>
      <c r="M466" s="4"/>
      <c r="N466" s="5">
        <v>29</v>
      </c>
      <c r="O466" s="16" t="s">
        <v>1586</v>
      </c>
      <c r="P466" s="16">
        <v>6</v>
      </c>
      <c r="Q466" s="16" t="str">
        <f t="shared" si="33"/>
        <v>AREA INTERNA</v>
      </c>
      <c r="R466" s="6">
        <v>14</v>
      </c>
      <c r="S466" s="22">
        <f>[1]RJ!K479</f>
        <v>367.84999999999997</v>
      </c>
      <c r="T466" s="23">
        <f t="shared" si="31"/>
        <v>367.84999999999997</v>
      </c>
      <c r="W466" s="23">
        <f>T466-[1]RJ!K479</f>
        <v>0</v>
      </c>
    </row>
    <row r="467" spans="1:25" ht="23.4" x14ac:dyDescent="0.15">
      <c r="A467" s="5" t="s">
        <v>949</v>
      </c>
      <c r="B467" s="16" t="s">
        <v>1559</v>
      </c>
      <c r="C467" s="5" t="s">
        <v>4</v>
      </c>
      <c r="D467" s="5">
        <v>104348</v>
      </c>
      <c r="E467" s="19" t="s">
        <v>950</v>
      </c>
      <c r="F467" s="12">
        <v>4</v>
      </c>
      <c r="G467" s="5" t="s">
        <v>11</v>
      </c>
      <c r="H467" s="7">
        <v>12.09</v>
      </c>
      <c r="I467" s="7">
        <v>12.09</v>
      </c>
      <c r="J467" s="15">
        <v>0.25</v>
      </c>
      <c r="K467" s="8">
        <f>[1]RJ!J480</f>
        <v>15.112500000000001</v>
      </c>
      <c r="L467" s="8">
        <f t="shared" si="32"/>
        <v>60.45</v>
      </c>
      <c r="M467" s="4"/>
      <c r="N467" s="5">
        <v>29</v>
      </c>
      <c r="O467" s="16" t="s">
        <v>1586</v>
      </c>
      <c r="P467" s="16">
        <v>6</v>
      </c>
      <c r="Q467" s="16" t="str">
        <f t="shared" si="33"/>
        <v>AREA INTERNA</v>
      </c>
      <c r="R467" s="6">
        <v>4</v>
      </c>
      <c r="S467" s="22">
        <f>[1]RJ!K480</f>
        <v>60.45</v>
      </c>
      <c r="T467" s="23">
        <f t="shared" si="31"/>
        <v>60.45</v>
      </c>
      <c r="W467" s="23">
        <f>T467-[1]RJ!K480</f>
        <v>0</v>
      </c>
    </row>
    <row r="468" spans="1:25" ht="23.4" x14ac:dyDescent="0.15">
      <c r="A468" s="5" t="s">
        <v>951</v>
      </c>
      <c r="B468" s="16" t="s">
        <v>1559</v>
      </c>
      <c r="C468" s="5" t="s">
        <v>4</v>
      </c>
      <c r="D468" s="5">
        <v>104351</v>
      </c>
      <c r="E468" s="19" t="s">
        <v>952</v>
      </c>
      <c r="F468" s="12">
        <v>8</v>
      </c>
      <c r="G468" s="5" t="s">
        <v>11</v>
      </c>
      <c r="H468" s="7">
        <v>25.18</v>
      </c>
      <c r="I468" s="7">
        <v>25.18</v>
      </c>
      <c r="J468" s="15">
        <v>0.25</v>
      </c>
      <c r="K468" s="8">
        <f>[1]RJ!J481</f>
        <v>31.475000000000001</v>
      </c>
      <c r="L468" s="8">
        <f t="shared" si="32"/>
        <v>251.8</v>
      </c>
      <c r="M468" s="4"/>
      <c r="N468" s="5">
        <v>29</v>
      </c>
      <c r="O468" s="16" t="s">
        <v>1586</v>
      </c>
      <c r="P468" s="16">
        <v>6</v>
      </c>
      <c r="Q468" s="16" t="str">
        <f t="shared" si="33"/>
        <v>AREA INTERNA</v>
      </c>
      <c r="R468" s="6">
        <v>8</v>
      </c>
      <c r="S468" s="22">
        <f>[1]RJ!K481</f>
        <v>251.8</v>
      </c>
      <c r="T468" s="23">
        <f t="shared" si="31"/>
        <v>251.8</v>
      </c>
      <c r="W468" s="23">
        <f>T468-[1]RJ!K481</f>
        <v>0</v>
      </c>
    </row>
    <row r="469" spans="1:25" ht="15.6" x14ac:dyDescent="0.15">
      <c r="A469" s="5" t="s">
        <v>953</v>
      </c>
      <c r="B469" s="16" t="s">
        <v>1559</v>
      </c>
      <c r="C469" s="5" t="s">
        <v>15</v>
      </c>
      <c r="D469" s="5" t="s">
        <v>954</v>
      </c>
      <c r="E469" s="19" t="s">
        <v>955</v>
      </c>
      <c r="F469" s="12">
        <v>13</v>
      </c>
      <c r="G469" s="5" t="s">
        <v>11</v>
      </c>
      <c r="H469" s="7">
        <v>93.95</v>
      </c>
      <c r="I469" s="7">
        <v>93.95</v>
      </c>
      <c r="J469" s="15">
        <v>0.25</v>
      </c>
      <c r="K469" s="8">
        <f>[1]RJ!J482</f>
        <v>117.4375</v>
      </c>
      <c r="L469" s="8">
        <f t="shared" si="32"/>
        <v>1526.6875</v>
      </c>
      <c r="M469" s="4"/>
      <c r="N469" s="5">
        <v>29</v>
      </c>
      <c r="O469" s="16" t="s">
        <v>1586</v>
      </c>
      <c r="P469" s="16">
        <v>6</v>
      </c>
      <c r="Q469" s="16" t="str">
        <f t="shared" si="33"/>
        <v>AREA INTERNA</v>
      </c>
      <c r="R469" s="6">
        <v>13</v>
      </c>
      <c r="S469" s="22">
        <f>[1]RJ!K482</f>
        <v>1526.6875</v>
      </c>
      <c r="T469" s="23">
        <f t="shared" si="31"/>
        <v>1526.6875</v>
      </c>
      <c r="W469" s="23">
        <f>T469-[1]RJ!K482</f>
        <v>0</v>
      </c>
    </row>
    <row r="470" spans="1:25" ht="23.4" x14ac:dyDescent="0.15">
      <c r="A470" s="5" t="s">
        <v>956</v>
      </c>
      <c r="B470" s="16" t="s">
        <v>1559</v>
      </c>
      <c r="C470" s="5" t="s">
        <v>4</v>
      </c>
      <c r="D470" s="5">
        <v>89696</v>
      </c>
      <c r="E470" s="19" t="s">
        <v>957</v>
      </c>
      <c r="F470" s="12">
        <v>86</v>
      </c>
      <c r="G470" s="5" t="s">
        <v>11</v>
      </c>
      <c r="H470" s="7">
        <v>93.94</v>
      </c>
      <c r="I470" s="7">
        <v>93.94</v>
      </c>
      <c r="J470" s="15">
        <v>0.25</v>
      </c>
      <c r="K470" s="8">
        <f>[1]RJ!J483</f>
        <v>117.425</v>
      </c>
      <c r="L470" s="8">
        <f t="shared" si="32"/>
        <v>10098.549999999999</v>
      </c>
      <c r="M470" s="4"/>
      <c r="N470" s="5">
        <v>29</v>
      </c>
      <c r="O470" s="16" t="s">
        <v>1586</v>
      </c>
      <c r="P470" s="16">
        <v>6</v>
      </c>
      <c r="Q470" s="16" t="str">
        <f t="shared" si="33"/>
        <v>AREA INTERNA</v>
      </c>
      <c r="R470" s="6">
        <v>86</v>
      </c>
      <c r="S470" s="22">
        <f>[1]RJ!K483</f>
        <v>10098.549999999999</v>
      </c>
      <c r="T470" s="23">
        <f t="shared" si="31"/>
        <v>10098.549999999999</v>
      </c>
      <c r="W470" s="23">
        <f>T470-[1]RJ!K483</f>
        <v>0</v>
      </c>
    </row>
    <row r="471" spans="1:25" ht="23.4" x14ac:dyDescent="0.15">
      <c r="A471" s="5" t="s">
        <v>958</v>
      </c>
      <c r="B471" s="16" t="s">
        <v>1559</v>
      </c>
      <c r="C471" s="5" t="s">
        <v>4</v>
      </c>
      <c r="D471" s="5">
        <v>89784</v>
      </c>
      <c r="E471" s="19" t="s">
        <v>959</v>
      </c>
      <c r="F471" s="12">
        <v>18</v>
      </c>
      <c r="G471" s="5" t="s">
        <v>11</v>
      </c>
      <c r="H471" s="7">
        <v>28.25</v>
      </c>
      <c r="I471" s="7">
        <v>28.25</v>
      </c>
      <c r="J471" s="15">
        <v>0.25</v>
      </c>
      <c r="K471" s="8">
        <f>[1]RJ!J484</f>
        <v>35.3125</v>
      </c>
      <c r="L471" s="8">
        <f t="shared" si="32"/>
        <v>635.625</v>
      </c>
      <c r="M471" s="4"/>
      <c r="N471" s="5">
        <v>29</v>
      </c>
      <c r="O471" s="16" t="s">
        <v>1586</v>
      </c>
      <c r="P471" s="16">
        <v>6</v>
      </c>
      <c r="Q471" s="16" t="str">
        <f t="shared" si="33"/>
        <v>AREA INTERNA</v>
      </c>
      <c r="R471" s="6">
        <v>18</v>
      </c>
      <c r="S471" s="22">
        <f>[1]RJ!K484</f>
        <v>635.625</v>
      </c>
      <c r="T471" s="23">
        <f t="shared" si="31"/>
        <v>635.625</v>
      </c>
      <c r="W471" s="23">
        <f>T471-[1]RJ!K484</f>
        <v>0</v>
      </c>
    </row>
    <row r="472" spans="1:25" ht="23.4" x14ac:dyDescent="0.15">
      <c r="A472" s="5" t="s">
        <v>960</v>
      </c>
      <c r="B472" s="16" t="s">
        <v>1559</v>
      </c>
      <c r="C472" s="5" t="s">
        <v>4</v>
      </c>
      <c r="D472" s="5">
        <v>89687</v>
      </c>
      <c r="E472" s="19" t="s">
        <v>961</v>
      </c>
      <c r="F472" s="12">
        <v>5</v>
      </c>
      <c r="G472" s="5" t="s">
        <v>11</v>
      </c>
      <c r="H472" s="7">
        <v>59.1</v>
      </c>
      <c r="I472" s="7">
        <v>59.1</v>
      </c>
      <c r="J472" s="15">
        <v>0.25</v>
      </c>
      <c r="K472" s="8">
        <f>[1]RJ!J485</f>
        <v>73.875</v>
      </c>
      <c r="L472" s="8">
        <f t="shared" si="32"/>
        <v>369.375</v>
      </c>
      <c r="M472" s="4"/>
      <c r="N472" s="5">
        <v>29</v>
      </c>
      <c r="O472" s="16" t="s">
        <v>1586</v>
      </c>
      <c r="P472" s="16">
        <v>6</v>
      </c>
      <c r="Q472" s="16" t="str">
        <f t="shared" si="33"/>
        <v>AREA INTERNA</v>
      </c>
      <c r="R472" s="6">
        <v>5</v>
      </c>
      <c r="S472" s="22">
        <f>[1]RJ!K485</f>
        <v>369.375</v>
      </c>
      <c r="T472" s="23">
        <f t="shared" si="31"/>
        <v>369.375</v>
      </c>
      <c r="W472" s="23">
        <f>T472-[1]RJ!K485</f>
        <v>0</v>
      </c>
    </row>
    <row r="473" spans="1:25" x14ac:dyDescent="0.15">
      <c r="A473" s="11" t="s">
        <v>962</v>
      </c>
      <c r="B473" s="17" t="s">
        <v>1560</v>
      </c>
      <c r="C473" s="5"/>
      <c r="D473" s="1"/>
      <c r="E473" s="18" t="s">
        <v>963</v>
      </c>
      <c r="F473" s="12"/>
      <c r="G473" s="5"/>
      <c r="H473" s="7"/>
      <c r="I473" s="7"/>
      <c r="J473" s="15">
        <v>0.25</v>
      </c>
      <c r="K473" s="8">
        <f>[1]RJ!J486</f>
        <v>0</v>
      </c>
      <c r="L473" s="8">
        <f t="shared" si="32"/>
        <v>86500.1875</v>
      </c>
      <c r="M473" s="4"/>
      <c r="N473" s="4"/>
      <c r="O473" s="4"/>
      <c r="P473" s="16"/>
      <c r="Q473" s="16"/>
      <c r="R473" s="6"/>
      <c r="S473" s="21">
        <f>SUM(S474:S507)</f>
        <v>86500.1875</v>
      </c>
      <c r="W473" s="23">
        <f>T473-[1]RJ!K486</f>
        <v>0</v>
      </c>
      <c r="X473" s="23"/>
      <c r="Y473" s="23"/>
    </row>
    <row r="474" spans="1:25" ht="23.4" x14ac:dyDescent="0.15">
      <c r="A474" s="5" t="s">
        <v>964</v>
      </c>
      <c r="B474" s="16" t="s">
        <v>1559</v>
      </c>
      <c r="C474" s="5" t="s">
        <v>4</v>
      </c>
      <c r="D474" s="5">
        <v>95470</v>
      </c>
      <c r="E474" s="19" t="s">
        <v>965</v>
      </c>
      <c r="F474" s="12">
        <v>22</v>
      </c>
      <c r="G474" s="5" t="s">
        <v>11</v>
      </c>
      <c r="H474" s="7">
        <v>335.98</v>
      </c>
      <c r="I474" s="7">
        <v>335.98</v>
      </c>
      <c r="J474" s="15">
        <v>0.25</v>
      </c>
      <c r="K474" s="8">
        <f>[1]RJ!J487</f>
        <v>419.97500000000002</v>
      </c>
      <c r="L474" s="8">
        <f t="shared" si="32"/>
        <v>9239.4500000000007</v>
      </c>
      <c r="M474" s="4"/>
      <c r="N474" s="5">
        <v>30</v>
      </c>
      <c r="O474" s="16" t="s">
        <v>1587</v>
      </c>
      <c r="P474" s="16">
        <v>6</v>
      </c>
      <c r="Q474" s="16" t="str">
        <f t="shared" si="33"/>
        <v>AREA INTERNA</v>
      </c>
      <c r="R474" s="6">
        <v>22</v>
      </c>
      <c r="S474" s="22">
        <f>[1]RJ!K487</f>
        <v>9239.4500000000007</v>
      </c>
      <c r="T474" s="23">
        <f t="shared" si="31"/>
        <v>9239.4500000000007</v>
      </c>
      <c r="W474" s="23">
        <f>T474-[1]RJ!K487</f>
        <v>0</v>
      </c>
    </row>
    <row r="475" spans="1:25" ht="15.6" x14ac:dyDescent="0.15">
      <c r="A475" s="5" t="s">
        <v>966</v>
      </c>
      <c r="B475" s="16" t="s">
        <v>1559</v>
      </c>
      <c r="C475" s="5" t="s">
        <v>15</v>
      </c>
      <c r="D475" s="5" t="s">
        <v>967</v>
      </c>
      <c r="E475" s="19" t="s">
        <v>968</v>
      </c>
      <c r="F475" s="12">
        <v>22</v>
      </c>
      <c r="G475" s="5" t="s">
        <v>11</v>
      </c>
      <c r="H475" s="7">
        <v>296.29000000000002</v>
      </c>
      <c r="I475" s="7">
        <v>296.29000000000002</v>
      </c>
      <c r="J475" s="15">
        <v>0.25</v>
      </c>
      <c r="K475" s="8">
        <f>[1]RJ!J488</f>
        <v>370.36250000000001</v>
      </c>
      <c r="L475" s="8">
        <f t="shared" si="32"/>
        <v>8147.9750000000004</v>
      </c>
      <c r="M475" s="4"/>
      <c r="N475" s="5">
        <v>30</v>
      </c>
      <c r="O475" s="16" t="s">
        <v>1587</v>
      </c>
      <c r="P475" s="16">
        <v>6</v>
      </c>
      <c r="Q475" s="16" t="str">
        <f t="shared" si="33"/>
        <v>AREA INTERNA</v>
      </c>
      <c r="R475" s="6">
        <v>22</v>
      </c>
      <c r="S475" s="22">
        <f>[1]RJ!K488</f>
        <v>8147.9750000000004</v>
      </c>
      <c r="T475" s="23">
        <f t="shared" si="31"/>
        <v>8147.9750000000004</v>
      </c>
      <c r="W475" s="23">
        <f>T475-[1]RJ!K488</f>
        <v>0</v>
      </c>
    </row>
    <row r="476" spans="1:25" ht="15.6" x14ac:dyDescent="0.15">
      <c r="A476" s="5" t="s">
        <v>969</v>
      </c>
      <c r="B476" s="16" t="s">
        <v>1559</v>
      </c>
      <c r="C476" s="5" t="s">
        <v>4</v>
      </c>
      <c r="D476" s="5">
        <v>100849</v>
      </c>
      <c r="E476" s="19" t="s">
        <v>970</v>
      </c>
      <c r="F476" s="12">
        <v>22</v>
      </c>
      <c r="G476" s="5" t="s">
        <v>11</v>
      </c>
      <c r="H476" s="7">
        <v>42.92</v>
      </c>
      <c r="I476" s="7">
        <v>42.92</v>
      </c>
      <c r="J476" s="15">
        <v>0.25</v>
      </c>
      <c r="K476" s="8">
        <f>[1]RJ!J489</f>
        <v>53.650000000000006</v>
      </c>
      <c r="L476" s="8">
        <f t="shared" si="32"/>
        <v>1180.3000000000002</v>
      </c>
      <c r="M476" s="4"/>
      <c r="N476" s="5">
        <v>30</v>
      </c>
      <c r="O476" s="16" t="s">
        <v>1587</v>
      </c>
      <c r="P476" s="16">
        <v>6</v>
      </c>
      <c r="Q476" s="16" t="str">
        <f t="shared" si="33"/>
        <v>AREA INTERNA</v>
      </c>
      <c r="R476" s="6">
        <v>22</v>
      </c>
      <c r="S476" s="22">
        <f>[1]RJ!K489</f>
        <v>1180.3000000000002</v>
      </c>
      <c r="T476" s="23">
        <f t="shared" si="31"/>
        <v>1180.3000000000002</v>
      </c>
      <c r="W476" s="23">
        <f>T476-[1]RJ!K489</f>
        <v>0</v>
      </c>
    </row>
    <row r="477" spans="1:25" ht="15.6" x14ac:dyDescent="0.15">
      <c r="A477" s="5" t="s">
        <v>971</v>
      </c>
      <c r="B477" s="16" t="s">
        <v>1559</v>
      </c>
      <c r="C477" s="5" t="s">
        <v>4</v>
      </c>
      <c r="D477" s="5">
        <v>100858</v>
      </c>
      <c r="E477" s="19" t="s">
        <v>972</v>
      </c>
      <c r="F477" s="12">
        <v>6</v>
      </c>
      <c r="G477" s="5" t="s">
        <v>11</v>
      </c>
      <c r="H477" s="7">
        <v>678.91</v>
      </c>
      <c r="I477" s="7">
        <v>678.91</v>
      </c>
      <c r="J477" s="15">
        <v>0.25</v>
      </c>
      <c r="K477" s="8">
        <f>[1]RJ!J490</f>
        <v>848.63749999999993</v>
      </c>
      <c r="L477" s="8">
        <f t="shared" si="32"/>
        <v>5091.8249999999998</v>
      </c>
      <c r="M477" s="4"/>
      <c r="N477" s="5">
        <v>30</v>
      </c>
      <c r="O477" s="16" t="s">
        <v>1587</v>
      </c>
      <c r="P477" s="16">
        <v>6</v>
      </c>
      <c r="Q477" s="16" t="str">
        <f t="shared" si="33"/>
        <v>AREA INTERNA</v>
      </c>
      <c r="R477" s="6">
        <v>6</v>
      </c>
      <c r="S477" s="22">
        <f>[1]RJ!K490</f>
        <v>5091.8249999999998</v>
      </c>
      <c r="T477" s="23">
        <f t="shared" si="31"/>
        <v>5091.8249999999998</v>
      </c>
      <c r="W477" s="23">
        <f>T477-[1]RJ!K490</f>
        <v>0</v>
      </c>
    </row>
    <row r="478" spans="1:25" ht="15.6" x14ac:dyDescent="0.15">
      <c r="A478" s="5" t="s">
        <v>973</v>
      </c>
      <c r="B478" s="16" t="s">
        <v>1559</v>
      </c>
      <c r="C478" s="5" t="s">
        <v>15</v>
      </c>
      <c r="D478" s="5" t="s">
        <v>974</v>
      </c>
      <c r="E478" s="19" t="s">
        <v>975</v>
      </c>
      <c r="F478" s="12">
        <v>6</v>
      </c>
      <c r="G478" s="5" t="s">
        <v>11</v>
      </c>
      <c r="H478" s="7">
        <v>492.95</v>
      </c>
      <c r="I478" s="7">
        <v>492.95</v>
      </c>
      <c r="J478" s="15">
        <v>0.25</v>
      </c>
      <c r="K478" s="8">
        <f>[1]RJ!J491</f>
        <v>616.1875</v>
      </c>
      <c r="L478" s="8">
        <f t="shared" si="32"/>
        <v>3697.125</v>
      </c>
      <c r="M478" s="4"/>
      <c r="N478" s="5">
        <v>30</v>
      </c>
      <c r="O478" s="16" t="s">
        <v>1587</v>
      </c>
      <c r="P478" s="16">
        <v>6</v>
      </c>
      <c r="Q478" s="16" t="str">
        <f t="shared" si="33"/>
        <v>AREA INTERNA</v>
      </c>
      <c r="R478" s="6">
        <v>6</v>
      </c>
      <c r="S478" s="22">
        <f>[1]RJ!K491</f>
        <v>3697.125</v>
      </c>
      <c r="T478" s="23">
        <f t="shared" si="31"/>
        <v>3697.125</v>
      </c>
      <c r="W478" s="23">
        <f>T478-[1]RJ!K491</f>
        <v>0</v>
      </c>
    </row>
    <row r="479" spans="1:25" ht="23.4" x14ac:dyDescent="0.15">
      <c r="A479" s="5" t="s">
        <v>976</v>
      </c>
      <c r="B479" s="16" t="s">
        <v>1559</v>
      </c>
      <c r="C479" s="5" t="s">
        <v>4</v>
      </c>
      <c r="D479" s="5">
        <v>86937</v>
      </c>
      <c r="E479" s="19" t="s">
        <v>977</v>
      </c>
      <c r="F479" s="12">
        <v>27</v>
      </c>
      <c r="G479" s="5" t="s">
        <v>11</v>
      </c>
      <c r="H479" s="7">
        <v>241.48</v>
      </c>
      <c r="I479" s="7">
        <v>241.48</v>
      </c>
      <c r="J479" s="15">
        <v>0.25</v>
      </c>
      <c r="K479" s="8">
        <f>[1]RJ!J492</f>
        <v>301.84999999999997</v>
      </c>
      <c r="L479" s="8">
        <f t="shared" si="32"/>
        <v>8149.9499999999989</v>
      </c>
      <c r="M479" s="4"/>
      <c r="N479" s="5">
        <v>30</v>
      </c>
      <c r="O479" s="16" t="s">
        <v>1587</v>
      </c>
      <c r="P479" s="16">
        <v>6</v>
      </c>
      <c r="Q479" s="16" t="str">
        <f t="shared" si="33"/>
        <v>AREA INTERNA</v>
      </c>
      <c r="R479" s="6">
        <v>27</v>
      </c>
      <c r="S479" s="22">
        <f>[1]RJ!K492</f>
        <v>8149.9499999999989</v>
      </c>
      <c r="T479" s="23">
        <f t="shared" si="31"/>
        <v>8149.9499999999989</v>
      </c>
      <c r="W479" s="23">
        <f>T479-[1]RJ!K492</f>
        <v>0</v>
      </c>
    </row>
    <row r="480" spans="1:25" ht="15.6" x14ac:dyDescent="0.15">
      <c r="A480" s="5" t="s">
        <v>978</v>
      </c>
      <c r="B480" s="16" t="s">
        <v>1559</v>
      </c>
      <c r="C480" s="5" t="s">
        <v>15</v>
      </c>
      <c r="D480" s="5" t="s">
        <v>979</v>
      </c>
      <c r="E480" s="19" t="s">
        <v>980</v>
      </c>
      <c r="F480" s="12">
        <v>3</v>
      </c>
      <c r="G480" s="5" t="s">
        <v>11</v>
      </c>
      <c r="H480" s="7">
        <v>216.3</v>
      </c>
      <c r="I480" s="7">
        <v>216.3</v>
      </c>
      <c r="J480" s="15">
        <v>0.25</v>
      </c>
      <c r="K480" s="8">
        <f>[1]RJ!J493</f>
        <v>270.375</v>
      </c>
      <c r="L480" s="8">
        <f t="shared" si="32"/>
        <v>811.125</v>
      </c>
      <c r="M480" s="4"/>
      <c r="N480" s="5">
        <v>30</v>
      </c>
      <c r="O480" s="16" t="s">
        <v>1587</v>
      </c>
      <c r="P480" s="16">
        <v>6</v>
      </c>
      <c r="Q480" s="16" t="str">
        <f t="shared" si="33"/>
        <v>AREA INTERNA</v>
      </c>
      <c r="R480" s="6">
        <v>3</v>
      </c>
      <c r="S480" s="22">
        <f>[1]RJ!K493</f>
        <v>811.125</v>
      </c>
      <c r="T480" s="23">
        <f t="shared" si="31"/>
        <v>811.125</v>
      </c>
      <c r="W480" s="23">
        <f>T480-[1]RJ!K493</f>
        <v>0</v>
      </c>
    </row>
    <row r="481" spans="1:23" ht="15.6" x14ac:dyDescent="0.15">
      <c r="A481" s="5" t="s">
        <v>981</v>
      </c>
      <c r="B481" s="16" t="s">
        <v>1559</v>
      </c>
      <c r="C481" s="5" t="s">
        <v>15</v>
      </c>
      <c r="D481" s="5" t="s">
        <v>982</v>
      </c>
      <c r="E481" s="19" t="s">
        <v>983</v>
      </c>
      <c r="F481" s="12">
        <v>16</v>
      </c>
      <c r="G481" s="5" t="s">
        <v>11</v>
      </c>
      <c r="H481" s="7">
        <v>216.3</v>
      </c>
      <c r="I481" s="7">
        <v>216.3</v>
      </c>
      <c r="J481" s="15">
        <v>0.25</v>
      </c>
      <c r="K481" s="8">
        <f>[1]RJ!J494</f>
        <v>270.375</v>
      </c>
      <c r="L481" s="8">
        <f t="shared" si="32"/>
        <v>4326</v>
      </c>
      <c r="M481" s="4"/>
      <c r="N481" s="5">
        <v>30</v>
      </c>
      <c r="O481" s="16" t="s">
        <v>1587</v>
      </c>
      <c r="P481" s="16">
        <v>6</v>
      </c>
      <c r="Q481" s="16" t="str">
        <f t="shared" si="33"/>
        <v>AREA INTERNA</v>
      </c>
      <c r="R481" s="6">
        <v>16</v>
      </c>
      <c r="S481" s="22">
        <f>[1]RJ!K494</f>
        <v>4326</v>
      </c>
      <c r="T481" s="23">
        <f t="shared" si="31"/>
        <v>4326</v>
      </c>
      <c r="W481" s="23">
        <f>T481-[1]RJ!K494</f>
        <v>0</v>
      </c>
    </row>
    <row r="482" spans="1:23" ht="15.6" x14ac:dyDescent="0.15">
      <c r="A482" s="5" t="s">
        <v>984</v>
      </c>
      <c r="B482" s="16" t="s">
        <v>1559</v>
      </c>
      <c r="C482" s="5" t="s">
        <v>15</v>
      </c>
      <c r="D482" s="5" t="s">
        <v>985</v>
      </c>
      <c r="E482" s="19" t="s">
        <v>986</v>
      </c>
      <c r="F482" s="12">
        <v>3</v>
      </c>
      <c r="G482" s="5" t="s">
        <v>11</v>
      </c>
      <c r="H482" s="7">
        <v>216.3</v>
      </c>
      <c r="I482" s="7">
        <v>216.3</v>
      </c>
      <c r="J482" s="15">
        <v>0.25</v>
      </c>
      <c r="K482" s="8">
        <f>[1]RJ!J495</f>
        <v>270.375</v>
      </c>
      <c r="L482" s="8">
        <f t="shared" si="32"/>
        <v>811.125</v>
      </c>
      <c r="M482" s="4"/>
      <c r="N482" s="5">
        <v>30</v>
      </c>
      <c r="O482" s="16" t="s">
        <v>1587</v>
      </c>
      <c r="P482" s="16">
        <v>6</v>
      </c>
      <c r="Q482" s="16" t="str">
        <f t="shared" si="33"/>
        <v>AREA INTERNA</v>
      </c>
      <c r="R482" s="6">
        <v>3</v>
      </c>
      <c r="S482" s="22">
        <f>[1]RJ!K495</f>
        <v>811.125</v>
      </c>
      <c r="T482" s="23">
        <f t="shared" si="31"/>
        <v>811.125</v>
      </c>
      <c r="W482" s="23">
        <f>T482-[1]RJ!K495</f>
        <v>0</v>
      </c>
    </row>
    <row r="483" spans="1:23" ht="15.6" x14ac:dyDescent="0.15">
      <c r="A483" s="5" t="s">
        <v>987</v>
      </c>
      <c r="B483" s="16" t="s">
        <v>1559</v>
      </c>
      <c r="C483" s="5" t="s">
        <v>15</v>
      </c>
      <c r="D483" s="5" t="s">
        <v>988</v>
      </c>
      <c r="E483" s="19" t="s">
        <v>989</v>
      </c>
      <c r="F483" s="12">
        <v>4</v>
      </c>
      <c r="G483" s="5" t="s">
        <v>11</v>
      </c>
      <c r="H483" s="7">
        <v>163.84</v>
      </c>
      <c r="I483" s="7">
        <v>163.84</v>
      </c>
      <c r="J483" s="15">
        <v>0.25</v>
      </c>
      <c r="K483" s="8">
        <f>[1]RJ!J496</f>
        <v>204.8</v>
      </c>
      <c r="L483" s="8">
        <f t="shared" si="32"/>
        <v>819.2</v>
      </c>
      <c r="M483" s="4"/>
      <c r="N483" s="5">
        <v>30</v>
      </c>
      <c r="O483" s="16" t="s">
        <v>1587</v>
      </c>
      <c r="P483" s="16">
        <v>6</v>
      </c>
      <c r="Q483" s="16" t="str">
        <f t="shared" si="33"/>
        <v>AREA INTERNA</v>
      </c>
      <c r="R483" s="6">
        <v>4</v>
      </c>
      <c r="S483" s="22">
        <f>[1]RJ!K496</f>
        <v>819.2</v>
      </c>
      <c r="T483" s="23">
        <f t="shared" si="31"/>
        <v>819.2</v>
      </c>
      <c r="W483" s="23">
        <f>T483-[1]RJ!K496</f>
        <v>0</v>
      </c>
    </row>
    <row r="484" spans="1:23" ht="15.6" x14ac:dyDescent="0.15">
      <c r="A484" s="5" t="s">
        <v>990</v>
      </c>
      <c r="B484" s="16" t="s">
        <v>1559</v>
      </c>
      <c r="C484" s="5" t="s">
        <v>4</v>
      </c>
      <c r="D484" s="5">
        <v>86904</v>
      </c>
      <c r="E484" s="19" t="s">
        <v>991</v>
      </c>
      <c r="F484" s="12">
        <v>1</v>
      </c>
      <c r="G484" s="5" t="s">
        <v>11</v>
      </c>
      <c r="H484" s="7">
        <v>163.82</v>
      </c>
      <c r="I484" s="7">
        <v>163.82</v>
      </c>
      <c r="J484" s="15">
        <v>0.25</v>
      </c>
      <c r="K484" s="8">
        <f>[1]RJ!J497</f>
        <v>204.77499999999998</v>
      </c>
      <c r="L484" s="8">
        <f t="shared" si="32"/>
        <v>204.77499999999998</v>
      </c>
      <c r="M484" s="4"/>
      <c r="N484" s="5">
        <v>30</v>
      </c>
      <c r="O484" s="16" t="s">
        <v>1587</v>
      </c>
      <c r="P484" s="16">
        <v>6</v>
      </c>
      <c r="Q484" s="16" t="str">
        <f t="shared" si="33"/>
        <v>AREA INTERNA</v>
      </c>
      <c r="R484" s="6">
        <v>1</v>
      </c>
      <c r="S484" s="22">
        <f>[1]RJ!K497</f>
        <v>204.77499999999998</v>
      </c>
      <c r="T484" s="23">
        <f t="shared" si="31"/>
        <v>204.77499999999998</v>
      </c>
      <c r="W484" s="23">
        <f>T484-[1]RJ!K497</f>
        <v>0</v>
      </c>
    </row>
    <row r="485" spans="1:23" x14ac:dyDescent="0.15">
      <c r="A485" s="5" t="s">
        <v>992</v>
      </c>
      <c r="B485" s="16" t="s">
        <v>1559</v>
      </c>
      <c r="C485" s="5" t="s">
        <v>15</v>
      </c>
      <c r="D485" s="5" t="s">
        <v>993</v>
      </c>
      <c r="E485" s="19" t="s">
        <v>994</v>
      </c>
      <c r="F485" s="12">
        <v>4</v>
      </c>
      <c r="G485" s="5" t="s">
        <v>11</v>
      </c>
      <c r="H485" s="7">
        <v>589.75</v>
      </c>
      <c r="I485" s="7">
        <v>589.75</v>
      </c>
      <c r="J485" s="15">
        <v>0.25</v>
      </c>
      <c r="K485" s="8">
        <f>[1]RJ!J498</f>
        <v>737.1875</v>
      </c>
      <c r="L485" s="8">
        <f t="shared" si="32"/>
        <v>2948.75</v>
      </c>
      <c r="M485" s="4"/>
      <c r="N485" s="5">
        <v>30</v>
      </c>
      <c r="O485" s="16" t="s">
        <v>1587</v>
      </c>
      <c r="P485" s="16">
        <v>6</v>
      </c>
      <c r="Q485" s="16" t="str">
        <f t="shared" si="33"/>
        <v>AREA INTERNA</v>
      </c>
      <c r="R485" s="6">
        <v>4</v>
      </c>
      <c r="S485" s="22">
        <f>[1]RJ!K498</f>
        <v>2948.75</v>
      </c>
      <c r="T485" s="23">
        <f t="shared" si="31"/>
        <v>2948.75</v>
      </c>
      <c r="W485" s="23">
        <f>T485-[1]RJ!K498</f>
        <v>0</v>
      </c>
    </row>
    <row r="486" spans="1:23" ht="15.6" x14ac:dyDescent="0.15">
      <c r="A486" s="5" t="s">
        <v>995</v>
      </c>
      <c r="B486" s="16" t="s">
        <v>1559</v>
      </c>
      <c r="C486" s="5" t="s">
        <v>15</v>
      </c>
      <c r="D486" s="5" t="s">
        <v>996</v>
      </c>
      <c r="E486" s="19" t="s">
        <v>997</v>
      </c>
      <c r="F486" s="12">
        <v>2</v>
      </c>
      <c r="G486" s="5" t="s">
        <v>11</v>
      </c>
      <c r="H486" s="7">
        <v>787.04</v>
      </c>
      <c r="I486" s="7">
        <v>787.04</v>
      </c>
      <c r="J486" s="15">
        <v>0.25</v>
      </c>
      <c r="K486" s="8">
        <f>[1]RJ!J499</f>
        <v>983.8</v>
      </c>
      <c r="L486" s="8">
        <f t="shared" si="32"/>
        <v>1967.6</v>
      </c>
      <c r="M486" s="4"/>
      <c r="N486" s="5">
        <v>30</v>
      </c>
      <c r="O486" s="16" t="s">
        <v>1587</v>
      </c>
      <c r="P486" s="16">
        <v>6</v>
      </c>
      <c r="Q486" s="16" t="str">
        <f t="shared" si="33"/>
        <v>AREA INTERNA</v>
      </c>
      <c r="R486" s="6">
        <v>2</v>
      </c>
      <c r="S486" s="22">
        <f>[1]RJ!K499</f>
        <v>1967.6</v>
      </c>
      <c r="T486" s="23">
        <f t="shared" si="31"/>
        <v>1967.6</v>
      </c>
      <c r="W486" s="23">
        <f>T486-[1]RJ!K499</f>
        <v>0</v>
      </c>
    </row>
    <row r="487" spans="1:23" ht="15.6" x14ac:dyDescent="0.15">
      <c r="A487" s="5" t="s">
        <v>998</v>
      </c>
      <c r="B487" s="16" t="s">
        <v>1559</v>
      </c>
      <c r="C487" s="5" t="s">
        <v>4</v>
      </c>
      <c r="D487" s="5">
        <v>100860</v>
      </c>
      <c r="E487" s="19" t="s">
        <v>999</v>
      </c>
      <c r="F487" s="12">
        <v>12</v>
      </c>
      <c r="G487" s="5" t="s">
        <v>11</v>
      </c>
      <c r="H487" s="7">
        <v>106.35</v>
      </c>
      <c r="I487" s="7">
        <v>106.35</v>
      </c>
      <c r="J487" s="15">
        <v>0.25</v>
      </c>
      <c r="K487" s="8">
        <f>[1]RJ!J500</f>
        <v>132.9375</v>
      </c>
      <c r="L487" s="8">
        <f t="shared" si="32"/>
        <v>1595.25</v>
      </c>
      <c r="M487" s="4"/>
      <c r="N487" s="5">
        <v>30</v>
      </c>
      <c r="O487" s="16" t="s">
        <v>1587</v>
      </c>
      <c r="P487" s="16">
        <v>6</v>
      </c>
      <c r="Q487" s="16" t="str">
        <f t="shared" si="33"/>
        <v>AREA INTERNA</v>
      </c>
      <c r="R487" s="6">
        <v>12</v>
      </c>
      <c r="S487" s="22">
        <f>[1]RJ!K500</f>
        <v>1595.25</v>
      </c>
      <c r="T487" s="23">
        <f t="shared" si="31"/>
        <v>1595.25</v>
      </c>
      <c r="W487" s="23">
        <f>T487-[1]RJ!K500</f>
        <v>0</v>
      </c>
    </row>
    <row r="488" spans="1:23" x14ac:dyDescent="0.15">
      <c r="A488" s="5" t="s">
        <v>1000</v>
      </c>
      <c r="B488" s="16" t="s">
        <v>1559</v>
      </c>
      <c r="C488" s="5" t="s">
        <v>15</v>
      </c>
      <c r="D488" s="5" t="s">
        <v>1001</v>
      </c>
      <c r="E488" s="19" t="s">
        <v>1002</v>
      </c>
      <c r="F488" s="12">
        <v>2</v>
      </c>
      <c r="G488" s="5" t="s">
        <v>11</v>
      </c>
      <c r="H488" s="7">
        <v>65.66</v>
      </c>
      <c r="I488" s="7">
        <v>65.66</v>
      </c>
      <c r="J488" s="15">
        <v>0.25</v>
      </c>
      <c r="K488" s="8">
        <f>[1]RJ!J501</f>
        <v>82.074999999999989</v>
      </c>
      <c r="L488" s="8">
        <f t="shared" si="32"/>
        <v>164.14999999999998</v>
      </c>
      <c r="M488" s="4"/>
      <c r="N488" s="5">
        <v>30</v>
      </c>
      <c r="O488" s="16" t="s">
        <v>1587</v>
      </c>
      <c r="P488" s="16">
        <v>6</v>
      </c>
      <c r="Q488" s="16" t="str">
        <f t="shared" si="33"/>
        <v>AREA INTERNA</v>
      </c>
      <c r="R488" s="6">
        <v>2</v>
      </c>
      <c r="S488" s="22">
        <f>[1]RJ!K501</f>
        <v>164.14999999999998</v>
      </c>
      <c r="T488" s="23">
        <f t="shared" si="31"/>
        <v>164.14999999999998</v>
      </c>
      <c r="W488" s="23">
        <f>T488-[1]RJ!K501</f>
        <v>0</v>
      </c>
    </row>
    <row r="489" spans="1:23" x14ac:dyDescent="0.15">
      <c r="A489" s="5" t="s">
        <v>1003</v>
      </c>
      <c r="B489" s="16" t="s">
        <v>1559</v>
      </c>
      <c r="C489" s="5" t="s">
        <v>15</v>
      </c>
      <c r="D489" s="5" t="s">
        <v>1004</v>
      </c>
      <c r="E489" s="19" t="s">
        <v>1005</v>
      </c>
      <c r="F489" s="12">
        <v>8</v>
      </c>
      <c r="G489" s="5" t="s">
        <v>11</v>
      </c>
      <c r="H489" s="7">
        <v>47.26</v>
      </c>
      <c r="I489" s="7">
        <v>47.26</v>
      </c>
      <c r="J489" s="15">
        <v>0.25</v>
      </c>
      <c r="K489" s="8">
        <f>[1]RJ!J502</f>
        <v>59.074999999999996</v>
      </c>
      <c r="L489" s="8">
        <f t="shared" si="32"/>
        <v>472.59999999999997</v>
      </c>
      <c r="M489" s="4"/>
      <c r="N489" s="5">
        <v>30</v>
      </c>
      <c r="O489" s="16" t="s">
        <v>1587</v>
      </c>
      <c r="P489" s="16">
        <v>6</v>
      </c>
      <c r="Q489" s="16" t="str">
        <f t="shared" si="33"/>
        <v>AREA INTERNA</v>
      </c>
      <c r="R489" s="6">
        <v>8</v>
      </c>
      <c r="S489" s="22">
        <f>[1]RJ!K502</f>
        <v>472.59999999999997</v>
      </c>
      <c r="T489" s="23">
        <f t="shared" ref="T489:T517" si="34">S489</f>
        <v>472.59999999999997</v>
      </c>
      <c r="W489" s="23">
        <f>T489-[1]RJ!K502</f>
        <v>0</v>
      </c>
    </row>
    <row r="490" spans="1:23" ht="15.6" x14ac:dyDescent="0.15">
      <c r="A490" s="5" t="s">
        <v>1006</v>
      </c>
      <c r="B490" s="16" t="s">
        <v>1559</v>
      </c>
      <c r="C490" s="5" t="s">
        <v>15</v>
      </c>
      <c r="D490" s="5" t="s">
        <v>1007</v>
      </c>
      <c r="E490" s="19" t="s">
        <v>1008</v>
      </c>
      <c r="F490" s="12">
        <v>8</v>
      </c>
      <c r="G490" s="5" t="s">
        <v>11</v>
      </c>
      <c r="H490" s="7">
        <v>166.83</v>
      </c>
      <c r="I490" s="7">
        <v>166.83</v>
      </c>
      <c r="J490" s="15">
        <v>0.25</v>
      </c>
      <c r="K490" s="8">
        <f>[1]RJ!J503</f>
        <v>208.53750000000002</v>
      </c>
      <c r="L490" s="8">
        <f t="shared" si="32"/>
        <v>1668.3000000000002</v>
      </c>
      <c r="M490" s="4"/>
      <c r="N490" s="5">
        <v>30</v>
      </c>
      <c r="O490" s="16" t="s">
        <v>1587</v>
      </c>
      <c r="P490" s="16">
        <v>6</v>
      </c>
      <c r="Q490" s="16" t="str">
        <f t="shared" si="33"/>
        <v>AREA INTERNA</v>
      </c>
      <c r="R490" s="6">
        <v>8</v>
      </c>
      <c r="S490" s="22">
        <f>[1]RJ!K503</f>
        <v>1668.3000000000002</v>
      </c>
      <c r="T490" s="23">
        <f t="shared" si="34"/>
        <v>1668.3000000000002</v>
      </c>
      <c r="W490" s="23">
        <f>T490-[1]RJ!K503</f>
        <v>0</v>
      </c>
    </row>
    <row r="491" spans="1:23" ht="15.6" x14ac:dyDescent="0.15">
      <c r="A491" s="5" t="s">
        <v>1009</v>
      </c>
      <c r="B491" s="16" t="s">
        <v>1559</v>
      </c>
      <c r="C491" s="5" t="s">
        <v>15</v>
      </c>
      <c r="D491" s="5" t="s">
        <v>1010</v>
      </c>
      <c r="E491" s="19" t="s">
        <v>1011</v>
      </c>
      <c r="F491" s="12">
        <v>2</v>
      </c>
      <c r="G491" s="5" t="s">
        <v>11</v>
      </c>
      <c r="H491" s="7">
        <v>215.28</v>
      </c>
      <c r="I491" s="7">
        <v>215.28</v>
      </c>
      <c r="J491" s="15">
        <v>0.25</v>
      </c>
      <c r="K491" s="8">
        <f>[1]RJ!J504</f>
        <v>269.10000000000002</v>
      </c>
      <c r="L491" s="8">
        <f t="shared" si="32"/>
        <v>538.20000000000005</v>
      </c>
      <c r="M491" s="4"/>
      <c r="N491" s="5">
        <v>30</v>
      </c>
      <c r="O491" s="16" t="s">
        <v>1587</v>
      </c>
      <c r="P491" s="16">
        <v>6</v>
      </c>
      <c r="Q491" s="16" t="str">
        <f t="shared" si="33"/>
        <v>AREA INTERNA</v>
      </c>
      <c r="R491" s="6">
        <v>2</v>
      </c>
      <c r="S491" s="22">
        <f>[1]RJ!K504</f>
        <v>538.20000000000005</v>
      </c>
      <c r="T491" s="23">
        <f t="shared" si="34"/>
        <v>538.20000000000005</v>
      </c>
      <c r="W491" s="23">
        <f>T491-[1]RJ!K504</f>
        <v>0</v>
      </c>
    </row>
    <row r="492" spans="1:23" x14ac:dyDescent="0.15">
      <c r="A492" s="5" t="s">
        <v>1012</v>
      </c>
      <c r="B492" s="16" t="s">
        <v>1559</v>
      </c>
      <c r="C492" s="5" t="s">
        <v>15</v>
      </c>
      <c r="D492" s="5" t="s">
        <v>1013</v>
      </c>
      <c r="E492" s="19" t="s">
        <v>1014</v>
      </c>
      <c r="F492" s="12">
        <v>21</v>
      </c>
      <c r="G492" s="5" t="s">
        <v>11</v>
      </c>
      <c r="H492" s="7">
        <v>125.62</v>
      </c>
      <c r="I492" s="7">
        <v>125.62</v>
      </c>
      <c r="J492" s="15">
        <v>0.25</v>
      </c>
      <c r="K492" s="8">
        <f>[1]RJ!J505</f>
        <v>157.02500000000001</v>
      </c>
      <c r="L492" s="8">
        <f t="shared" si="32"/>
        <v>3297.5250000000001</v>
      </c>
      <c r="M492" s="4"/>
      <c r="N492" s="5">
        <v>30</v>
      </c>
      <c r="O492" s="16" t="s">
        <v>1587</v>
      </c>
      <c r="P492" s="16">
        <v>6</v>
      </c>
      <c r="Q492" s="16" t="str">
        <f t="shared" si="33"/>
        <v>AREA INTERNA</v>
      </c>
      <c r="R492" s="6">
        <v>21</v>
      </c>
      <c r="S492" s="22">
        <f>[1]RJ!K505</f>
        <v>3297.5250000000001</v>
      </c>
      <c r="T492" s="23">
        <f t="shared" si="34"/>
        <v>3297.5250000000001</v>
      </c>
      <c r="W492" s="23">
        <f>T492-[1]RJ!K505</f>
        <v>0</v>
      </c>
    </row>
    <row r="493" spans="1:23" x14ac:dyDescent="0.15">
      <c r="A493" s="5" t="s">
        <v>1015</v>
      </c>
      <c r="B493" s="16" t="s">
        <v>1559</v>
      </c>
      <c r="C493" s="5" t="s">
        <v>15</v>
      </c>
      <c r="D493" s="5" t="s">
        <v>1016</v>
      </c>
      <c r="E493" s="19" t="s">
        <v>1017</v>
      </c>
      <c r="F493" s="12">
        <v>3</v>
      </c>
      <c r="G493" s="5" t="s">
        <v>11</v>
      </c>
      <c r="H493" s="7">
        <v>112.73</v>
      </c>
      <c r="I493" s="7">
        <v>112.73</v>
      </c>
      <c r="J493" s="15">
        <v>0.25</v>
      </c>
      <c r="K493" s="8">
        <f>[1]RJ!J506</f>
        <v>140.91249999999999</v>
      </c>
      <c r="L493" s="8">
        <f t="shared" si="32"/>
        <v>422.73749999999995</v>
      </c>
      <c r="M493" s="4"/>
      <c r="N493" s="5">
        <v>30</v>
      </c>
      <c r="O493" s="16" t="s">
        <v>1587</v>
      </c>
      <c r="P493" s="16">
        <v>6</v>
      </c>
      <c r="Q493" s="16" t="str">
        <f t="shared" si="33"/>
        <v>AREA INTERNA</v>
      </c>
      <c r="R493" s="6">
        <v>3</v>
      </c>
      <c r="S493" s="22">
        <f>[1]RJ!K506</f>
        <v>422.73749999999995</v>
      </c>
      <c r="T493" s="23">
        <f t="shared" si="34"/>
        <v>422.73749999999995</v>
      </c>
      <c r="W493" s="23">
        <f>T493-[1]RJ!K506</f>
        <v>0</v>
      </c>
    </row>
    <row r="494" spans="1:23" ht="15.6" x14ac:dyDescent="0.15">
      <c r="A494" s="5" t="s">
        <v>1018</v>
      </c>
      <c r="B494" s="16" t="s">
        <v>1559</v>
      </c>
      <c r="C494" s="5" t="s">
        <v>15</v>
      </c>
      <c r="D494" s="5" t="s">
        <v>1019</v>
      </c>
      <c r="E494" s="19" t="s">
        <v>1020</v>
      </c>
      <c r="F494" s="12">
        <v>28</v>
      </c>
      <c r="G494" s="5" t="s">
        <v>11</v>
      </c>
      <c r="H494" s="7">
        <v>125.62</v>
      </c>
      <c r="I494" s="7">
        <v>125.62</v>
      </c>
      <c r="J494" s="15">
        <v>0.25</v>
      </c>
      <c r="K494" s="8">
        <f>[1]RJ!J507</f>
        <v>157.02500000000001</v>
      </c>
      <c r="L494" s="8">
        <f t="shared" si="32"/>
        <v>4396.7</v>
      </c>
      <c r="M494" s="4"/>
      <c r="N494" s="5">
        <v>30</v>
      </c>
      <c r="O494" s="16" t="s">
        <v>1587</v>
      </c>
      <c r="P494" s="16">
        <v>6</v>
      </c>
      <c r="Q494" s="16" t="str">
        <f t="shared" si="33"/>
        <v>AREA INTERNA</v>
      </c>
      <c r="R494" s="6">
        <v>28</v>
      </c>
      <c r="S494" s="22">
        <f>[1]RJ!K507</f>
        <v>4396.7</v>
      </c>
      <c r="T494" s="23">
        <f t="shared" si="34"/>
        <v>4396.7</v>
      </c>
      <c r="W494" s="23">
        <f>T494-[1]RJ!K507</f>
        <v>0</v>
      </c>
    </row>
    <row r="495" spans="1:23" ht="15.6" x14ac:dyDescent="0.15">
      <c r="A495" s="5" t="s">
        <v>1021</v>
      </c>
      <c r="B495" s="16" t="s">
        <v>1559</v>
      </c>
      <c r="C495" s="5" t="s">
        <v>15</v>
      </c>
      <c r="D495" s="5" t="s">
        <v>1022</v>
      </c>
      <c r="E495" s="19" t="s">
        <v>1023</v>
      </c>
      <c r="F495" s="12">
        <v>6</v>
      </c>
      <c r="G495" s="5" t="s">
        <v>11</v>
      </c>
      <c r="H495" s="7">
        <v>305.52999999999997</v>
      </c>
      <c r="I495" s="7">
        <v>305.52999999999997</v>
      </c>
      <c r="J495" s="15">
        <v>0.25</v>
      </c>
      <c r="K495" s="8">
        <f>[1]RJ!J508</f>
        <v>381.91249999999997</v>
      </c>
      <c r="L495" s="8">
        <f t="shared" si="32"/>
        <v>2291.4749999999999</v>
      </c>
      <c r="M495" s="4"/>
      <c r="N495" s="5">
        <v>30</v>
      </c>
      <c r="O495" s="16" t="s">
        <v>1587</v>
      </c>
      <c r="P495" s="16">
        <v>6</v>
      </c>
      <c r="Q495" s="16" t="str">
        <f t="shared" si="33"/>
        <v>AREA INTERNA</v>
      </c>
      <c r="R495" s="6">
        <v>6</v>
      </c>
      <c r="S495" s="22">
        <f>[1]RJ!K508</f>
        <v>2291.4749999999999</v>
      </c>
      <c r="T495" s="23">
        <f t="shared" si="34"/>
        <v>2291.4749999999999</v>
      </c>
      <c r="W495" s="23">
        <f>T495-[1]RJ!K508</f>
        <v>0</v>
      </c>
    </row>
    <row r="496" spans="1:23" ht="15.6" x14ac:dyDescent="0.15">
      <c r="A496" s="5" t="s">
        <v>1024</v>
      </c>
      <c r="B496" s="16" t="s">
        <v>1559</v>
      </c>
      <c r="C496" s="5" t="s">
        <v>4</v>
      </c>
      <c r="D496" s="5">
        <v>95547</v>
      </c>
      <c r="E496" s="19" t="s">
        <v>1025</v>
      </c>
      <c r="F496" s="12">
        <v>26</v>
      </c>
      <c r="G496" s="5" t="s">
        <v>11</v>
      </c>
      <c r="H496" s="7">
        <v>59.76</v>
      </c>
      <c r="I496" s="7">
        <v>59.76</v>
      </c>
      <c r="J496" s="15">
        <v>0.25</v>
      </c>
      <c r="K496" s="8">
        <f>[1]RJ!J509</f>
        <v>74.7</v>
      </c>
      <c r="L496" s="8">
        <f t="shared" si="32"/>
        <v>1942.2</v>
      </c>
      <c r="M496" s="4"/>
      <c r="N496" s="5">
        <v>30</v>
      </c>
      <c r="O496" s="16" t="s">
        <v>1587</v>
      </c>
      <c r="P496" s="16">
        <v>6</v>
      </c>
      <c r="Q496" s="16" t="str">
        <f t="shared" si="33"/>
        <v>AREA INTERNA</v>
      </c>
      <c r="R496" s="6">
        <v>26</v>
      </c>
      <c r="S496" s="22">
        <f>[1]RJ!K509</f>
        <v>1942.2</v>
      </c>
      <c r="T496" s="23">
        <f t="shared" si="34"/>
        <v>1942.2</v>
      </c>
      <c r="W496" s="23">
        <f>T496-[1]RJ!K509</f>
        <v>0</v>
      </c>
    </row>
    <row r="497" spans="1:25" ht="15.6" x14ac:dyDescent="0.15">
      <c r="A497" s="5" t="s">
        <v>1026</v>
      </c>
      <c r="B497" s="16" t="s">
        <v>1559</v>
      </c>
      <c r="C497" s="5" t="s">
        <v>15</v>
      </c>
      <c r="D497" s="5" t="s">
        <v>1027</v>
      </c>
      <c r="E497" s="19" t="s">
        <v>1028</v>
      </c>
      <c r="F497" s="12">
        <v>12</v>
      </c>
      <c r="G497" s="5" t="s">
        <v>11</v>
      </c>
      <c r="H497" s="7">
        <v>80.05</v>
      </c>
      <c r="I497" s="7">
        <v>80.05</v>
      </c>
      <c r="J497" s="15">
        <v>0.25</v>
      </c>
      <c r="K497" s="8">
        <f>[1]RJ!J510</f>
        <v>100.0625</v>
      </c>
      <c r="L497" s="8">
        <f t="shared" si="32"/>
        <v>1200.75</v>
      </c>
      <c r="M497" s="4"/>
      <c r="N497" s="5">
        <v>30</v>
      </c>
      <c r="O497" s="16" t="s">
        <v>1587</v>
      </c>
      <c r="P497" s="16">
        <v>6</v>
      </c>
      <c r="Q497" s="16" t="str">
        <f t="shared" si="33"/>
        <v>AREA INTERNA</v>
      </c>
      <c r="R497" s="6">
        <v>12</v>
      </c>
      <c r="S497" s="22">
        <f>[1]RJ!K510</f>
        <v>1200.75</v>
      </c>
      <c r="T497" s="23">
        <f t="shared" si="34"/>
        <v>1200.75</v>
      </c>
      <c r="W497" s="23">
        <f>T497-[1]RJ!K510</f>
        <v>0</v>
      </c>
    </row>
    <row r="498" spans="1:25" x14ac:dyDescent="0.15">
      <c r="A498" s="5" t="s">
        <v>1029</v>
      </c>
      <c r="B498" s="16" t="s">
        <v>1559</v>
      </c>
      <c r="C498" s="5" t="s">
        <v>15</v>
      </c>
      <c r="D498" s="5" t="s">
        <v>1030</v>
      </c>
      <c r="E498" s="19" t="s">
        <v>1031</v>
      </c>
      <c r="F498" s="12">
        <v>14</v>
      </c>
      <c r="G498" s="5" t="s">
        <v>11</v>
      </c>
      <c r="H498" s="7">
        <v>66.75</v>
      </c>
      <c r="I498" s="7">
        <v>66.75</v>
      </c>
      <c r="J498" s="15">
        <v>0.25</v>
      </c>
      <c r="K498" s="8">
        <f>[1]RJ!J511</f>
        <v>83.4375</v>
      </c>
      <c r="L498" s="8">
        <f t="shared" si="32"/>
        <v>1168.125</v>
      </c>
      <c r="M498" s="4"/>
      <c r="N498" s="5">
        <v>30</v>
      </c>
      <c r="O498" s="16" t="s">
        <v>1587</v>
      </c>
      <c r="P498" s="16">
        <v>6</v>
      </c>
      <c r="Q498" s="16" t="str">
        <f t="shared" si="33"/>
        <v>AREA INTERNA</v>
      </c>
      <c r="R498" s="6">
        <v>14</v>
      </c>
      <c r="S498" s="22">
        <f>[1]RJ!K511</f>
        <v>1168.125</v>
      </c>
      <c r="T498" s="23">
        <f t="shared" si="34"/>
        <v>1168.125</v>
      </c>
      <c r="W498" s="23">
        <f>T498-[1]RJ!K511</f>
        <v>0</v>
      </c>
    </row>
    <row r="499" spans="1:25" ht="15.6" x14ac:dyDescent="0.15">
      <c r="A499" s="5" t="s">
        <v>1032</v>
      </c>
      <c r="B499" s="16" t="s">
        <v>1559</v>
      </c>
      <c r="C499" s="5" t="s">
        <v>4</v>
      </c>
      <c r="D499" s="5">
        <v>86877</v>
      </c>
      <c r="E499" s="19" t="s">
        <v>1033</v>
      </c>
      <c r="F499" s="12">
        <v>2</v>
      </c>
      <c r="G499" s="5" t="s">
        <v>11</v>
      </c>
      <c r="H499" s="7">
        <v>65.930000000000007</v>
      </c>
      <c r="I499" s="7">
        <v>65.930000000000007</v>
      </c>
      <c r="J499" s="15">
        <v>0.25</v>
      </c>
      <c r="K499" s="8">
        <f>[1]RJ!J512</f>
        <v>82.412500000000009</v>
      </c>
      <c r="L499" s="8">
        <f t="shared" si="32"/>
        <v>164.82500000000002</v>
      </c>
      <c r="M499" s="4"/>
      <c r="N499" s="5">
        <v>30</v>
      </c>
      <c r="O499" s="16" t="s">
        <v>1587</v>
      </c>
      <c r="P499" s="16">
        <v>6</v>
      </c>
      <c r="Q499" s="16" t="str">
        <f t="shared" si="33"/>
        <v>AREA INTERNA</v>
      </c>
      <c r="R499" s="6">
        <v>2</v>
      </c>
      <c r="S499" s="22">
        <f>[1]RJ!K512</f>
        <v>164.82500000000002</v>
      </c>
      <c r="T499" s="23">
        <f t="shared" si="34"/>
        <v>164.82500000000002</v>
      </c>
      <c r="W499" s="23">
        <f>T499-[1]RJ!K512</f>
        <v>0</v>
      </c>
    </row>
    <row r="500" spans="1:25" ht="15.6" x14ac:dyDescent="0.15">
      <c r="A500" s="5" t="s">
        <v>1034</v>
      </c>
      <c r="B500" s="16" t="s">
        <v>1559</v>
      </c>
      <c r="C500" s="5" t="s">
        <v>4</v>
      </c>
      <c r="D500" s="5">
        <v>86878</v>
      </c>
      <c r="E500" s="19" t="s">
        <v>1035</v>
      </c>
      <c r="F500" s="12">
        <v>5</v>
      </c>
      <c r="G500" s="5" t="s">
        <v>11</v>
      </c>
      <c r="H500" s="7">
        <v>70.88</v>
      </c>
      <c r="I500" s="7">
        <v>70.88</v>
      </c>
      <c r="J500" s="15">
        <v>0.25</v>
      </c>
      <c r="K500" s="8">
        <f>[1]RJ!J513</f>
        <v>88.6</v>
      </c>
      <c r="L500" s="8">
        <f t="shared" si="32"/>
        <v>443</v>
      </c>
      <c r="M500" s="4"/>
      <c r="N500" s="5">
        <v>30</v>
      </c>
      <c r="O500" s="16" t="s">
        <v>1587</v>
      </c>
      <c r="P500" s="16">
        <v>6</v>
      </c>
      <c r="Q500" s="16" t="str">
        <f t="shared" si="33"/>
        <v>AREA INTERNA</v>
      </c>
      <c r="R500" s="6">
        <v>5</v>
      </c>
      <c r="S500" s="22">
        <f>[1]RJ!K513</f>
        <v>443</v>
      </c>
      <c r="T500" s="23">
        <f t="shared" si="34"/>
        <v>443</v>
      </c>
      <c r="W500" s="23">
        <f>T500-[1]RJ!K513</f>
        <v>0</v>
      </c>
    </row>
    <row r="501" spans="1:25" ht="15.6" x14ac:dyDescent="0.15">
      <c r="A501" s="5" t="s">
        <v>1036</v>
      </c>
      <c r="B501" s="16" t="s">
        <v>1559</v>
      </c>
      <c r="C501" s="5" t="s">
        <v>4</v>
      </c>
      <c r="D501" s="5">
        <v>86883</v>
      </c>
      <c r="E501" s="19" t="s">
        <v>1037</v>
      </c>
      <c r="F501" s="12">
        <v>28</v>
      </c>
      <c r="G501" s="5" t="s">
        <v>11</v>
      </c>
      <c r="H501" s="7">
        <v>17.93</v>
      </c>
      <c r="I501" s="7">
        <v>17.93</v>
      </c>
      <c r="J501" s="15">
        <v>0.25</v>
      </c>
      <c r="K501" s="8">
        <f>[1]RJ!J514</f>
        <v>22.412500000000001</v>
      </c>
      <c r="L501" s="8">
        <f t="shared" si="32"/>
        <v>627.55000000000007</v>
      </c>
      <c r="M501" s="4"/>
      <c r="N501" s="5">
        <v>30</v>
      </c>
      <c r="O501" s="16" t="s">
        <v>1587</v>
      </c>
      <c r="P501" s="16">
        <v>6</v>
      </c>
      <c r="Q501" s="16" t="str">
        <f t="shared" si="33"/>
        <v>AREA INTERNA</v>
      </c>
      <c r="R501" s="6">
        <v>28</v>
      </c>
      <c r="S501" s="22">
        <f>[1]RJ!K514</f>
        <v>627.55000000000007</v>
      </c>
      <c r="T501" s="23">
        <f t="shared" si="34"/>
        <v>627.55000000000007</v>
      </c>
      <c r="W501" s="23">
        <f>T501-[1]RJ!K514</f>
        <v>0</v>
      </c>
    </row>
    <row r="502" spans="1:25" ht="15.6" x14ac:dyDescent="0.15">
      <c r="A502" s="5" t="s">
        <v>1038</v>
      </c>
      <c r="B502" s="16" t="s">
        <v>1559</v>
      </c>
      <c r="C502" s="5" t="s">
        <v>4</v>
      </c>
      <c r="D502" s="5">
        <v>86887</v>
      </c>
      <c r="E502" s="19" t="s">
        <v>1039</v>
      </c>
      <c r="F502" s="12">
        <v>55</v>
      </c>
      <c r="G502" s="5" t="s">
        <v>11</v>
      </c>
      <c r="H502" s="7">
        <v>53.16</v>
      </c>
      <c r="I502" s="7">
        <v>53.16</v>
      </c>
      <c r="J502" s="15">
        <v>0.25</v>
      </c>
      <c r="K502" s="8">
        <f>[1]RJ!J515</f>
        <v>66.449999999999989</v>
      </c>
      <c r="L502" s="8">
        <f t="shared" si="32"/>
        <v>3654.7499999999995</v>
      </c>
      <c r="M502" s="4"/>
      <c r="N502" s="5">
        <v>30</v>
      </c>
      <c r="O502" s="16" t="s">
        <v>1587</v>
      </c>
      <c r="P502" s="16">
        <v>6</v>
      </c>
      <c r="Q502" s="16" t="str">
        <f t="shared" si="33"/>
        <v>AREA INTERNA</v>
      </c>
      <c r="R502" s="6">
        <v>55</v>
      </c>
      <c r="S502" s="22">
        <f>[1]RJ!K515</f>
        <v>3654.7499999999995</v>
      </c>
      <c r="T502" s="23">
        <f t="shared" si="34"/>
        <v>3654.7499999999995</v>
      </c>
      <c r="W502" s="23">
        <f>T502-[1]RJ!K515</f>
        <v>0</v>
      </c>
    </row>
    <row r="503" spans="1:25" ht="15.6" x14ac:dyDescent="0.15">
      <c r="A503" s="5" t="s">
        <v>1040</v>
      </c>
      <c r="B503" s="16" t="s">
        <v>1559</v>
      </c>
      <c r="C503" s="5" t="s">
        <v>4</v>
      </c>
      <c r="D503" s="5">
        <v>100868</v>
      </c>
      <c r="E503" s="19" t="s">
        <v>1041</v>
      </c>
      <c r="F503" s="12">
        <v>12</v>
      </c>
      <c r="G503" s="5" t="s">
        <v>11</v>
      </c>
      <c r="H503" s="7">
        <v>282.42</v>
      </c>
      <c r="I503" s="7">
        <v>282.42</v>
      </c>
      <c r="J503" s="15">
        <v>0.25</v>
      </c>
      <c r="K503" s="8">
        <f>[1]RJ!J516</f>
        <v>353.02500000000003</v>
      </c>
      <c r="L503" s="8">
        <f t="shared" si="32"/>
        <v>4236.3</v>
      </c>
      <c r="M503" s="4"/>
      <c r="N503" s="5">
        <v>30</v>
      </c>
      <c r="O503" s="16" t="s">
        <v>1587</v>
      </c>
      <c r="P503" s="16">
        <v>6</v>
      </c>
      <c r="Q503" s="16" t="str">
        <f t="shared" si="33"/>
        <v>AREA INTERNA</v>
      </c>
      <c r="R503" s="6">
        <v>12</v>
      </c>
      <c r="S503" s="22">
        <f>[1]RJ!K516</f>
        <v>4236.3</v>
      </c>
      <c r="T503" s="23">
        <f t="shared" si="34"/>
        <v>4236.3</v>
      </c>
      <c r="W503" s="23">
        <f>T503-[1]RJ!K516</f>
        <v>0</v>
      </c>
    </row>
    <row r="504" spans="1:25" ht="15.6" x14ac:dyDescent="0.15">
      <c r="A504" s="5" t="s">
        <v>1042</v>
      </c>
      <c r="B504" s="16" t="s">
        <v>1559</v>
      </c>
      <c r="C504" s="5" t="s">
        <v>4</v>
      </c>
      <c r="D504" s="5">
        <v>100867</v>
      </c>
      <c r="E504" s="19" t="s">
        <v>1043</v>
      </c>
      <c r="F504" s="12">
        <v>12</v>
      </c>
      <c r="G504" s="5" t="s">
        <v>11</v>
      </c>
      <c r="H504" s="7">
        <v>275.58999999999997</v>
      </c>
      <c r="I504" s="7">
        <v>275.58999999999997</v>
      </c>
      <c r="J504" s="15">
        <v>0.25</v>
      </c>
      <c r="K504" s="8">
        <f>[1]RJ!J517</f>
        <v>344.48749999999995</v>
      </c>
      <c r="L504" s="8">
        <f t="shared" si="32"/>
        <v>4133.8499999999995</v>
      </c>
      <c r="M504" s="4"/>
      <c r="N504" s="5">
        <v>30</v>
      </c>
      <c r="O504" s="16" t="s">
        <v>1587</v>
      </c>
      <c r="P504" s="16">
        <v>6</v>
      </c>
      <c r="Q504" s="16" t="str">
        <f t="shared" si="33"/>
        <v>AREA INTERNA</v>
      </c>
      <c r="R504" s="6">
        <v>12</v>
      </c>
      <c r="S504" s="22">
        <f>[1]RJ!K517</f>
        <v>4133.8499999999995</v>
      </c>
      <c r="T504" s="23">
        <f t="shared" si="34"/>
        <v>4133.8499999999995</v>
      </c>
      <c r="W504" s="23">
        <f>T504-[1]RJ!K517</f>
        <v>0</v>
      </c>
    </row>
    <row r="505" spans="1:25" ht="15.6" x14ac:dyDescent="0.15">
      <c r="A505" s="5" t="s">
        <v>1044</v>
      </c>
      <c r="B505" s="16" t="s">
        <v>1559</v>
      </c>
      <c r="C505" s="5" t="s">
        <v>15</v>
      </c>
      <c r="D505" s="5" t="s">
        <v>1045</v>
      </c>
      <c r="E505" s="19" t="s">
        <v>1046</v>
      </c>
      <c r="F505" s="12">
        <v>12</v>
      </c>
      <c r="G505" s="5" t="s">
        <v>11</v>
      </c>
      <c r="H505" s="7">
        <v>265.33</v>
      </c>
      <c r="I505" s="7">
        <v>265.33</v>
      </c>
      <c r="J505" s="15">
        <v>0.25</v>
      </c>
      <c r="K505" s="8">
        <f>[1]RJ!J518</f>
        <v>331.66249999999997</v>
      </c>
      <c r="L505" s="8">
        <f t="shared" si="32"/>
        <v>3979.95</v>
      </c>
      <c r="M505" s="4"/>
      <c r="N505" s="5">
        <v>30</v>
      </c>
      <c r="O505" s="16" t="s">
        <v>1587</v>
      </c>
      <c r="P505" s="16">
        <v>6</v>
      </c>
      <c r="Q505" s="16" t="str">
        <f t="shared" si="33"/>
        <v>AREA INTERNA</v>
      </c>
      <c r="R505" s="6">
        <v>12</v>
      </c>
      <c r="S505" s="22">
        <f>[1]RJ!K518</f>
        <v>3979.95</v>
      </c>
      <c r="T505" s="23">
        <f t="shared" si="34"/>
        <v>3979.95</v>
      </c>
      <c r="W505" s="23">
        <f>T505-[1]RJ!K518</f>
        <v>0</v>
      </c>
    </row>
    <row r="506" spans="1:25" ht="15.6" x14ac:dyDescent="0.15">
      <c r="A506" s="5" t="s">
        <v>1047</v>
      </c>
      <c r="B506" s="16" t="s">
        <v>1559</v>
      </c>
      <c r="C506" s="5" t="s">
        <v>4</v>
      </c>
      <c r="D506" s="5">
        <v>100865</v>
      </c>
      <c r="E506" s="19" t="s">
        <v>1048</v>
      </c>
      <c r="F506" s="12">
        <v>2</v>
      </c>
      <c r="G506" s="5" t="s">
        <v>11</v>
      </c>
      <c r="H506" s="7">
        <v>376.76</v>
      </c>
      <c r="I506" s="7">
        <v>376.76</v>
      </c>
      <c r="J506" s="15">
        <v>0.25</v>
      </c>
      <c r="K506" s="8">
        <f>[1]RJ!J519</f>
        <v>470.95</v>
      </c>
      <c r="L506" s="8">
        <f t="shared" si="32"/>
        <v>941.9</v>
      </c>
      <c r="M506" s="4"/>
      <c r="N506" s="5">
        <v>30</v>
      </c>
      <c r="O506" s="16" t="s">
        <v>1587</v>
      </c>
      <c r="P506" s="16">
        <v>6</v>
      </c>
      <c r="Q506" s="16" t="str">
        <f t="shared" si="33"/>
        <v>AREA INTERNA</v>
      </c>
      <c r="R506" s="6">
        <v>2</v>
      </c>
      <c r="S506" s="22">
        <f>[1]RJ!K519</f>
        <v>941.9</v>
      </c>
      <c r="T506" s="23">
        <f t="shared" si="34"/>
        <v>941.9</v>
      </c>
      <c r="W506" s="23">
        <f>T506-[1]RJ!K519</f>
        <v>0</v>
      </c>
    </row>
    <row r="507" spans="1:25" ht="15.6" x14ac:dyDescent="0.15">
      <c r="A507" s="5" t="s">
        <v>1049</v>
      </c>
      <c r="B507" s="16" t="s">
        <v>1559</v>
      </c>
      <c r="C507" s="5" t="s">
        <v>4</v>
      </c>
      <c r="D507" s="5">
        <v>100875</v>
      </c>
      <c r="E507" s="19" t="s">
        <v>1050</v>
      </c>
      <c r="F507" s="12">
        <v>2</v>
      </c>
      <c r="G507" s="5" t="s">
        <v>11</v>
      </c>
      <c r="H507" s="7">
        <v>705.94</v>
      </c>
      <c r="I507" s="7">
        <v>705.94</v>
      </c>
      <c r="J507" s="15">
        <v>0.25</v>
      </c>
      <c r="K507" s="8">
        <f>[1]RJ!J520</f>
        <v>882.42500000000007</v>
      </c>
      <c r="L507" s="8">
        <f t="shared" si="32"/>
        <v>1764.8500000000001</v>
      </c>
      <c r="M507" s="4"/>
      <c r="N507" s="5">
        <v>30</v>
      </c>
      <c r="O507" s="16" t="s">
        <v>1587</v>
      </c>
      <c r="P507" s="16">
        <v>6</v>
      </c>
      <c r="Q507" s="16" t="str">
        <f t="shared" si="33"/>
        <v>AREA INTERNA</v>
      </c>
      <c r="R507" s="6">
        <v>2</v>
      </c>
      <c r="S507" s="22">
        <f>[1]RJ!K520</f>
        <v>1764.8500000000001</v>
      </c>
      <c r="T507" s="23">
        <f t="shared" si="34"/>
        <v>1764.8500000000001</v>
      </c>
      <c r="W507" s="23">
        <f>T507-[1]RJ!K520</f>
        <v>0</v>
      </c>
    </row>
    <row r="508" spans="1:25" x14ac:dyDescent="0.15">
      <c r="A508" s="11" t="s">
        <v>1051</v>
      </c>
      <c r="B508" s="17" t="s">
        <v>1560</v>
      </c>
      <c r="C508" s="5"/>
      <c r="D508" s="1"/>
      <c r="E508" s="18" t="s">
        <v>1052</v>
      </c>
      <c r="F508" s="12"/>
      <c r="G508" s="5"/>
      <c r="H508" s="7"/>
      <c r="I508" s="7"/>
      <c r="J508" s="15">
        <v>0.25</v>
      </c>
      <c r="K508" s="8">
        <f>[1]RJ!J521</f>
        <v>0</v>
      </c>
      <c r="L508" s="8">
        <f t="shared" si="32"/>
        <v>4245.7250000000004</v>
      </c>
      <c r="M508" s="4"/>
      <c r="N508" s="4"/>
      <c r="O508" s="4"/>
      <c r="P508" s="16"/>
      <c r="Q508" s="16" t="e">
        <f t="shared" si="33"/>
        <v>#N/A</v>
      </c>
      <c r="R508" s="6"/>
      <c r="S508" s="21">
        <f>SUM(S509:S517)</f>
        <v>4245.7250000000004</v>
      </c>
      <c r="W508" s="23">
        <f>T508-[1]RJ!K521</f>
        <v>0</v>
      </c>
      <c r="X508" s="23"/>
      <c r="Y508" s="23"/>
    </row>
    <row r="509" spans="1:25" ht="23.4" x14ac:dyDescent="0.15">
      <c r="A509" s="5" t="s">
        <v>1053</v>
      </c>
      <c r="B509" s="16" t="s">
        <v>1559</v>
      </c>
      <c r="C509" s="5" t="s">
        <v>4</v>
      </c>
      <c r="D509" s="5">
        <v>92688</v>
      </c>
      <c r="E509" s="19" t="s">
        <v>1054</v>
      </c>
      <c r="F509" s="12">
        <v>35.200000000000003</v>
      </c>
      <c r="G509" s="5" t="s">
        <v>18</v>
      </c>
      <c r="H509" s="7">
        <v>44.39</v>
      </c>
      <c r="I509" s="7">
        <v>44.39</v>
      </c>
      <c r="J509" s="15">
        <v>0.25</v>
      </c>
      <c r="K509" s="8">
        <f>[1]RJ!J522</f>
        <v>55.487499999999997</v>
      </c>
      <c r="L509" s="8">
        <f t="shared" si="32"/>
        <v>1953.16</v>
      </c>
      <c r="M509" s="4"/>
      <c r="N509" s="5">
        <v>31</v>
      </c>
      <c r="O509" s="16" t="s">
        <v>1588</v>
      </c>
      <c r="P509" s="16">
        <v>7</v>
      </c>
      <c r="Q509" s="16" t="str">
        <f t="shared" si="33"/>
        <v>AREA EXTERNA</v>
      </c>
      <c r="R509" s="6">
        <v>35.200000000000003</v>
      </c>
      <c r="S509" s="22">
        <f>[1]RJ!K522</f>
        <v>1953.16</v>
      </c>
      <c r="T509" s="23">
        <f t="shared" si="34"/>
        <v>1953.16</v>
      </c>
      <c r="W509" s="23">
        <f>T509-[1]RJ!K522</f>
        <v>0</v>
      </c>
    </row>
    <row r="510" spans="1:25" ht="15.6" x14ac:dyDescent="0.15">
      <c r="A510" s="5" t="s">
        <v>1055</v>
      </c>
      <c r="B510" s="16" t="s">
        <v>1559</v>
      </c>
      <c r="C510" s="5" t="s">
        <v>4</v>
      </c>
      <c r="D510" s="5">
        <v>97549</v>
      </c>
      <c r="E510" s="19" t="s">
        <v>1056</v>
      </c>
      <c r="F510" s="12">
        <v>6</v>
      </c>
      <c r="G510" s="5" t="s">
        <v>11</v>
      </c>
      <c r="H510" s="7">
        <v>63.48</v>
      </c>
      <c r="I510" s="7">
        <v>63.48</v>
      </c>
      <c r="J510" s="15">
        <v>0.25</v>
      </c>
      <c r="K510" s="8">
        <f>[1]RJ!J523</f>
        <v>79.349999999999994</v>
      </c>
      <c r="L510" s="8">
        <f t="shared" si="32"/>
        <v>476.09999999999997</v>
      </c>
      <c r="M510" s="4"/>
      <c r="N510" s="5">
        <v>31</v>
      </c>
      <c r="O510" s="16" t="s">
        <v>1588</v>
      </c>
      <c r="P510" s="16">
        <v>7</v>
      </c>
      <c r="Q510" s="16" t="str">
        <f t="shared" si="33"/>
        <v>AREA EXTERNA</v>
      </c>
      <c r="R510" s="6">
        <v>6</v>
      </c>
      <c r="S510" s="22">
        <f>[1]RJ!K523</f>
        <v>476.09999999999997</v>
      </c>
      <c r="T510" s="23">
        <f t="shared" si="34"/>
        <v>476.09999999999997</v>
      </c>
      <c r="W510" s="23">
        <f>T510-[1]RJ!K523</f>
        <v>0</v>
      </c>
    </row>
    <row r="511" spans="1:25" ht="23.4" x14ac:dyDescent="0.15">
      <c r="A511" s="5" t="s">
        <v>1057</v>
      </c>
      <c r="B511" s="16" t="s">
        <v>1559</v>
      </c>
      <c r="C511" s="5" t="s">
        <v>4</v>
      </c>
      <c r="D511" s="5">
        <v>92705</v>
      </c>
      <c r="E511" s="19" t="s">
        <v>1058</v>
      </c>
      <c r="F511" s="12">
        <v>4</v>
      </c>
      <c r="G511" s="5" t="s">
        <v>11</v>
      </c>
      <c r="H511" s="7">
        <v>54.25</v>
      </c>
      <c r="I511" s="7">
        <v>54.25</v>
      </c>
      <c r="J511" s="15">
        <v>0.25</v>
      </c>
      <c r="K511" s="8">
        <f>[1]RJ!J524</f>
        <v>67.8125</v>
      </c>
      <c r="L511" s="8">
        <f t="shared" si="32"/>
        <v>271.25</v>
      </c>
      <c r="M511" s="4"/>
      <c r="N511" s="5">
        <v>31</v>
      </c>
      <c r="O511" s="16" t="s">
        <v>1588</v>
      </c>
      <c r="P511" s="16">
        <v>7</v>
      </c>
      <c r="Q511" s="16" t="str">
        <f t="shared" si="33"/>
        <v>AREA EXTERNA</v>
      </c>
      <c r="R511" s="6">
        <v>4</v>
      </c>
      <c r="S511" s="22">
        <f>[1]RJ!K524</f>
        <v>271.25</v>
      </c>
      <c r="T511" s="23">
        <f t="shared" si="34"/>
        <v>271.25</v>
      </c>
      <c r="W511" s="23">
        <f>T511-[1]RJ!K524</f>
        <v>0</v>
      </c>
    </row>
    <row r="512" spans="1:25" ht="23.4" x14ac:dyDescent="0.15">
      <c r="A512" s="5" t="s">
        <v>1059</v>
      </c>
      <c r="B512" s="16" t="s">
        <v>1559</v>
      </c>
      <c r="C512" s="5" t="s">
        <v>4</v>
      </c>
      <c r="D512" s="5">
        <v>93074</v>
      </c>
      <c r="E512" s="19" t="s">
        <v>1060</v>
      </c>
      <c r="F512" s="12">
        <v>2</v>
      </c>
      <c r="G512" s="5" t="s">
        <v>11</v>
      </c>
      <c r="H512" s="7">
        <v>15.57</v>
      </c>
      <c r="I512" s="7">
        <v>15.57</v>
      </c>
      <c r="J512" s="15">
        <v>0.25</v>
      </c>
      <c r="K512" s="8">
        <f>[1]RJ!J525</f>
        <v>19.462499999999999</v>
      </c>
      <c r="L512" s="8">
        <f t="shared" si="32"/>
        <v>38.924999999999997</v>
      </c>
      <c r="M512" s="4"/>
      <c r="N512" s="5">
        <v>31</v>
      </c>
      <c r="O512" s="16" t="s">
        <v>1588</v>
      </c>
      <c r="P512" s="16">
        <v>7</v>
      </c>
      <c r="Q512" s="16" t="str">
        <f t="shared" si="33"/>
        <v>AREA EXTERNA</v>
      </c>
      <c r="R512" s="6">
        <v>2</v>
      </c>
      <c r="S512" s="22">
        <f>[1]RJ!K525</f>
        <v>38.924999999999997</v>
      </c>
      <c r="T512" s="23">
        <f t="shared" si="34"/>
        <v>38.924999999999997</v>
      </c>
      <c r="W512" s="23">
        <f>T512-[1]RJ!K525</f>
        <v>0</v>
      </c>
    </row>
    <row r="513" spans="1:25" x14ac:dyDescent="0.15">
      <c r="A513" s="5" t="s">
        <v>1061</v>
      </c>
      <c r="B513" s="16" t="s">
        <v>1559</v>
      </c>
      <c r="C513" s="5" t="s">
        <v>15</v>
      </c>
      <c r="D513" s="5" t="s">
        <v>1062</v>
      </c>
      <c r="E513" s="19" t="s">
        <v>1063</v>
      </c>
      <c r="F513" s="12">
        <v>1</v>
      </c>
      <c r="G513" s="5" t="s">
        <v>11</v>
      </c>
      <c r="H513" s="7">
        <v>680.94</v>
      </c>
      <c r="I513" s="7">
        <v>680.94</v>
      </c>
      <c r="J513" s="15">
        <v>0.25</v>
      </c>
      <c r="K513" s="8">
        <f>[1]RJ!J526</f>
        <v>851.17500000000007</v>
      </c>
      <c r="L513" s="8">
        <f t="shared" si="32"/>
        <v>851.17500000000007</v>
      </c>
      <c r="M513" s="4"/>
      <c r="N513" s="5">
        <v>31</v>
      </c>
      <c r="O513" s="16" t="s">
        <v>1588</v>
      </c>
      <c r="P513" s="16">
        <v>7</v>
      </c>
      <c r="Q513" s="16" t="str">
        <f t="shared" si="33"/>
        <v>AREA EXTERNA</v>
      </c>
      <c r="R513" s="6">
        <v>1</v>
      </c>
      <c r="S513" s="22">
        <f>[1]RJ!K526</f>
        <v>851.17500000000007</v>
      </c>
      <c r="T513" s="23">
        <f t="shared" si="34"/>
        <v>851.17500000000007</v>
      </c>
      <c r="W513" s="23">
        <f>T513-[1]RJ!K526</f>
        <v>0</v>
      </c>
    </row>
    <row r="514" spans="1:25" ht="15.6" x14ac:dyDescent="0.15">
      <c r="A514" s="5" t="s">
        <v>1064</v>
      </c>
      <c r="B514" s="16" t="s">
        <v>1559</v>
      </c>
      <c r="C514" s="5" t="s">
        <v>4</v>
      </c>
      <c r="D514" s="5">
        <v>103029</v>
      </c>
      <c r="E514" s="19" t="s">
        <v>1065</v>
      </c>
      <c r="F514" s="12">
        <v>2</v>
      </c>
      <c r="G514" s="5" t="s">
        <v>11</v>
      </c>
      <c r="H514" s="7">
        <v>32.85</v>
      </c>
      <c r="I514" s="7">
        <v>32.85</v>
      </c>
      <c r="J514" s="15">
        <v>0.25</v>
      </c>
      <c r="K514" s="8">
        <f>[1]RJ!J527</f>
        <v>41.0625</v>
      </c>
      <c r="L514" s="8">
        <f t="shared" si="32"/>
        <v>82.125</v>
      </c>
      <c r="M514" s="4"/>
      <c r="N514" s="5">
        <v>31</v>
      </c>
      <c r="O514" s="16" t="s">
        <v>1588</v>
      </c>
      <c r="P514" s="16">
        <v>7</v>
      </c>
      <c r="Q514" s="16" t="str">
        <f t="shared" si="33"/>
        <v>AREA EXTERNA</v>
      </c>
      <c r="R514" s="6">
        <v>2</v>
      </c>
      <c r="S514" s="22">
        <f>[1]RJ!K527</f>
        <v>82.125</v>
      </c>
      <c r="T514" s="23">
        <f t="shared" si="34"/>
        <v>82.125</v>
      </c>
      <c r="W514" s="23">
        <f>T514-[1]RJ!K527</f>
        <v>0</v>
      </c>
    </row>
    <row r="515" spans="1:25" ht="15.6" x14ac:dyDescent="0.15">
      <c r="A515" s="5" t="s">
        <v>1066</v>
      </c>
      <c r="B515" s="16" t="s">
        <v>1559</v>
      </c>
      <c r="C515" s="5" t="s">
        <v>4</v>
      </c>
      <c r="D515" s="5">
        <v>95249</v>
      </c>
      <c r="E515" s="19" t="s">
        <v>1067</v>
      </c>
      <c r="F515" s="12">
        <v>4</v>
      </c>
      <c r="G515" s="5" t="s">
        <v>11</v>
      </c>
      <c r="H515" s="7">
        <v>43.27</v>
      </c>
      <c r="I515" s="7">
        <v>43.27</v>
      </c>
      <c r="J515" s="15">
        <v>0.25</v>
      </c>
      <c r="K515" s="8">
        <f>[1]RJ!J528</f>
        <v>54.087500000000006</v>
      </c>
      <c r="L515" s="8">
        <f t="shared" si="32"/>
        <v>216.35000000000002</v>
      </c>
      <c r="M515" s="4"/>
      <c r="N515" s="5">
        <v>31</v>
      </c>
      <c r="O515" s="16" t="s">
        <v>1588</v>
      </c>
      <c r="P515" s="16">
        <v>7</v>
      </c>
      <c r="Q515" s="16" t="str">
        <f t="shared" si="33"/>
        <v>AREA EXTERNA</v>
      </c>
      <c r="R515" s="6">
        <v>4</v>
      </c>
      <c r="S515" s="22">
        <f>[1]RJ!K528</f>
        <v>216.35000000000002</v>
      </c>
      <c r="T515" s="23">
        <f t="shared" si="34"/>
        <v>216.35000000000002</v>
      </c>
      <c r="W515" s="23">
        <f>T515-[1]RJ!K528</f>
        <v>0</v>
      </c>
    </row>
    <row r="516" spans="1:25" x14ac:dyDescent="0.15">
      <c r="A516" s="5" t="s">
        <v>1068</v>
      </c>
      <c r="B516" s="16" t="s">
        <v>1559</v>
      </c>
      <c r="C516" s="5" t="s">
        <v>15</v>
      </c>
      <c r="D516" s="5" t="s">
        <v>1069</v>
      </c>
      <c r="E516" s="19" t="s">
        <v>1070</v>
      </c>
      <c r="F516" s="12">
        <v>2</v>
      </c>
      <c r="G516" s="5" t="s">
        <v>11</v>
      </c>
      <c r="H516" s="7">
        <v>17.88</v>
      </c>
      <c r="I516" s="7">
        <v>17.88</v>
      </c>
      <c r="J516" s="15">
        <v>0.25</v>
      </c>
      <c r="K516" s="8">
        <f>[1]RJ!J529</f>
        <v>22.349999999999998</v>
      </c>
      <c r="L516" s="8">
        <f t="shared" ref="L516:L579" si="35">S516</f>
        <v>44.699999999999996</v>
      </c>
      <c r="M516" s="4"/>
      <c r="N516" s="5">
        <v>31</v>
      </c>
      <c r="O516" s="16" t="s">
        <v>1588</v>
      </c>
      <c r="P516" s="16">
        <v>7</v>
      </c>
      <c r="Q516" s="16" t="str">
        <f t="shared" ref="Q516:Q527" si="36">VLOOKUP(P516,$U$3:$V$10,2,FALSE)</f>
        <v>AREA EXTERNA</v>
      </c>
      <c r="R516" s="6">
        <v>2</v>
      </c>
      <c r="S516" s="22">
        <f>[1]RJ!K529</f>
        <v>44.699999999999996</v>
      </c>
      <c r="T516" s="23">
        <f t="shared" si="34"/>
        <v>44.699999999999996</v>
      </c>
      <c r="W516" s="23">
        <f>T516-[1]RJ!K529</f>
        <v>0</v>
      </c>
    </row>
    <row r="517" spans="1:25" ht="15.6" x14ac:dyDescent="0.15">
      <c r="A517" s="5" t="s">
        <v>1071</v>
      </c>
      <c r="B517" s="16" t="s">
        <v>1559</v>
      </c>
      <c r="C517" s="5" t="s">
        <v>15</v>
      </c>
      <c r="D517" s="5" t="s">
        <v>1072</v>
      </c>
      <c r="E517" s="19" t="s">
        <v>1073</v>
      </c>
      <c r="F517" s="12">
        <v>0.48</v>
      </c>
      <c r="G517" s="5" t="s">
        <v>5</v>
      </c>
      <c r="H517" s="7">
        <v>519.9</v>
      </c>
      <c r="I517" s="7">
        <v>519.9</v>
      </c>
      <c r="J517" s="15">
        <v>0.25</v>
      </c>
      <c r="K517" s="8">
        <f>[1]RJ!J530</f>
        <v>649.875</v>
      </c>
      <c r="L517" s="8">
        <f t="shared" si="35"/>
        <v>311.94</v>
      </c>
      <c r="M517" s="4"/>
      <c r="N517" s="5">
        <v>31</v>
      </c>
      <c r="O517" s="16" t="s">
        <v>1588</v>
      </c>
      <c r="P517" s="16">
        <v>7</v>
      </c>
      <c r="Q517" s="16" t="str">
        <f t="shared" si="36"/>
        <v>AREA EXTERNA</v>
      </c>
      <c r="R517" s="6">
        <v>0.48</v>
      </c>
      <c r="S517" s="22">
        <f>[1]RJ!K530</f>
        <v>311.94</v>
      </c>
      <c r="T517" s="23">
        <f t="shared" si="34"/>
        <v>311.94</v>
      </c>
      <c r="W517" s="23">
        <f>T517-[1]RJ!K530</f>
        <v>0</v>
      </c>
    </row>
    <row r="518" spans="1:25" x14ac:dyDescent="0.15">
      <c r="A518" s="11" t="s">
        <v>1074</v>
      </c>
      <c r="B518" s="17" t="s">
        <v>1560</v>
      </c>
      <c r="C518" s="5"/>
      <c r="D518" s="5"/>
      <c r="E518" s="18" t="s">
        <v>1075</v>
      </c>
      <c r="F518" s="12"/>
      <c r="G518" s="5"/>
      <c r="H518" s="7"/>
      <c r="I518" s="7"/>
      <c r="J518" s="15">
        <v>0.25</v>
      </c>
      <c r="K518" s="8">
        <f>[1]RJ!J531</f>
        <v>0</v>
      </c>
      <c r="L518" s="8">
        <f t="shared" si="35"/>
        <v>185027.255</v>
      </c>
      <c r="M518" s="4"/>
      <c r="N518" s="4"/>
      <c r="O518" s="4"/>
      <c r="P518" s="16"/>
      <c r="Q518" s="16"/>
      <c r="R518" s="6"/>
      <c r="S518" s="21">
        <f>S519+S522+S530+S541+S546</f>
        <v>185027.255</v>
      </c>
      <c r="W518" s="23">
        <f>T518-[1]RJ!K531</f>
        <v>0</v>
      </c>
      <c r="X518" s="23"/>
      <c r="Y518" s="23"/>
    </row>
    <row r="519" spans="1:25" x14ac:dyDescent="0.15">
      <c r="A519" s="11" t="s">
        <v>1076</v>
      </c>
      <c r="B519" s="17" t="s">
        <v>1560</v>
      </c>
      <c r="C519" s="5"/>
      <c r="D519" s="5"/>
      <c r="E519" s="18" t="s">
        <v>1077</v>
      </c>
      <c r="F519" s="12"/>
      <c r="G519" s="5"/>
      <c r="H519" s="7"/>
      <c r="I519" s="7"/>
      <c r="J519" s="15">
        <v>0.25</v>
      </c>
      <c r="K519" s="8">
        <f>[1]RJ!J532</f>
        <v>0</v>
      </c>
      <c r="L519" s="8">
        <f t="shared" si="35"/>
        <v>12350.087500000001</v>
      </c>
      <c r="M519" s="4"/>
      <c r="N519" s="4"/>
      <c r="O519" s="4"/>
      <c r="P519" s="16"/>
      <c r="Q519" s="16"/>
      <c r="R519" s="6"/>
      <c r="S519" s="21">
        <f>SUM(S520:S521)</f>
        <v>12350.087500000001</v>
      </c>
      <c r="W519" s="23">
        <f>T519-[1]RJ!K532</f>
        <v>0</v>
      </c>
      <c r="X519" s="23"/>
      <c r="Y519" s="23"/>
    </row>
    <row r="520" spans="1:25" ht="15.6" x14ac:dyDescent="0.15">
      <c r="A520" s="5" t="s">
        <v>1078</v>
      </c>
      <c r="B520" s="16" t="s">
        <v>1559</v>
      </c>
      <c r="C520" s="5" t="s">
        <v>4</v>
      </c>
      <c r="D520" s="5">
        <v>101909</v>
      </c>
      <c r="E520" s="19" t="s">
        <v>1079</v>
      </c>
      <c r="F520" s="12">
        <v>27</v>
      </c>
      <c r="G520" s="5" t="s">
        <v>11</v>
      </c>
      <c r="H520" s="7">
        <v>303.23</v>
      </c>
      <c r="I520" s="7">
        <v>303.23</v>
      </c>
      <c r="J520" s="15">
        <v>0.25</v>
      </c>
      <c r="K520" s="8">
        <f>[1]RJ!J533</f>
        <v>379.03750000000002</v>
      </c>
      <c r="L520" s="8">
        <f t="shared" si="35"/>
        <v>10234.012500000001</v>
      </c>
      <c r="M520" s="4"/>
      <c r="N520" s="5">
        <v>32</v>
      </c>
      <c r="O520" s="16" t="s">
        <v>1589</v>
      </c>
      <c r="P520" s="16">
        <v>6</v>
      </c>
      <c r="Q520" s="16" t="str">
        <f t="shared" si="36"/>
        <v>AREA INTERNA</v>
      </c>
      <c r="R520" s="6">
        <v>27</v>
      </c>
      <c r="S520" s="22">
        <f>[1]RJ!K533</f>
        <v>10234.012500000001</v>
      </c>
      <c r="T520" s="23">
        <f t="shared" ref="T520:T549" si="37">S520</f>
        <v>10234.012500000001</v>
      </c>
      <c r="W520" s="23">
        <f>T520-[1]RJ!K533</f>
        <v>0</v>
      </c>
    </row>
    <row r="521" spans="1:25" ht="15.6" x14ac:dyDescent="0.15">
      <c r="A521" s="5" t="s">
        <v>1080</v>
      </c>
      <c r="B521" s="16" t="s">
        <v>1559</v>
      </c>
      <c r="C521" s="5" t="s">
        <v>4</v>
      </c>
      <c r="D521" s="5">
        <v>101907</v>
      </c>
      <c r="E521" s="19" t="s">
        <v>1081</v>
      </c>
      <c r="F521" s="12">
        <v>2</v>
      </c>
      <c r="G521" s="5" t="s">
        <v>11</v>
      </c>
      <c r="H521" s="7">
        <v>846.43</v>
      </c>
      <c r="I521" s="7">
        <v>846.43</v>
      </c>
      <c r="J521" s="15">
        <v>0.25</v>
      </c>
      <c r="K521" s="8">
        <f>[1]RJ!J534</f>
        <v>1058.0374999999999</v>
      </c>
      <c r="L521" s="8">
        <f t="shared" si="35"/>
        <v>2116.0749999999998</v>
      </c>
      <c r="M521" s="4"/>
      <c r="N521" s="5">
        <v>32</v>
      </c>
      <c r="O521" s="16" t="s">
        <v>1589</v>
      </c>
      <c r="P521" s="16">
        <v>6</v>
      </c>
      <c r="Q521" s="16" t="str">
        <f t="shared" si="36"/>
        <v>AREA INTERNA</v>
      </c>
      <c r="R521" s="6">
        <v>2</v>
      </c>
      <c r="S521" s="22">
        <f>[1]RJ!K534</f>
        <v>2116.0749999999998</v>
      </c>
      <c r="T521" s="23">
        <f t="shared" si="37"/>
        <v>2116.0749999999998</v>
      </c>
      <c r="W521" s="23">
        <f>T521-[1]RJ!K534</f>
        <v>0</v>
      </c>
    </row>
    <row r="522" spans="1:25" x14ac:dyDescent="0.15">
      <c r="A522" s="11" t="s">
        <v>1082</v>
      </c>
      <c r="B522" s="17" t="s">
        <v>1560</v>
      </c>
      <c r="C522" s="5"/>
      <c r="D522" s="1"/>
      <c r="E522" s="18" t="s">
        <v>866</v>
      </c>
      <c r="F522" s="12"/>
      <c r="G522" s="5"/>
      <c r="H522" s="7"/>
      <c r="I522" s="7"/>
      <c r="J522" s="15">
        <v>0.25</v>
      </c>
      <c r="K522" s="8"/>
      <c r="L522" s="8"/>
      <c r="M522" s="4"/>
      <c r="N522" s="4"/>
      <c r="O522" s="4"/>
      <c r="P522" s="16"/>
      <c r="Q522" s="16"/>
      <c r="R522" s="6"/>
      <c r="S522" s="21">
        <f>SUM(S523:S529)</f>
        <v>69556.942500000005</v>
      </c>
      <c r="W522" s="23">
        <f>T522-[1]RJ!K535</f>
        <v>0</v>
      </c>
      <c r="X522" s="23"/>
      <c r="Y522" s="23"/>
    </row>
    <row r="523" spans="1:25" ht="31.2" x14ac:dyDescent="0.15">
      <c r="A523" s="5" t="s">
        <v>1083</v>
      </c>
      <c r="B523" s="16" t="s">
        <v>1559</v>
      </c>
      <c r="C523" s="5" t="s">
        <v>4</v>
      </c>
      <c r="D523" s="5">
        <v>94473</v>
      </c>
      <c r="E523" s="19" t="s">
        <v>1084</v>
      </c>
      <c r="F523" s="12">
        <v>55</v>
      </c>
      <c r="G523" s="5" t="s">
        <v>11</v>
      </c>
      <c r="H523" s="7">
        <v>136.07</v>
      </c>
      <c r="I523" s="7">
        <v>136.07</v>
      </c>
      <c r="J523" s="15">
        <v>0.25</v>
      </c>
      <c r="K523" s="8">
        <f>[1]RJ!J536</f>
        <v>170.08749999999998</v>
      </c>
      <c r="L523" s="8">
        <f t="shared" si="35"/>
        <v>9354.8124999999982</v>
      </c>
      <c r="M523" s="4"/>
      <c r="N523" s="5">
        <v>32</v>
      </c>
      <c r="O523" s="16" t="s">
        <v>1589</v>
      </c>
      <c r="P523" s="16">
        <v>6</v>
      </c>
      <c r="Q523" s="16" t="str">
        <f t="shared" si="36"/>
        <v>AREA INTERNA</v>
      </c>
      <c r="R523" s="6">
        <v>55</v>
      </c>
      <c r="S523" s="22">
        <f>[1]RJ!K536</f>
        <v>9354.8124999999982</v>
      </c>
      <c r="T523" s="23">
        <f t="shared" si="37"/>
        <v>9354.8124999999982</v>
      </c>
      <c r="W523" s="23">
        <f>T523-[1]RJ!K536</f>
        <v>0</v>
      </c>
    </row>
    <row r="524" spans="1:25" ht="23.4" x14ac:dyDescent="0.15">
      <c r="A524" s="5" t="s">
        <v>1085</v>
      </c>
      <c r="B524" s="16" t="s">
        <v>1559</v>
      </c>
      <c r="C524" s="5" t="s">
        <v>4</v>
      </c>
      <c r="D524" s="5">
        <v>97488</v>
      </c>
      <c r="E524" s="19" t="s">
        <v>1086</v>
      </c>
      <c r="F524" s="12">
        <v>1</v>
      </c>
      <c r="G524" s="5" t="s">
        <v>11</v>
      </c>
      <c r="H524" s="7">
        <v>370.96</v>
      </c>
      <c r="I524" s="7">
        <v>370.96</v>
      </c>
      <c r="J524" s="15">
        <v>0.25</v>
      </c>
      <c r="K524" s="8">
        <f>[1]RJ!J537</f>
        <v>463.7</v>
      </c>
      <c r="L524" s="8">
        <f t="shared" si="35"/>
        <v>463.7</v>
      </c>
      <c r="M524" s="4"/>
      <c r="N524" s="5">
        <v>32</v>
      </c>
      <c r="O524" s="16" t="s">
        <v>1589</v>
      </c>
      <c r="P524" s="16">
        <v>6</v>
      </c>
      <c r="Q524" s="16" t="str">
        <f t="shared" si="36"/>
        <v>AREA INTERNA</v>
      </c>
      <c r="R524" s="6">
        <v>1</v>
      </c>
      <c r="S524" s="22">
        <f>[1]RJ!K537</f>
        <v>463.7</v>
      </c>
      <c r="T524" s="23">
        <f t="shared" si="37"/>
        <v>463.7</v>
      </c>
      <c r="W524" s="23">
        <f>T524-[1]RJ!K537</f>
        <v>0</v>
      </c>
    </row>
    <row r="525" spans="1:25" ht="23.4" x14ac:dyDescent="0.15">
      <c r="A525" s="5" t="s">
        <v>1087</v>
      </c>
      <c r="B525" s="16" t="s">
        <v>1559</v>
      </c>
      <c r="C525" s="5" t="s">
        <v>4</v>
      </c>
      <c r="D525" s="5">
        <v>92377</v>
      </c>
      <c r="E525" s="19" t="s">
        <v>1088</v>
      </c>
      <c r="F525" s="12">
        <v>11</v>
      </c>
      <c r="G525" s="5" t="s">
        <v>11</v>
      </c>
      <c r="H525" s="7">
        <v>109.03</v>
      </c>
      <c r="I525" s="7">
        <v>109.03</v>
      </c>
      <c r="J525" s="15">
        <v>0.25</v>
      </c>
      <c r="K525" s="8">
        <f>[1]RJ!J538</f>
        <v>136.28749999999999</v>
      </c>
      <c r="L525" s="8">
        <f t="shared" si="35"/>
        <v>1499.1624999999999</v>
      </c>
      <c r="M525" s="4"/>
      <c r="N525" s="5">
        <v>32</v>
      </c>
      <c r="O525" s="16" t="s">
        <v>1589</v>
      </c>
      <c r="P525" s="16">
        <v>6</v>
      </c>
      <c r="Q525" s="16" t="str">
        <f t="shared" si="36"/>
        <v>AREA INTERNA</v>
      </c>
      <c r="R525" s="6">
        <v>11</v>
      </c>
      <c r="S525" s="22">
        <f>[1]RJ!K538</f>
        <v>1499.1624999999999</v>
      </c>
      <c r="T525" s="23">
        <f t="shared" si="37"/>
        <v>1499.1624999999999</v>
      </c>
      <c r="W525" s="23">
        <f>T525-[1]RJ!K538</f>
        <v>0</v>
      </c>
    </row>
    <row r="526" spans="1:25" ht="23.4" x14ac:dyDescent="0.15">
      <c r="A526" s="5" t="s">
        <v>1089</v>
      </c>
      <c r="B526" s="16" t="s">
        <v>1559</v>
      </c>
      <c r="C526" s="5" t="s">
        <v>4</v>
      </c>
      <c r="D526" s="5">
        <v>92367</v>
      </c>
      <c r="E526" s="19" t="s">
        <v>1090</v>
      </c>
      <c r="F526" s="12">
        <v>361.7</v>
      </c>
      <c r="G526" s="5" t="s">
        <v>18</v>
      </c>
      <c r="H526" s="7">
        <v>113.02</v>
      </c>
      <c r="I526" s="7">
        <v>113.02</v>
      </c>
      <c r="J526" s="15">
        <v>0.25</v>
      </c>
      <c r="K526" s="8">
        <f>[1]RJ!J539</f>
        <v>141.27500000000001</v>
      </c>
      <c r="L526" s="8">
        <f t="shared" si="35"/>
        <v>51099.167500000003</v>
      </c>
      <c r="M526" s="4"/>
      <c r="N526" s="5">
        <v>32</v>
      </c>
      <c r="O526" s="16" t="s">
        <v>1589</v>
      </c>
      <c r="P526" s="16">
        <v>6</v>
      </c>
      <c r="Q526" s="16" t="str">
        <f t="shared" si="36"/>
        <v>AREA INTERNA</v>
      </c>
      <c r="R526" s="6">
        <v>361.7</v>
      </c>
      <c r="S526" s="22">
        <f>[1]RJ!K539</f>
        <v>51099.167500000003</v>
      </c>
      <c r="T526" s="23">
        <f t="shared" si="37"/>
        <v>51099.167500000003</v>
      </c>
      <c r="W526" s="23">
        <f>T526-[1]RJ!K539</f>
        <v>0</v>
      </c>
    </row>
    <row r="527" spans="1:25" ht="23.4" x14ac:dyDescent="0.15">
      <c r="A527" s="5" t="s">
        <v>1091</v>
      </c>
      <c r="B527" s="16" t="s">
        <v>1559</v>
      </c>
      <c r="C527" s="5" t="s">
        <v>4</v>
      </c>
      <c r="D527" s="5">
        <v>92642</v>
      </c>
      <c r="E527" s="19" t="s">
        <v>1092</v>
      </c>
      <c r="F527" s="12">
        <v>17</v>
      </c>
      <c r="G527" s="5" t="s">
        <v>11</v>
      </c>
      <c r="H527" s="7">
        <v>238.18</v>
      </c>
      <c r="I527" s="7">
        <v>238.18</v>
      </c>
      <c r="J527" s="15">
        <v>0.25</v>
      </c>
      <c r="K527" s="8">
        <f>[1]RJ!J540</f>
        <v>297.72500000000002</v>
      </c>
      <c r="L527" s="8">
        <f t="shared" si="35"/>
        <v>5061.3250000000007</v>
      </c>
      <c r="M527" s="4"/>
      <c r="N527" s="5">
        <v>32</v>
      </c>
      <c r="O527" s="16" t="s">
        <v>1589</v>
      </c>
      <c r="P527" s="16">
        <v>6</v>
      </c>
      <c r="Q527" s="16" t="str">
        <f t="shared" si="36"/>
        <v>AREA INTERNA</v>
      </c>
      <c r="R527" s="6">
        <v>17</v>
      </c>
      <c r="S527" s="22">
        <f>[1]RJ!K540</f>
        <v>5061.3250000000007</v>
      </c>
      <c r="T527" s="23">
        <f t="shared" si="37"/>
        <v>5061.3250000000007</v>
      </c>
      <c r="W527" s="23">
        <f>T527-[1]RJ!K540</f>
        <v>0</v>
      </c>
    </row>
    <row r="528" spans="1:25" ht="23.4" x14ac:dyDescent="0.15">
      <c r="A528" s="5" t="s">
        <v>1093</v>
      </c>
      <c r="B528" s="16" t="s">
        <v>1559</v>
      </c>
      <c r="C528" s="5" t="s">
        <v>4</v>
      </c>
      <c r="D528" s="5">
        <v>92896</v>
      </c>
      <c r="E528" s="19" t="s">
        <v>1094</v>
      </c>
      <c r="F528" s="12">
        <v>6</v>
      </c>
      <c r="G528" s="5" t="s">
        <v>11</v>
      </c>
      <c r="H528" s="7">
        <v>237.09</v>
      </c>
      <c r="I528" s="7">
        <v>237.09</v>
      </c>
      <c r="J528" s="15">
        <v>0.25</v>
      </c>
      <c r="K528" s="8">
        <f>[1]RJ!J541</f>
        <v>296.36250000000001</v>
      </c>
      <c r="L528" s="8">
        <f t="shared" si="35"/>
        <v>1778.1750000000002</v>
      </c>
      <c r="M528" s="4"/>
      <c r="N528" s="5">
        <v>32</v>
      </c>
      <c r="O528" s="16" t="s">
        <v>1589</v>
      </c>
      <c r="P528" s="16">
        <v>6</v>
      </c>
      <c r="Q528" s="16" t="str">
        <f>VLOOKUP(P531,$U$3:$V$10,2,FALSE)</f>
        <v>AREA INTERNA</v>
      </c>
      <c r="R528" s="6">
        <v>6</v>
      </c>
      <c r="S528" s="22">
        <f>[1]RJ!K541</f>
        <v>1778.1750000000002</v>
      </c>
      <c r="T528" s="23">
        <f t="shared" si="37"/>
        <v>1778.1750000000002</v>
      </c>
      <c r="W528" s="23">
        <f>T528-[1]RJ!K541</f>
        <v>0</v>
      </c>
    </row>
    <row r="529" spans="1:25" ht="31.2" x14ac:dyDescent="0.15">
      <c r="A529" s="5" t="s">
        <v>1095</v>
      </c>
      <c r="B529" s="16" t="s">
        <v>1559</v>
      </c>
      <c r="C529" s="5" t="s">
        <v>4</v>
      </c>
      <c r="D529" s="5">
        <v>94789</v>
      </c>
      <c r="E529" s="19" t="s">
        <v>1096</v>
      </c>
      <c r="F529" s="12">
        <v>1</v>
      </c>
      <c r="G529" s="5" t="s">
        <v>11</v>
      </c>
      <c r="H529" s="7">
        <v>240.48</v>
      </c>
      <c r="I529" s="7">
        <v>240.48</v>
      </c>
      <c r="J529" s="15">
        <v>0.25</v>
      </c>
      <c r="K529" s="8">
        <f>[1]RJ!J542</f>
        <v>300.59999999999997</v>
      </c>
      <c r="L529" s="8">
        <f t="shared" si="35"/>
        <v>300.59999999999997</v>
      </c>
      <c r="M529" s="4"/>
      <c r="N529" s="5">
        <v>32</v>
      </c>
      <c r="O529" s="16" t="s">
        <v>1589</v>
      </c>
      <c r="P529" s="16">
        <v>6</v>
      </c>
      <c r="Q529" s="16" t="str">
        <f>VLOOKUP(P532,$U$3:$V$10,2,FALSE)</f>
        <v>AREA INTERNA</v>
      </c>
      <c r="R529" s="6">
        <v>1</v>
      </c>
      <c r="S529" s="22">
        <f>[1]RJ!K542</f>
        <v>300.59999999999997</v>
      </c>
      <c r="T529" s="23">
        <f t="shared" si="37"/>
        <v>300.59999999999997</v>
      </c>
      <c r="W529" s="23">
        <f>T529-[1]RJ!K542</f>
        <v>0</v>
      </c>
    </row>
    <row r="530" spans="1:25" x14ac:dyDescent="0.15">
      <c r="A530" s="11" t="s">
        <v>1097</v>
      </c>
      <c r="B530" s="17" t="s">
        <v>1560</v>
      </c>
      <c r="C530" s="5"/>
      <c r="D530" s="1"/>
      <c r="E530" s="18" t="s">
        <v>855</v>
      </c>
      <c r="F530" s="12"/>
      <c r="G530" s="5"/>
      <c r="H530" s="7"/>
      <c r="I530" s="7"/>
      <c r="J530" s="15">
        <v>0.25</v>
      </c>
      <c r="K530" s="8">
        <f>[1]RJ!J543</f>
        <v>0</v>
      </c>
      <c r="L530" s="8">
        <f t="shared" si="35"/>
        <v>48768.962500000001</v>
      </c>
      <c r="M530" s="4"/>
      <c r="N530" s="4"/>
      <c r="O530" s="4"/>
      <c r="P530" s="16"/>
      <c r="Q530" s="16"/>
      <c r="R530" s="6"/>
      <c r="S530" s="21">
        <f>SUM(S531:S540)</f>
        <v>48768.962500000001</v>
      </c>
      <c r="W530" s="23">
        <f>T530-[1]RJ!K543</f>
        <v>0</v>
      </c>
      <c r="X530" s="23"/>
      <c r="Y530" s="23"/>
    </row>
    <row r="531" spans="1:25" ht="15.6" x14ac:dyDescent="0.15">
      <c r="A531" s="5" t="s">
        <v>1098</v>
      </c>
      <c r="B531" s="16" t="s">
        <v>1559</v>
      </c>
      <c r="C531" s="5" t="s">
        <v>4</v>
      </c>
      <c r="D531" s="5">
        <v>94499</v>
      </c>
      <c r="E531" s="19" t="s">
        <v>777</v>
      </c>
      <c r="F531" s="12">
        <v>5</v>
      </c>
      <c r="G531" s="5" t="s">
        <v>11</v>
      </c>
      <c r="H531" s="7">
        <v>202.05</v>
      </c>
      <c r="I531" s="7">
        <v>202.05</v>
      </c>
      <c r="J531" s="15">
        <v>0.25</v>
      </c>
      <c r="K531" s="8">
        <f>[1]RJ!J544</f>
        <v>252.5625</v>
      </c>
      <c r="L531" s="8">
        <f t="shared" si="35"/>
        <v>1262.8125</v>
      </c>
      <c r="M531" s="4"/>
      <c r="N531" s="5">
        <v>32</v>
      </c>
      <c r="O531" s="16" t="s">
        <v>1589</v>
      </c>
      <c r="P531" s="16">
        <v>6</v>
      </c>
      <c r="Q531" s="16" t="str">
        <f>VLOOKUP(P529,$U$3:$V$10,2,FALSE)</f>
        <v>AREA INTERNA</v>
      </c>
      <c r="R531" s="6">
        <v>5</v>
      </c>
      <c r="S531" s="22">
        <f>[1]RJ!K544</f>
        <v>1262.8125</v>
      </c>
      <c r="T531" s="23">
        <f t="shared" si="37"/>
        <v>1262.8125</v>
      </c>
      <c r="W531" s="23">
        <f>T531-[1]RJ!K544</f>
        <v>0</v>
      </c>
      <c r="Y531" s="23"/>
    </row>
    <row r="532" spans="1:25" ht="15.6" x14ac:dyDescent="0.15">
      <c r="A532" s="5" t="s">
        <v>1099</v>
      </c>
      <c r="B532" s="16" t="s">
        <v>1559</v>
      </c>
      <c r="C532" s="5" t="s">
        <v>4</v>
      </c>
      <c r="D532" s="5">
        <v>99624</v>
      </c>
      <c r="E532" s="19" t="s">
        <v>1100</v>
      </c>
      <c r="F532" s="12">
        <v>3</v>
      </c>
      <c r="G532" s="5" t="s">
        <v>11</v>
      </c>
      <c r="H532" s="7">
        <v>544.6</v>
      </c>
      <c r="I532" s="7">
        <v>544.6</v>
      </c>
      <c r="J532" s="15">
        <v>0.25</v>
      </c>
      <c r="K532" s="8">
        <f>[1]RJ!J545</f>
        <v>680.75</v>
      </c>
      <c r="L532" s="8">
        <f t="shared" si="35"/>
        <v>2042.25</v>
      </c>
      <c r="M532" s="4"/>
      <c r="N532" s="5">
        <v>32</v>
      </c>
      <c r="O532" s="16" t="s">
        <v>1589</v>
      </c>
      <c r="P532" s="16">
        <v>6</v>
      </c>
      <c r="Q532" s="16" t="str">
        <f>VLOOKUP(P535,$U$3:$V$10,2,FALSE)</f>
        <v>AREA INTERNA</v>
      </c>
      <c r="R532" s="6">
        <v>3</v>
      </c>
      <c r="S532" s="22">
        <f>[1]RJ!K545</f>
        <v>2042.25</v>
      </c>
      <c r="T532" s="23">
        <f t="shared" si="37"/>
        <v>2042.25</v>
      </c>
      <c r="W532" s="23">
        <f>T532-[1]RJ!K545</f>
        <v>0</v>
      </c>
    </row>
    <row r="533" spans="1:25" ht="15.6" x14ac:dyDescent="0.15">
      <c r="A533" s="5" t="s">
        <v>1101</v>
      </c>
      <c r="B533" s="16" t="s">
        <v>1559</v>
      </c>
      <c r="C533" s="5" t="s">
        <v>15</v>
      </c>
      <c r="D533" s="5" t="s">
        <v>1102</v>
      </c>
      <c r="E533" s="19" t="s">
        <v>1103</v>
      </c>
      <c r="F533" s="12">
        <v>2</v>
      </c>
      <c r="G533" s="5" t="s">
        <v>11</v>
      </c>
      <c r="H533" s="7">
        <v>3255.14</v>
      </c>
      <c r="I533" s="7">
        <v>3255.14</v>
      </c>
      <c r="J533" s="15">
        <v>0.25</v>
      </c>
      <c r="K533" s="8">
        <f>[1]RJ!J546</f>
        <v>4068.9249999999997</v>
      </c>
      <c r="L533" s="8">
        <f t="shared" si="35"/>
        <v>8137.8499999999995</v>
      </c>
      <c r="M533" s="4"/>
      <c r="N533" s="5">
        <v>32</v>
      </c>
      <c r="O533" s="16" t="s">
        <v>1589</v>
      </c>
      <c r="P533" s="16">
        <v>6</v>
      </c>
      <c r="Q533" s="16" t="str">
        <f t="shared" ref="Q533:Q540" si="38">VLOOKUP(P533,$U$3:$V$10,2,FALSE)</f>
        <v>AREA INTERNA</v>
      </c>
      <c r="R533" s="6">
        <v>2</v>
      </c>
      <c r="S533" s="22">
        <f>[1]RJ!K546</f>
        <v>8137.8499999999995</v>
      </c>
      <c r="T533" s="23">
        <f t="shared" si="37"/>
        <v>8137.8499999999995</v>
      </c>
      <c r="W533" s="23">
        <f>T533-[1]RJ!K546</f>
        <v>0</v>
      </c>
    </row>
    <row r="534" spans="1:25" ht="15.6" x14ac:dyDescent="0.15">
      <c r="A534" s="5" t="s">
        <v>1104</v>
      </c>
      <c r="B534" s="16" t="s">
        <v>1559</v>
      </c>
      <c r="C534" s="5" t="s">
        <v>15</v>
      </c>
      <c r="D534" s="5" t="s">
        <v>1105</v>
      </c>
      <c r="E534" s="19" t="s">
        <v>1106</v>
      </c>
      <c r="F534" s="12">
        <v>620</v>
      </c>
      <c r="G534" s="5" t="s">
        <v>18</v>
      </c>
      <c r="H534" s="7">
        <v>36.380000000000003</v>
      </c>
      <c r="I534" s="7">
        <v>36.380000000000003</v>
      </c>
      <c r="J534" s="15">
        <v>0.25</v>
      </c>
      <c r="K534" s="8">
        <f>[1]RJ!J547</f>
        <v>45.475000000000001</v>
      </c>
      <c r="L534" s="8">
        <f t="shared" si="35"/>
        <v>28194.5</v>
      </c>
      <c r="M534" s="4"/>
      <c r="N534" s="5">
        <v>32</v>
      </c>
      <c r="O534" s="16" t="s">
        <v>1589</v>
      </c>
      <c r="P534" s="16">
        <v>6</v>
      </c>
      <c r="Q534" s="16" t="str">
        <f t="shared" si="38"/>
        <v>AREA INTERNA</v>
      </c>
      <c r="R534" s="6">
        <v>620</v>
      </c>
      <c r="S534" s="22">
        <f>[1]RJ!K547</f>
        <v>28194.5</v>
      </c>
      <c r="T534" s="23">
        <f t="shared" si="37"/>
        <v>28194.5</v>
      </c>
      <c r="W534" s="23">
        <f>T534-[1]RJ!K547</f>
        <v>0</v>
      </c>
    </row>
    <row r="535" spans="1:25" ht="15.6" x14ac:dyDescent="0.15">
      <c r="A535" s="5" t="s">
        <v>1107</v>
      </c>
      <c r="B535" s="16" t="s">
        <v>1559</v>
      </c>
      <c r="C535" s="5" t="s">
        <v>4</v>
      </c>
      <c r="D535" s="5">
        <v>91924</v>
      </c>
      <c r="E535" s="19" t="s">
        <v>1108</v>
      </c>
      <c r="F535" s="12">
        <v>310</v>
      </c>
      <c r="G535" s="5" t="s">
        <v>18</v>
      </c>
      <c r="H535" s="7">
        <v>3.19</v>
      </c>
      <c r="I535" s="7">
        <v>3.19</v>
      </c>
      <c r="J535" s="15">
        <v>0.25</v>
      </c>
      <c r="K535" s="8">
        <f>[1]RJ!J548</f>
        <v>3.9874999999999998</v>
      </c>
      <c r="L535" s="8">
        <f t="shared" si="35"/>
        <v>1236.125</v>
      </c>
      <c r="M535" s="4"/>
      <c r="N535" s="5">
        <v>32</v>
      </c>
      <c r="O535" s="16" t="s">
        <v>1589</v>
      </c>
      <c r="P535" s="16">
        <v>6</v>
      </c>
      <c r="Q535" s="16" t="str">
        <f t="shared" si="38"/>
        <v>AREA INTERNA</v>
      </c>
      <c r="R535" s="6">
        <v>310</v>
      </c>
      <c r="S535" s="22">
        <f>[1]RJ!K548</f>
        <v>1236.125</v>
      </c>
      <c r="T535" s="23">
        <f t="shared" si="37"/>
        <v>1236.125</v>
      </c>
      <c r="W535" s="23">
        <f>T535-[1]RJ!K548</f>
        <v>0</v>
      </c>
    </row>
    <row r="536" spans="1:25" ht="15.6" x14ac:dyDescent="0.15">
      <c r="A536" s="5" t="s">
        <v>1109</v>
      </c>
      <c r="B536" s="16" t="s">
        <v>1559</v>
      </c>
      <c r="C536" s="5" t="s">
        <v>4</v>
      </c>
      <c r="D536" s="5">
        <v>91940</v>
      </c>
      <c r="E536" s="19" t="s">
        <v>1110</v>
      </c>
      <c r="F536" s="12">
        <v>12</v>
      </c>
      <c r="G536" s="5" t="s">
        <v>11</v>
      </c>
      <c r="H536" s="7">
        <v>23.7</v>
      </c>
      <c r="I536" s="7">
        <v>23.7</v>
      </c>
      <c r="J536" s="15">
        <v>0.25</v>
      </c>
      <c r="K536" s="8">
        <f>[1]RJ!J549</f>
        <v>29.625</v>
      </c>
      <c r="L536" s="8">
        <f t="shared" si="35"/>
        <v>355.5</v>
      </c>
      <c r="M536" s="4"/>
      <c r="N536" s="5">
        <v>32</v>
      </c>
      <c r="O536" s="16" t="s">
        <v>1589</v>
      </c>
      <c r="P536" s="16">
        <v>6</v>
      </c>
      <c r="Q536" s="16" t="str">
        <f t="shared" si="38"/>
        <v>AREA INTERNA</v>
      </c>
      <c r="R536" s="6">
        <v>12</v>
      </c>
      <c r="S536" s="22">
        <f>[1]RJ!K549</f>
        <v>355.5</v>
      </c>
      <c r="T536" s="23">
        <f t="shared" si="37"/>
        <v>355.5</v>
      </c>
      <c r="W536" s="23">
        <f>T536-[1]RJ!K549</f>
        <v>0</v>
      </c>
    </row>
    <row r="537" spans="1:25" ht="15.6" x14ac:dyDescent="0.15">
      <c r="A537" s="5" t="s">
        <v>1111</v>
      </c>
      <c r="B537" s="16" t="s">
        <v>1559</v>
      </c>
      <c r="C537" s="5" t="s">
        <v>4</v>
      </c>
      <c r="D537" s="5">
        <v>91943</v>
      </c>
      <c r="E537" s="19" t="s">
        <v>1112</v>
      </c>
      <c r="F537" s="12">
        <v>13</v>
      </c>
      <c r="G537" s="5" t="s">
        <v>11</v>
      </c>
      <c r="H537" s="7">
        <v>28.03</v>
      </c>
      <c r="I537" s="7">
        <v>28.03</v>
      </c>
      <c r="J537" s="15">
        <v>0.25</v>
      </c>
      <c r="K537" s="8">
        <f>[1]RJ!J550</f>
        <v>35.037500000000001</v>
      </c>
      <c r="L537" s="8">
        <f t="shared" si="35"/>
        <v>455.48750000000001</v>
      </c>
      <c r="M537" s="4"/>
      <c r="N537" s="5">
        <v>32</v>
      </c>
      <c r="O537" s="16" t="s">
        <v>1589</v>
      </c>
      <c r="P537" s="16">
        <v>6</v>
      </c>
      <c r="Q537" s="16" t="str">
        <f t="shared" si="38"/>
        <v>AREA INTERNA</v>
      </c>
      <c r="R537" s="6">
        <v>13</v>
      </c>
      <c r="S537" s="22">
        <f>[1]RJ!K550</f>
        <v>455.48750000000001</v>
      </c>
      <c r="T537" s="23">
        <f t="shared" si="37"/>
        <v>455.48750000000001</v>
      </c>
      <c r="W537" s="23">
        <f>T537-[1]RJ!K550</f>
        <v>0</v>
      </c>
    </row>
    <row r="538" spans="1:25" ht="15.6" x14ac:dyDescent="0.15">
      <c r="A538" s="5" t="s">
        <v>1113</v>
      </c>
      <c r="B538" s="16" t="s">
        <v>1559</v>
      </c>
      <c r="C538" s="5" t="s">
        <v>4</v>
      </c>
      <c r="D538" s="5">
        <v>101917</v>
      </c>
      <c r="E538" s="19" t="s">
        <v>1114</v>
      </c>
      <c r="F538" s="12">
        <v>2</v>
      </c>
      <c r="G538" s="5" t="s">
        <v>11</v>
      </c>
      <c r="H538" s="7">
        <v>160.19</v>
      </c>
      <c r="I538" s="7">
        <v>160.19</v>
      </c>
      <c r="J538" s="15">
        <v>0.25</v>
      </c>
      <c r="K538" s="8">
        <f>[1]RJ!J551</f>
        <v>200.23750000000001</v>
      </c>
      <c r="L538" s="8">
        <f t="shared" si="35"/>
        <v>400.47500000000002</v>
      </c>
      <c r="M538" s="4"/>
      <c r="N538" s="5">
        <v>32</v>
      </c>
      <c r="O538" s="16" t="s">
        <v>1589</v>
      </c>
      <c r="P538" s="16">
        <v>6</v>
      </c>
      <c r="Q538" s="16" t="str">
        <f t="shared" si="38"/>
        <v>AREA INTERNA</v>
      </c>
      <c r="R538" s="6">
        <v>2</v>
      </c>
      <c r="S538" s="22">
        <f>[1]RJ!K551</f>
        <v>400.47500000000002</v>
      </c>
      <c r="T538" s="23">
        <f t="shared" si="37"/>
        <v>400.47500000000002</v>
      </c>
      <c r="W538" s="23">
        <f>T538-[1]RJ!K551</f>
        <v>0</v>
      </c>
    </row>
    <row r="539" spans="1:25" ht="15.6" x14ac:dyDescent="0.15">
      <c r="A539" s="5" t="s">
        <v>1115</v>
      </c>
      <c r="B539" s="16" t="s">
        <v>1559</v>
      </c>
      <c r="C539" s="5" t="s">
        <v>4</v>
      </c>
      <c r="D539" s="5">
        <v>91926</v>
      </c>
      <c r="E539" s="19" t="s">
        <v>1116</v>
      </c>
      <c r="F539" s="12">
        <v>310</v>
      </c>
      <c r="G539" s="5" t="s">
        <v>18</v>
      </c>
      <c r="H539" s="7">
        <v>4.53</v>
      </c>
      <c r="I539" s="7">
        <v>4.53</v>
      </c>
      <c r="J539" s="15">
        <v>0.25</v>
      </c>
      <c r="K539" s="8">
        <f>[1]RJ!J552</f>
        <v>5.6625000000000005</v>
      </c>
      <c r="L539" s="8">
        <f t="shared" si="35"/>
        <v>1755.3750000000002</v>
      </c>
      <c r="M539" s="4"/>
      <c r="N539" s="5">
        <v>32</v>
      </c>
      <c r="O539" s="16" t="s">
        <v>1589</v>
      </c>
      <c r="P539" s="16">
        <v>6</v>
      </c>
      <c r="Q539" s="16" t="str">
        <f t="shared" si="38"/>
        <v>AREA INTERNA</v>
      </c>
      <c r="R539" s="6">
        <v>310</v>
      </c>
      <c r="S539" s="22">
        <f>[1]RJ!K552</f>
        <v>1755.3750000000002</v>
      </c>
      <c r="T539" s="23">
        <f t="shared" si="37"/>
        <v>1755.3750000000002</v>
      </c>
      <c r="W539" s="23">
        <f>T539-[1]RJ!K552</f>
        <v>0</v>
      </c>
    </row>
    <row r="540" spans="1:25" x14ac:dyDescent="0.15">
      <c r="A540" s="5" t="s">
        <v>1117</v>
      </c>
      <c r="B540" s="16" t="s">
        <v>1559</v>
      </c>
      <c r="C540" s="5" t="s">
        <v>15</v>
      </c>
      <c r="D540" s="5" t="s">
        <v>1118</v>
      </c>
      <c r="E540" s="19" t="s">
        <v>1119</v>
      </c>
      <c r="F540" s="12">
        <v>1</v>
      </c>
      <c r="G540" s="5" t="s">
        <v>11</v>
      </c>
      <c r="H540" s="7">
        <v>3942.87</v>
      </c>
      <c r="I540" s="7">
        <v>3942.87</v>
      </c>
      <c r="J540" s="15">
        <v>0.25</v>
      </c>
      <c r="K540" s="8">
        <f>[1]RJ!J553</f>
        <v>4928.5874999999996</v>
      </c>
      <c r="L540" s="8">
        <f t="shared" si="35"/>
        <v>4928.5874999999996</v>
      </c>
      <c r="M540" s="4"/>
      <c r="N540" s="5">
        <v>32</v>
      </c>
      <c r="O540" s="16" t="s">
        <v>1589</v>
      </c>
      <c r="P540" s="16">
        <v>6</v>
      </c>
      <c r="Q540" s="16" t="str">
        <f t="shared" si="38"/>
        <v>AREA INTERNA</v>
      </c>
      <c r="R540" s="6">
        <v>1</v>
      </c>
      <c r="S540" s="22">
        <f>[1]RJ!K553</f>
        <v>4928.5874999999996</v>
      </c>
      <c r="T540" s="23">
        <f t="shared" si="37"/>
        <v>4928.5874999999996</v>
      </c>
      <c r="W540" s="23">
        <f>T540-[1]RJ!K553</f>
        <v>0</v>
      </c>
    </row>
    <row r="541" spans="1:25" x14ac:dyDescent="0.15">
      <c r="A541" s="11" t="s">
        <v>1120</v>
      </c>
      <c r="B541" s="17" t="s">
        <v>1560</v>
      </c>
      <c r="C541" s="5"/>
      <c r="D541" s="1"/>
      <c r="E541" s="18" t="s">
        <v>1121</v>
      </c>
      <c r="F541" s="12"/>
      <c r="G541" s="5"/>
      <c r="H541" s="7"/>
      <c r="I541" s="7"/>
      <c r="J541" s="15">
        <v>0.25</v>
      </c>
      <c r="K541" s="8"/>
      <c r="L541" s="8"/>
      <c r="M541" s="4"/>
      <c r="N541" s="4"/>
      <c r="O541" s="4"/>
      <c r="P541" s="16"/>
      <c r="Q541" s="16"/>
      <c r="R541" s="6"/>
      <c r="S541" s="21">
        <f>SUM(S542:S545)</f>
        <v>31845.662499999995</v>
      </c>
      <c r="W541" s="23">
        <f>T541-[1]RJ!K554</f>
        <v>0</v>
      </c>
      <c r="X541" s="23"/>
      <c r="Y541" s="23"/>
    </row>
    <row r="542" spans="1:25" ht="31.2" x14ac:dyDescent="0.15">
      <c r="A542" s="5" t="s">
        <v>1122</v>
      </c>
      <c r="B542" s="16" t="s">
        <v>1559</v>
      </c>
      <c r="C542" s="5" t="s">
        <v>4</v>
      </c>
      <c r="D542" s="5">
        <v>96765</v>
      </c>
      <c r="E542" s="19" t="s">
        <v>1123</v>
      </c>
      <c r="F542" s="12">
        <v>13</v>
      </c>
      <c r="G542" s="5" t="s">
        <v>11</v>
      </c>
      <c r="H542" s="7">
        <v>1635.87</v>
      </c>
      <c r="I542" s="7">
        <v>1635.87</v>
      </c>
      <c r="J542" s="15">
        <v>0.25</v>
      </c>
      <c r="K542" s="8">
        <f>[1]RJ!J555</f>
        <v>2044.8374999999999</v>
      </c>
      <c r="L542" s="8">
        <f t="shared" si="35"/>
        <v>26582.887499999997</v>
      </c>
      <c r="M542" s="4"/>
      <c r="N542" s="5">
        <v>32</v>
      </c>
      <c r="O542" s="16" t="s">
        <v>1589</v>
      </c>
      <c r="P542" s="16">
        <v>7</v>
      </c>
      <c r="Q542" s="16" t="str">
        <f>VLOOKUP(P542,$U$3:$V$10,2,FALSE)</f>
        <v>AREA EXTERNA</v>
      </c>
      <c r="R542" s="6">
        <v>13</v>
      </c>
      <c r="S542" s="22">
        <f>[1]RJ!K555</f>
        <v>26582.887499999997</v>
      </c>
      <c r="T542" s="23">
        <f t="shared" si="37"/>
        <v>26582.887499999997</v>
      </c>
      <c r="W542" s="23">
        <f>T542-[1]RJ!K555</f>
        <v>0</v>
      </c>
    </row>
    <row r="543" spans="1:25" ht="15.6" x14ac:dyDescent="0.15">
      <c r="A543" s="5" t="s">
        <v>1124</v>
      </c>
      <c r="B543" s="16" t="s">
        <v>1559</v>
      </c>
      <c r="C543" s="5" t="s">
        <v>4</v>
      </c>
      <c r="D543" s="5">
        <v>101798</v>
      </c>
      <c r="E543" s="19" t="s">
        <v>1125</v>
      </c>
      <c r="F543" s="12">
        <v>1</v>
      </c>
      <c r="G543" s="5" t="s">
        <v>11</v>
      </c>
      <c r="H543" s="7">
        <v>392.13</v>
      </c>
      <c r="I543" s="7">
        <v>392.13</v>
      </c>
      <c r="J543" s="15">
        <v>0.25</v>
      </c>
      <c r="K543" s="8">
        <f>[1]RJ!J556</f>
        <v>490.16250000000002</v>
      </c>
      <c r="L543" s="8">
        <f t="shared" si="35"/>
        <v>490.16250000000002</v>
      </c>
      <c r="M543" s="4"/>
      <c r="N543" s="5">
        <v>32</v>
      </c>
      <c r="O543" s="16" t="s">
        <v>1589</v>
      </c>
      <c r="P543" s="16">
        <v>7</v>
      </c>
      <c r="Q543" s="16" t="str">
        <f>VLOOKUP(P543,$U$3:$V$10,2,FALSE)</f>
        <v>AREA EXTERNA</v>
      </c>
      <c r="R543" s="6">
        <v>1</v>
      </c>
      <c r="S543" s="22">
        <f>[1]RJ!K556</f>
        <v>490.16250000000002</v>
      </c>
      <c r="T543" s="23">
        <f t="shared" si="37"/>
        <v>490.16250000000002</v>
      </c>
      <c r="W543" s="23">
        <f>T543-[1]RJ!K556</f>
        <v>0</v>
      </c>
    </row>
    <row r="544" spans="1:25" ht="15.6" x14ac:dyDescent="0.15">
      <c r="A544" s="5" t="s">
        <v>1126</v>
      </c>
      <c r="B544" s="16" t="s">
        <v>1559</v>
      </c>
      <c r="C544" s="5" t="s">
        <v>4</v>
      </c>
      <c r="D544" s="5">
        <v>94499</v>
      </c>
      <c r="E544" s="19" t="s">
        <v>777</v>
      </c>
      <c r="F544" s="12">
        <v>1</v>
      </c>
      <c r="G544" s="5" t="s">
        <v>11</v>
      </c>
      <c r="H544" s="7">
        <v>202.05</v>
      </c>
      <c r="I544" s="7">
        <v>202.05</v>
      </c>
      <c r="J544" s="15">
        <v>0.25</v>
      </c>
      <c r="K544" s="8">
        <f>[1]RJ!J557</f>
        <v>252.5625</v>
      </c>
      <c r="L544" s="8">
        <f t="shared" si="35"/>
        <v>252.5625</v>
      </c>
      <c r="M544" s="4"/>
      <c r="N544" s="5">
        <v>32</v>
      </c>
      <c r="O544" s="16" t="s">
        <v>1589</v>
      </c>
      <c r="P544" s="16">
        <v>7</v>
      </c>
      <c r="Q544" s="16" t="str">
        <f>VLOOKUP(P544,$U$3:$V$10,2,FALSE)</f>
        <v>AREA EXTERNA</v>
      </c>
      <c r="R544" s="6">
        <v>1</v>
      </c>
      <c r="S544" s="22">
        <f>[1]RJ!K557</f>
        <v>252.5625</v>
      </c>
      <c r="T544" s="23">
        <f t="shared" si="37"/>
        <v>252.5625</v>
      </c>
      <c r="W544" s="23">
        <f>T544-[1]RJ!K557</f>
        <v>0</v>
      </c>
    </row>
    <row r="545" spans="1:25" ht="15.6" x14ac:dyDescent="0.15">
      <c r="A545" s="5" t="s">
        <v>1127</v>
      </c>
      <c r="B545" s="16" t="s">
        <v>1559</v>
      </c>
      <c r="C545" s="5" t="s">
        <v>4</v>
      </c>
      <c r="D545" s="5">
        <v>101916</v>
      </c>
      <c r="E545" s="19" t="s">
        <v>1128</v>
      </c>
      <c r="F545" s="12">
        <v>1</v>
      </c>
      <c r="G545" s="5" t="s">
        <v>11</v>
      </c>
      <c r="H545" s="7">
        <v>3616.04</v>
      </c>
      <c r="I545" s="7">
        <v>3616.04</v>
      </c>
      <c r="J545" s="15">
        <v>0.25</v>
      </c>
      <c r="K545" s="8">
        <f>[1]RJ!J558</f>
        <v>4520.05</v>
      </c>
      <c r="L545" s="8">
        <f t="shared" si="35"/>
        <v>4520.05</v>
      </c>
      <c r="M545" s="4"/>
      <c r="N545" s="5">
        <v>32</v>
      </c>
      <c r="O545" s="16" t="s">
        <v>1589</v>
      </c>
      <c r="P545" s="16">
        <v>7</v>
      </c>
      <c r="Q545" s="16" t="str">
        <f>VLOOKUP(P545,$U$3:$V$10,2,FALSE)</f>
        <v>AREA EXTERNA</v>
      </c>
      <c r="R545" s="6">
        <v>1</v>
      </c>
      <c r="S545" s="22">
        <f>[1]RJ!K558</f>
        <v>4520.05</v>
      </c>
      <c r="T545" s="23">
        <f t="shared" si="37"/>
        <v>4520.05</v>
      </c>
      <c r="W545" s="23">
        <f>T545-[1]RJ!K558</f>
        <v>0</v>
      </c>
    </row>
    <row r="546" spans="1:25" x14ac:dyDescent="0.15">
      <c r="A546" s="11" t="s">
        <v>1129</v>
      </c>
      <c r="B546" s="17" t="s">
        <v>1560</v>
      </c>
      <c r="C546" s="5"/>
      <c r="D546" s="1"/>
      <c r="E546" s="18" t="s">
        <v>1130</v>
      </c>
      <c r="F546" s="12"/>
      <c r="G546" s="5"/>
      <c r="H546" s="7"/>
      <c r="I546" s="7"/>
      <c r="J546" s="15">
        <v>0.25</v>
      </c>
      <c r="K546" s="8"/>
      <c r="L546" s="8"/>
      <c r="M546" s="4"/>
      <c r="N546" s="4"/>
      <c r="O546" s="4"/>
      <c r="P546" s="16"/>
      <c r="Q546" s="16"/>
      <c r="R546" s="6"/>
      <c r="S546" s="21">
        <f>SUM(S547:S549)</f>
        <v>22505.599999999999</v>
      </c>
      <c r="W546" s="23">
        <f>T546-[1]RJ!K559</f>
        <v>0</v>
      </c>
      <c r="X546" s="23"/>
      <c r="Y546" s="23"/>
    </row>
    <row r="547" spans="1:25" ht="15.6" x14ac:dyDescent="0.15">
      <c r="A547" s="5" t="s">
        <v>1131</v>
      </c>
      <c r="B547" s="16" t="s">
        <v>1559</v>
      </c>
      <c r="C547" s="5" t="s">
        <v>4</v>
      </c>
      <c r="D547" s="5">
        <v>97599</v>
      </c>
      <c r="E547" s="19" t="s">
        <v>1132</v>
      </c>
      <c r="F547" s="12">
        <v>91</v>
      </c>
      <c r="G547" s="5" t="s">
        <v>11</v>
      </c>
      <c r="H547" s="7">
        <v>26.12</v>
      </c>
      <c r="I547" s="7">
        <v>26.12</v>
      </c>
      <c r="J547" s="15">
        <v>0.25</v>
      </c>
      <c r="K547" s="8">
        <f>[1]RJ!J560</f>
        <v>32.65</v>
      </c>
      <c r="L547" s="8">
        <f t="shared" si="35"/>
        <v>2971.15</v>
      </c>
      <c r="M547" s="4"/>
      <c r="N547" s="5">
        <v>32</v>
      </c>
      <c r="O547" s="16" t="s">
        <v>1589</v>
      </c>
      <c r="P547" s="16">
        <v>6</v>
      </c>
      <c r="Q547" s="16" t="str">
        <f>VLOOKUP(P547,$U$3:$V$10,2,FALSE)</f>
        <v>AREA INTERNA</v>
      </c>
      <c r="R547" s="6">
        <v>91</v>
      </c>
      <c r="S547" s="22">
        <f>[1]RJ!K560</f>
        <v>2971.15</v>
      </c>
      <c r="T547" s="23">
        <f t="shared" si="37"/>
        <v>2971.15</v>
      </c>
      <c r="W547" s="23">
        <f>T547-[1]RJ!K560</f>
        <v>0</v>
      </c>
    </row>
    <row r="548" spans="1:25" ht="15.6" x14ac:dyDescent="0.15">
      <c r="A548" s="5" t="s">
        <v>1133</v>
      </c>
      <c r="B548" s="16" t="s">
        <v>1559</v>
      </c>
      <c r="C548" s="5" t="s">
        <v>4</v>
      </c>
      <c r="D548" s="5">
        <v>102520</v>
      </c>
      <c r="E548" s="19" t="s">
        <v>1134</v>
      </c>
      <c r="F548" s="12">
        <v>36</v>
      </c>
      <c r="G548" s="5" t="s">
        <v>5</v>
      </c>
      <c r="H548" s="7">
        <v>101.39</v>
      </c>
      <c r="I548" s="7">
        <v>101.39</v>
      </c>
      <c r="J548" s="15">
        <v>0.25</v>
      </c>
      <c r="K548" s="8">
        <f>[1]RJ!J561</f>
        <v>126.7375</v>
      </c>
      <c r="L548" s="8">
        <f t="shared" si="35"/>
        <v>4562.55</v>
      </c>
      <c r="M548" s="4"/>
      <c r="N548" s="5">
        <v>32</v>
      </c>
      <c r="O548" s="16" t="s">
        <v>1589</v>
      </c>
      <c r="P548" s="16">
        <v>6</v>
      </c>
      <c r="Q548" s="16" t="str">
        <f>VLOOKUP(P548,$U$3:$V$10,2,FALSE)</f>
        <v>AREA INTERNA</v>
      </c>
      <c r="R548" s="6">
        <v>36</v>
      </c>
      <c r="S548" s="22">
        <f>[1]RJ!K561</f>
        <v>4562.55</v>
      </c>
      <c r="T548" s="23">
        <f t="shared" si="37"/>
        <v>4562.55</v>
      </c>
      <c r="W548" s="23">
        <f>T548-[1]RJ!K561</f>
        <v>0</v>
      </c>
    </row>
    <row r="549" spans="1:25" x14ac:dyDescent="0.15">
      <c r="A549" s="5" t="s">
        <v>1135</v>
      </c>
      <c r="B549" s="16" t="s">
        <v>1559</v>
      </c>
      <c r="C549" s="5" t="s">
        <v>15</v>
      </c>
      <c r="D549" s="5" t="s">
        <v>1136</v>
      </c>
      <c r="E549" s="19" t="s">
        <v>1137</v>
      </c>
      <c r="F549" s="12">
        <v>136</v>
      </c>
      <c r="G549" s="5" t="s">
        <v>11</v>
      </c>
      <c r="H549" s="7">
        <v>88.07</v>
      </c>
      <c r="I549" s="7">
        <v>88.07</v>
      </c>
      <c r="J549" s="15">
        <v>0.25</v>
      </c>
      <c r="K549" s="8">
        <f>[1]RJ!J562</f>
        <v>110.08749999999999</v>
      </c>
      <c r="L549" s="8">
        <f t="shared" si="35"/>
        <v>14971.9</v>
      </c>
      <c r="M549" s="4"/>
      <c r="N549" s="5">
        <v>32</v>
      </c>
      <c r="O549" s="16" t="s">
        <v>1589</v>
      </c>
      <c r="P549" s="16">
        <v>6</v>
      </c>
      <c r="Q549" s="16" t="str">
        <f>VLOOKUP(P549,$U$3:$V$10,2,FALSE)</f>
        <v>AREA INTERNA</v>
      </c>
      <c r="R549" s="6">
        <v>136</v>
      </c>
      <c r="S549" s="22">
        <f>[1]RJ!K562</f>
        <v>14971.9</v>
      </c>
      <c r="T549" s="23">
        <f t="shared" si="37"/>
        <v>14971.9</v>
      </c>
      <c r="W549" s="23">
        <f>T549-[1]RJ!K562</f>
        <v>0</v>
      </c>
    </row>
    <row r="550" spans="1:25" x14ac:dyDescent="0.15">
      <c r="A550" s="11" t="s">
        <v>1138</v>
      </c>
      <c r="B550" s="17" t="s">
        <v>1560</v>
      </c>
      <c r="C550" s="5"/>
      <c r="D550" s="5"/>
      <c r="E550" s="18" t="s">
        <v>1139</v>
      </c>
      <c r="F550" s="12"/>
      <c r="G550" s="5"/>
      <c r="H550" s="7"/>
      <c r="I550" s="7"/>
      <c r="J550" s="15">
        <v>0.25</v>
      </c>
      <c r="K550" s="8">
        <f>[1]RJ!J563</f>
        <v>0</v>
      </c>
      <c r="L550" s="8">
        <f t="shared" si="35"/>
        <v>799732.45237500011</v>
      </c>
      <c r="M550" s="4"/>
      <c r="N550" s="4"/>
      <c r="O550" s="4"/>
      <c r="P550" s="16"/>
      <c r="Q550" s="16"/>
      <c r="R550" s="6"/>
      <c r="S550" s="21">
        <f>S551+S558+S583+S606+S622+S628</f>
        <v>799732.45237500011</v>
      </c>
      <c r="W550" s="23">
        <f>T550-[1]RJ!K563</f>
        <v>0</v>
      </c>
    </row>
    <row r="551" spans="1:25" x14ac:dyDescent="0.15">
      <c r="A551" s="11" t="s">
        <v>1140</v>
      </c>
      <c r="B551" s="17" t="s">
        <v>1560</v>
      </c>
      <c r="C551" s="5"/>
      <c r="D551" s="5"/>
      <c r="E551" s="18" t="s">
        <v>1141</v>
      </c>
      <c r="F551" s="12"/>
      <c r="G551" s="5"/>
      <c r="H551" s="7"/>
      <c r="I551" s="7"/>
      <c r="J551" s="15">
        <v>0.25</v>
      </c>
      <c r="K551" s="8">
        <f>[1]RJ!J564</f>
        <v>0</v>
      </c>
      <c r="L551" s="8">
        <f t="shared" si="35"/>
        <v>23939.662500000002</v>
      </c>
      <c r="M551" s="4"/>
      <c r="N551" s="4"/>
      <c r="O551" s="4"/>
      <c r="P551" s="16"/>
      <c r="Q551" s="16"/>
      <c r="R551" s="6"/>
      <c r="S551" s="21">
        <f>SUM(S552:S557)</f>
        <v>23939.662500000002</v>
      </c>
      <c r="W551" s="23">
        <f>T551-[1]RJ!K564</f>
        <v>0</v>
      </c>
      <c r="X551" s="23"/>
      <c r="Y551" s="23"/>
    </row>
    <row r="552" spans="1:25" ht="23.4" x14ac:dyDescent="0.15">
      <c r="A552" s="5" t="s">
        <v>1142</v>
      </c>
      <c r="B552" s="16" t="s">
        <v>1559</v>
      </c>
      <c r="C552" s="5" t="s">
        <v>4</v>
      </c>
      <c r="D552" s="5">
        <v>101883</v>
      </c>
      <c r="E552" s="19" t="s">
        <v>1143</v>
      </c>
      <c r="F552" s="12">
        <v>2</v>
      </c>
      <c r="G552" s="5" t="s">
        <v>11</v>
      </c>
      <c r="H552" s="7">
        <v>510.53</v>
      </c>
      <c r="I552" s="7">
        <v>510.53</v>
      </c>
      <c r="J552" s="15">
        <v>0.25</v>
      </c>
      <c r="K552" s="8">
        <f>[1]RJ!J565</f>
        <v>638.16249999999991</v>
      </c>
      <c r="L552" s="8">
        <f t="shared" si="35"/>
        <v>1276.3249999999998</v>
      </c>
      <c r="M552" s="4"/>
      <c r="N552" s="5">
        <v>33</v>
      </c>
      <c r="O552" s="16" t="s">
        <v>1590</v>
      </c>
      <c r="P552" s="16">
        <v>6</v>
      </c>
      <c r="Q552" s="16" t="str">
        <f t="shared" ref="Q552:Q557" si="39">VLOOKUP(P552,$U$3:$V$10,2,FALSE)</f>
        <v>AREA INTERNA</v>
      </c>
      <c r="R552" s="6">
        <v>2</v>
      </c>
      <c r="S552" s="22">
        <f>[1]RJ!K565</f>
        <v>1276.3249999999998</v>
      </c>
      <c r="T552" s="23">
        <f t="shared" ref="T552:T615" si="40">S552</f>
        <v>1276.3249999999998</v>
      </c>
      <c r="W552" s="23">
        <f>T552-[1]RJ!K565</f>
        <v>0</v>
      </c>
    </row>
    <row r="553" spans="1:25" ht="23.4" x14ac:dyDescent="0.15">
      <c r="A553" s="5" t="s">
        <v>1144</v>
      </c>
      <c r="B553" s="16" t="s">
        <v>1559</v>
      </c>
      <c r="C553" s="5" t="s">
        <v>4</v>
      </c>
      <c r="D553" s="5">
        <v>101879</v>
      </c>
      <c r="E553" s="19" t="s">
        <v>1145</v>
      </c>
      <c r="F553" s="12">
        <v>1</v>
      </c>
      <c r="G553" s="5" t="s">
        <v>11</v>
      </c>
      <c r="H553" s="7">
        <v>535</v>
      </c>
      <c r="I553" s="7">
        <v>535</v>
      </c>
      <c r="J553" s="15">
        <v>0.25</v>
      </c>
      <c r="K553" s="8">
        <f>[1]RJ!J566</f>
        <v>668.75</v>
      </c>
      <c r="L553" s="8">
        <f t="shared" si="35"/>
        <v>668.75</v>
      </c>
      <c r="M553" s="4"/>
      <c r="N553" s="5">
        <v>33</v>
      </c>
      <c r="O553" s="16" t="s">
        <v>1590</v>
      </c>
      <c r="P553" s="16">
        <v>6</v>
      </c>
      <c r="Q553" s="16" t="str">
        <f t="shared" si="39"/>
        <v>AREA INTERNA</v>
      </c>
      <c r="R553" s="6">
        <v>1</v>
      </c>
      <c r="S553" s="22">
        <f>[1]RJ!K566</f>
        <v>668.75</v>
      </c>
      <c r="T553" s="23">
        <f t="shared" si="40"/>
        <v>668.75</v>
      </c>
      <c r="W553" s="23">
        <f>T553-[1]RJ!K566</f>
        <v>0</v>
      </c>
    </row>
    <row r="554" spans="1:25" ht="23.4" x14ac:dyDescent="0.15">
      <c r="A554" s="5" t="s">
        <v>1146</v>
      </c>
      <c r="B554" s="16" t="s">
        <v>1559</v>
      </c>
      <c r="C554" s="5" t="s">
        <v>15</v>
      </c>
      <c r="D554" s="5" t="s">
        <v>1147</v>
      </c>
      <c r="E554" s="19" t="s">
        <v>1148</v>
      </c>
      <c r="F554" s="12">
        <v>4</v>
      </c>
      <c r="G554" s="5" t="s">
        <v>11</v>
      </c>
      <c r="H554" s="7">
        <v>1018.67</v>
      </c>
      <c r="I554" s="7">
        <v>1018.67</v>
      </c>
      <c r="J554" s="15">
        <v>0.25</v>
      </c>
      <c r="K554" s="8">
        <f>[1]RJ!J567</f>
        <v>1273.3374999999999</v>
      </c>
      <c r="L554" s="8">
        <f t="shared" si="35"/>
        <v>5093.3499999999995</v>
      </c>
      <c r="M554" s="4"/>
      <c r="N554" s="5">
        <v>33</v>
      </c>
      <c r="O554" s="16" t="s">
        <v>1590</v>
      </c>
      <c r="P554" s="16">
        <v>6</v>
      </c>
      <c r="Q554" s="16" t="str">
        <f t="shared" si="39"/>
        <v>AREA INTERNA</v>
      </c>
      <c r="R554" s="6">
        <v>4</v>
      </c>
      <c r="S554" s="22">
        <f>[1]RJ!K567</f>
        <v>5093.3499999999995</v>
      </c>
      <c r="T554" s="23">
        <f t="shared" si="40"/>
        <v>5093.3499999999995</v>
      </c>
      <c r="W554" s="23">
        <f>T554-[1]RJ!K567</f>
        <v>0</v>
      </c>
    </row>
    <row r="555" spans="1:25" ht="23.4" x14ac:dyDescent="0.15">
      <c r="A555" s="5" t="s">
        <v>1149</v>
      </c>
      <c r="B555" s="16" t="s">
        <v>1559</v>
      </c>
      <c r="C555" s="5" t="s">
        <v>4</v>
      </c>
      <c r="D555" s="5">
        <v>101878</v>
      </c>
      <c r="E555" s="19" t="s">
        <v>1150</v>
      </c>
      <c r="F555" s="12">
        <v>1</v>
      </c>
      <c r="G555" s="5" t="s">
        <v>11</v>
      </c>
      <c r="H555" s="7">
        <v>532.61</v>
      </c>
      <c r="I555" s="7">
        <v>532.61</v>
      </c>
      <c r="J555" s="15">
        <v>0.25</v>
      </c>
      <c r="K555" s="8">
        <f>[1]RJ!J568</f>
        <v>665.76250000000005</v>
      </c>
      <c r="L555" s="8">
        <f t="shared" si="35"/>
        <v>665.76250000000005</v>
      </c>
      <c r="M555" s="4"/>
      <c r="N555" s="5">
        <v>33</v>
      </c>
      <c r="O555" s="16" t="s">
        <v>1590</v>
      </c>
      <c r="P555" s="16">
        <v>6</v>
      </c>
      <c r="Q555" s="16" t="str">
        <f t="shared" si="39"/>
        <v>AREA INTERNA</v>
      </c>
      <c r="R555" s="6">
        <v>1</v>
      </c>
      <c r="S555" s="22">
        <f>[1]RJ!K568</f>
        <v>665.76250000000005</v>
      </c>
      <c r="T555" s="23">
        <f t="shared" si="40"/>
        <v>665.76250000000005</v>
      </c>
      <c r="W555" s="23">
        <f>T555-[1]RJ!K568</f>
        <v>0</v>
      </c>
    </row>
    <row r="556" spans="1:25" ht="23.4" x14ac:dyDescent="0.15">
      <c r="A556" s="5" t="s">
        <v>1151</v>
      </c>
      <c r="B556" s="16" t="s">
        <v>1559</v>
      </c>
      <c r="C556" s="5" t="s">
        <v>15</v>
      </c>
      <c r="D556" s="5" t="s">
        <v>1152</v>
      </c>
      <c r="E556" s="19" t="s">
        <v>1153</v>
      </c>
      <c r="F556" s="12">
        <v>6</v>
      </c>
      <c r="G556" s="5" t="s">
        <v>11</v>
      </c>
      <c r="H556" s="7">
        <v>2066.77</v>
      </c>
      <c r="I556" s="7">
        <v>2066.77</v>
      </c>
      <c r="J556" s="15">
        <v>0.25</v>
      </c>
      <c r="K556" s="8">
        <f>[1]RJ!J569</f>
        <v>2583.4625000000001</v>
      </c>
      <c r="L556" s="8">
        <f t="shared" si="35"/>
        <v>15500.775000000001</v>
      </c>
      <c r="M556" s="4"/>
      <c r="N556" s="5">
        <v>33</v>
      </c>
      <c r="O556" s="16" t="s">
        <v>1590</v>
      </c>
      <c r="P556" s="16">
        <v>6</v>
      </c>
      <c r="Q556" s="16" t="str">
        <f t="shared" si="39"/>
        <v>AREA INTERNA</v>
      </c>
      <c r="R556" s="6">
        <v>6</v>
      </c>
      <c r="S556" s="22">
        <f>[1]RJ!K569</f>
        <v>15500.775000000001</v>
      </c>
      <c r="T556" s="23">
        <f t="shared" si="40"/>
        <v>15500.775000000001</v>
      </c>
      <c r="W556" s="23">
        <f>T556-[1]RJ!K569</f>
        <v>0</v>
      </c>
    </row>
    <row r="557" spans="1:25" ht="15.6" x14ac:dyDescent="0.15">
      <c r="A557" s="5" t="s">
        <v>1154</v>
      </c>
      <c r="B557" s="16" t="s">
        <v>1559</v>
      </c>
      <c r="C557" s="5" t="s">
        <v>4</v>
      </c>
      <c r="D557" s="5">
        <v>101946</v>
      </c>
      <c r="E557" s="19" t="s">
        <v>1155</v>
      </c>
      <c r="F557" s="12">
        <v>3</v>
      </c>
      <c r="G557" s="5" t="s">
        <v>11</v>
      </c>
      <c r="H557" s="7">
        <v>195.92</v>
      </c>
      <c r="I557" s="7">
        <v>195.92</v>
      </c>
      <c r="J557" s="15">
        <v>0.25</v>
      </c>
      <c r="K557" s="8">
        <f>[1]RJ!J570</f>
        <v>244.89999999999998</v>
      </c>
      <c r="L557" s="8">
        <f t="shared" si="35"/>
        <v>734.69999999999993</v>
      </c>
      <c r="M557" s="4"/>
      <c r="N557" s="5">
        <v>33</v>
      </c>
      <c r="O557" s="16" t="s">
        <v>1590</v>
      </c>
      <c r="P557" s="16">
        <v>6</v>
      </c>
      <c r="Q557" s="16" t="str">
        <f t="shared" si="39"/>
        <v>AREA INTERNA</v>
      </c>
      <c r="R557" s="6">
        <v>3</v>
      </c>
      <c r="S557" s="22">
        <f>[1]RJ!K570</f>
        <v>734.69999999999993</v>
      </c>
      <c r="T557" s="23">
        <f t="shared" si="40"/>
        <v>734.69999999999993</v>
      </c>
      <c r="W557" s="23">
        <f>T557-[1]RJ!K570</f>
        <v>0</v>
      </c>
    </row>
    <row r="558" spans="1:25" x14ac:dyDescent="0.15">
      <c r="A558" s="11" t="s">
        <v>1156</v>
      </c>
      <c r="B558" s="17" t="s">
        <v>1560</v>
      </c>
      <c r="C558" s="5"/>
      <c r="D558" s="1"/>
      <c r="E558" s="18" t="s">
        <v>1157</v>
      </c>
      <c r="F558" s="12"/>
      <c r="G558" s="5"/>
      <c r="H558" s="7"/>
      <c r="I558" s="7"/>
      <c r="J558" s="15">
        <v>0.25</v>
      </c>
      <c r="K558" s="8"/>
      <c r="L558" s="8"/>
      <c r="M558" s="4"/>
      <c r="N558" s="4"/>
      <c r="O558" s="4"/>
      <c r="P558" s="16"/>
      <c r="Q558" s="16"/>
      <c r="R558" s="6"/>
      <c r="S558" s="21">
        <f>SUM(S559:S582)</f>
        <v>35652.962500000001</v>
      </c>
      <c r="W558" s="23">
        <f>T558-[1]RJ!K571</f>
        <v>0</v>
      </c>
      <c r="X558" s="23"/>
      <c r="Y558" s="23"/>
    </row>
    <row r="559" spans="1:25" ht="15.6" x14ac:dyDescent="0.15">
      <c r="A559" s="5" t="s">
        <v>1158</v>
      </c>
      <c r="B559" s="16" t="s">
        <v>1559</v>
      </c>
      <c r="C559" s="5" t="s">
        <v>4</v>
      </c>
      <c r="D559" s="5">
        <v>93653</v>
      </c>
      <c r="E559" s="19" t="s">
        <v>1159</v>
      </c>
      <c r="F559" s="12">
        <v>62</v>
      </c>
      <c r="G559" s="5" t="s">
        <v>11</v>
      </c>
      <c r="H559" s="7">
        <v>10.86</v>
      </c>
      <c r="I559" s="7">
        <v>10.86</v>
      </c>
      <c r="J559" s="15">
        <v>0.25</v>
      </c>
      <c r="K559" s="8">
        <f>[1]RJ!J572</f>
        <v>13.574999999999999</v>
      </c>
      <c r="L559" s="8">
        <f t="shared" si="35"/>
        <v>841.65</v>
      </c>
      <c r="M559" s="4"/>
      <c r="N559" s="5">
        <v>33</v>
      </c>
      <c r="O559" s="16" t="s">
        <v>1590</v>
      </c>
      <c r="P559" s="16">
        <v>6</v>
      </c>
      <c r="Q559" s="16" t="str">
        <f t="shared" ref="Q559:Q582" si="41">VLOOKUP(P559,$U$3:$V$10,2,FALSE)</f>
        <v>AREA INTERNA</v>
      </c>
      <c r="R559" s="6">
        <v>62</v>
      </c>
      <c r="S559" s="22">
        <f>[1]RJ!K572</f>
        <v>841.65</v>
      </c>
      <c r="T559" s="23">
        <f t="shared" si="40"/>
        <v>841.65</v>
      </c>
      <c r="W559" s="23">
        <f>T559-[1]RJ!K572</f>
        <v>0</v>
      </c>
    </row>
    <row r="560" spans="1:25" ht="15.6" x14ac:dyDescent="0.15">
      <c r="A560" s="5" t="s">
        <v>1160</v>
      </c>
      <c r="B560" s="16" t="s">
        <v>1559</v>
      </c>
      <c r="C560" s="5" t="s">
        <v>4</v>
      </c>
      <c r="D560" s="5">
        <v>93654</v>
      </c>
      <c r="E560" s="19" t="s">
        <v>1161</v>
      </c>
      <c r="F560" s="12">
        <v>20</v>
      </c>
      <c r="G560" s="5" t="s">
        <v>11</v>
      </c>
      <c r="H560" s="7">
        <v>11.7</v>
      </c>
      <c r="I560" s="7">
        <v>11.7</v>
      </c>
      <c r="J560" s="15">
        <v>0.25</v>
      </c>
      <c r="K560" s="8">
        <f>[1]RJ!J573</f>
        <v>14.625</v>
      </c>
      <c r="L560" s="8">
        <f t="shared" si="35"/>
        <v>292.5</v>
      </c>
      <c r="M560" s="4"/>
      <c r="N560" s="5">
        <v>33</v>
      </c>
      <c r="O560" s="16" t="s">
        <v>1590</v>
      </c>
      <c r="P560" s="16">
        <v>6</v>
      </c>
      <c r="Q560" s="16" t="str">
        <f t="shared" si="41"/>
        <v>AREA INTERNA</v>
      </c>
      <c r="R560" s="6">
        <v>20</v>
      </c>
      <c r="S560" s="22">
        <f>[1]RJ!K573</f>
        <v>292.5</v>
      </c>
      <c r="T560" s="23">
        <f t="shared" si="40"/>
        <v>292.5</v>
      </c>
      <c r="W560" s="23">
        <f>T560-[1]RJ!K573</f>
        <v>0</v>
      </c>
    </row>
    <row r="561" spans="1:23" ht="15.6" x14ac:dyDescent="0.15">
      <c r="A561" s="5" t="s">
        <v>1162</v>
      </c>
      <c r="B561" s="16" t="s">
        <v>1559</v>
      </c>
      <c r="C561" s="5" t="s">
        <v>4</v>
      </c>
      <c r="D561" s="5">
        <v>93655</v>
      </c>
      <c r="E561" s="19" t="s">
        <v>1163</v>
      </c>
      <c r="F561" s="12">
        <v>5</v>
      </c>
      <c r="G561" s="5" t="s">
        <v>11</v>
      </c>
      <c r="H561" s="7">
        <v>13.27</v>
      </c>
      <c r="I561" s="7">
        <v>13.27</v>
      </c>
      <c r="J561" s="15">
        <v>0.25</v>
      </c>
      <c r="K561" s="8">
        <f>[1]RJ!J574</f>
        <v>16.587499999999999</v>
      </c>
      <c r="L561" s="8">
        <f t="shared" si="35"/>
        <v>82.9375</v>
      </c>
      <c r="M561" s="4"/>
      <c r="N561" s="5">
        <v>33</v>
      </c>
      <c r="O561" s="16" t="s">
        <v>1590</v>
      </c>
      <c r="P561" s="16">
        <v>6</v>
      </c>
      <c r="Q561" s="16" t="str">
        <f t="shared" si="41"/>
        <v>AREA INTERNA</v>
      </c>
      <c r="R561" s="6">
        <v>5</v>
      </c>
      <c r="S561" s="22">
        <f>[1]RJ!K574</f>
        <v>82.9375</v>
      </c>
      <c r="T561" s="23">
        <f t="shared" si="40"/>
        <v>82.9375</v>
      </c>
      <c r="W561" s="23">
        <f>T561-[1]RJ!K574</f>
        <v>0</v>
      </c>
    </row>
    <row r="562" spans="1:23" ht="15.6" x14ac:dyDescent="0.15">
      <c r="A562" s="5" t="s">
        <v>1164</v>
      </c>
      <c r="B562" s="16" t="s">
        <v>1559</v>
      </c>
      <c r="C562" s="5" t="s">
        <v>4</v>
      </c>
      <c r="D562" s="5">
        <v>93656</v>
      </c>
      <c r="E562" s="19" t="s">
        <v>1165</v>
      </c>
      <c r="F562" s="12">
        <v>1</v>
      </c>
      <c r="G562" s="5" t="s">
        <v>11</v>
      </c>
      <c r="H562" s="7">
        <v>13.27</v>
      </c>
      <c r="I562" s="7">
        <v>13.27</v>
      </c>
      <c r="J562" s="15">
        <v>0.25</v>
      </c>
      <c r="K562" s="8">
        <f>[1]RJ!J575</f>
        <v>16.587499999999999</v>
      </c>
      <c r="L562" s="8">
        <f t="shared" si="35"/>
        <v>16.587499999999999</v>
      </c>
      <c r="M562" s="4"/>
      <c r="N562" s="5">
        <v>33</v>
      </c>
      <c r="O562" s="16" t="s">
        <v>1590</v>
      </c>
      <c r="P562" s="16">
        <v>6</v>
      </c>
      <c r="Q562" s="16" t="str">
        <f t="shared" si="41"/>
        <v>AREA INTERNA</v>
      </c>
      <c r="R562" s="6">
        <v>1</v>
      </c>
      <c r="S562" s="22">
        <f>[1]RJ!K575</f>
        <v>16.587499999999999</v>
      </c>
      <c r="T562" s="23">
        <f t="shared" si="40"/>
        <v>16.587499999999999</v>
      </c>
      <c r="W562" s="23">
        <f>T562-[1]RJ!K575</f>
        <v>0</v>
      </c>
    </row>
    <row r="563" spans="1:23" ht="15.6" x14ac:dyDescent="0.15">
      <c r="A563" s="5" t="s">
        <v>1166</v>
      </c>
      <c r="B563" s="16" t="s">
        <v>1559</v>
      </c>
      <c r="C563" s="5" t="s">
        <v>4</v>
      </c>
      <c r="D563" s="5">
        <v>93660</v>
      </c>
      <c r="E563" s="19" t="s">
        <v>1167</v>
      </c>
      <c r="F563" s="12">
        <v>12</v>
      </c>
      <c r="G563" s="5" t="s">
        <v>11</v>
      </c>
      <c r="H563" s="7">
        <v>49.56</v>
      </c>
      <c r="I563" s="7">
        <v>49.56</v>
      </c>
      <c r="J563" s="15">
        <v>0.25</v>
      </c>
      <c r="K563" s="8">
        <f>[1]RJ!J576</f>
        <v>61.95</v>
      </c>
      <c r="L563" s="8">
        <f t="shared" si="35"/>
        <v>743.40000000000009</v>
      </c>
      <c r="M563" s="4"/>
      <c r="N563" s="5">
        <v>33</v>
      </c>
      <c r="O563" s="16" t="s">
        <v>1590</v>
      </c>
      <c r="P563" s="16">
        <v>6</v>
      </c>
      <c r="Q563" s="16" t="str">
        <f t="shared" si="41"/>
        <v>AREA INTERNA</v>
      </c>
      <c r="R563" s="6">
        <v>12</v>
      </c>
      <c r="S563" s="22">
        <f>[1]RJ!K576</f>
        <v>743.40000000000009</v>
      </c>
      <c r="T563" s="23">
        <f t="shared" si="40"/>
        <v>743.40000000000009</v>
      </c>
      <c r="W563" s="23">
        <f>T563-[1]RJ!K576</f>
        <v>0</v>
      </c>
    </row>
    <row r="564" spans="1:23" ht="15.6" x14ac:dyDescent="0.15">
      <c r="A564" s="5" t="s">
        <v>1168</v>
      </c>
      <c r="B564" s="16" t="s">
        <v>1559</v>
      </c>
      <c r="C564" s="5" t="s">
        <v>4</v>
      </c>
      <c r="D564" s="5">
        <v>93667</v>
      </c>
      <c r="E564" s="19" t="s">
        <v>1169</v>
      </c>
      <c r="F564" s="12">
        <v>15</v>
      </c>
      <c r="G564" s="5" t="s">
        <v>11</v>
      </c>
      <c r="H564" s="7">
        <v>62.6</v>
      </c>
      <c r="I564" s="7">
        <v>62.6</v>
      </c>
      <c r="J564" s="15">
        <v>0.25</v>
      </c>
      <c r="K564" s="8">
        <f>[1]RJ!J577</f>
        <v>78.25</v>
      </c>
      <c r="L564" s="8">
        <f t="shared" si="35"/>
        <v>1173.75</v>
      </c>
      <c r="M564" s="4"/>
      <c r="N564" s="5">
        <v>33</v>
      </c>
      <c r="O564" s="16" t="s">
        <v>1590</v>
      </c>
      <c r="P564" s="16">
        <v>6</v>
      </c>
      <c r="Q564" s="16" t="str">
        <f t="shared" si="41"/>
        <v>AREA INTERNA</v>
      </c>
      <c r="R564" s="6">
        <v>15</v>
      </c>
      <c r="S564" s="22">
        <f>[1]RJ!K577</f>
        <v>1173.75</v>
      </c>
      <c r="T564" s="23">
        <f t="shared" si="40"/>
        <v>1173.75</v>
      </c>
      <c r="W564" s="23">
        <f>T564-[1]RJ!K577</f>
        <v>0</v>
      </c>
    </row>
    <row r="565" spans="1:23" ht="15.6" x14ac:dyDescent="0.15">
      <c r="A565" s="5" t="s">
        <v>1170</v>
      </c>
      <c r="B565" s="16" t="s">
        <v>1559</v>
      </c>
      <c r="C565" s="5" t="s">
        <v>4</v>
      </c>
      <c r="D565" s="5">
        <v>93668</v>
      </c>
      <c r="E565" s="19" t="s">
        <v>1171</v>
      </c>
      <c r="F565" s="12">
        <v>1</v>
      </c>
      <c r="G565" s="5" t="s">
        <v>11</v>
      </c>
      <c r="H565" s="7">
        <v>65.12</v>
      </c>
      <c r="I565" s="7">
        <v>65.12</v>
      </c>
      <c r="J565" s="15">
        <v>0.25</v>
      </c>
      <c r="K565" s="8">
        <f>[1]RJ!J578</f>
        <v>81.400000000000006</v>
      </c>
      <c r="L565" s="8">
        <f t="shared" si="35"/>
        <v>81.400000000000006</v>
      </c>
      <c r="M565" s="4"/>
      <c r="N565" s="5">
        <v>33</v>
      </c>
      <c r="O565" s="16" t="s">
        <v>1590</v>
      </c>
      <c r="P565" s="16">
        <v>6</v>
      </c>
      <c r="Q565" s="16" t="str">
        <f t="shared" si="41"/>
        <v>AREA INTERNA</v>
      </c>
      <c r="R565" s="6">
        <v>1</v>
      </c>
      <c r="S565" s="22">
        <f>[1]RJ!K578</f>
        <v>81.400000000000006</v>
      </c>
      <c r="T565" s="23">
        <f t="shared" si="40"/>
        <v>81.400000000000006</v>
      </c>
      <c r="W565" s="23">
        <f>T565-[1]RJ!K578</f>
        <v>0</v>
      </c>
    </row>
    <row r="566" spans="1:23" ht="15.6" x14ac:dyDescent="0.15">
      <c r="A566" s="5" t="s">
        <v>1172</v>
      </c>
      <c r="B566" s="16" t="s">
        <v>1559</v>
      </c>
      <c r="C566" s="5" t="s">
        <v>4</v>
      </c>
      <c r="D566" s="5">
        <v>93671</v>
      </c>
      <c r="E566" s="19" t="s">
        <v>1173</v>
      </c>
      <c r="F566" s="12">
        <v>1</v>
      </c>
      <c r="G566" s="5" t="s">
        <v>11</v>
      </c>
      <c r="H566" s="7">
        <v>75.63</v>
      </c>
      <c r="I566" s="7">
        <v>75.63</v>
      </c>
      <c r="J566" s="15">
        <v>0.25</v>
      </c>
      <c r="K566" s="8">
        <f>[1]RJ!J579</f>
        <v>94.537499999999994</v>
      </c>
      <c r="L566" s="8">
        <f t="shared" si="35"/>
        <v>94.537499999999994</v>
      </c>
      <c r="M566" s="4"/>
      <c r="N566" s="5">
        <v>33</v>
      </c>
      <c r="O566" s="16" t="s">
        <v>1590</v>
      </c>
      <c r="P566" s="16">
        <v>6</v>
      </c>
      <c r="Q566" s="16" t="str">
        <f t="shared" si="41"/>
        <v>AREA INTERNA</v>
      </c>
      <c r="R566" s="6">
        <v>1</v>
      </c>
      <c r="S566" s="22">
        <f>[1]RJ!K579</f>
        <v>94.537499999999994</v>
      </c>
      <c r="T566" s="23">
        <f t="shared" si="40"/>
        <v>94.537499999999994</v>
      </c>
      <c r="W566" s="23">
        <f>T566-[1]RJ!K579</f>
        <v>0</v>
      </c>
    </row>
    <row r="567" spans="1:23" ht="15.6" x14ac:dyDescent="0.15">
      <c r="A567" s="5" t="s">
        <v>1174</v>
      </c>
      <c r="B567" s="16" t="s">
        <v>1559</v>
      </c>
      <c r="C567" s="5" t="s">
        <v>4</v>
      </c>
      <c r="D567" s="5">
        <v>101894</v>
      </c>
      <c r="E567" s="19" t="s">
        <v>1175</v>
      </c>
      <c r="F567" s="12">
        <v>3</v>
      </c>
      <c r="G567" s="5" t="s">
        <v>11</v>
      </c>
      <c r="H567" s="7">
        <v>152.69999999999999</v>
      </c>
      <c r="I567" s="7">
        <v>152.69999999999999</v>
      </c>
      <c r="J567" s="15">
        <v>0.25</v>
      </c>
      <c r="K567" s="8">
        <f>[1]RJ!J580</f>
        <v>190.875</v>
      </c>
      <c r="L567" s="8">
        <f t="shared" si="35"/>
        <v>572.625</v>
      </c>
      <c r="M567" s="4"/>
      <c r="N567" s="5">
        <v>33</v>
      </c>
      <c r="O567" s="16" t="s">
        <v>1590</v>
      </c>
      <c r="P567" s="16">
        <v>6</v>
      </c>
      <c r="Q567" s="16" t="str">
        <f t="shared" si="41"/>
        <v>AREA INTERNA</v>
      </c>
      <c r="R567" s="6">
        <v>3</v>
      </c>
      <c r="S567" s="22">
        <f>[1]RJ!K580</f>
        <v>572.625</v>
      </c>
      <c r="T567" s="23">
        <f t="shared" si="40"/>
        <v>572.625</v>
      </c>
      <c r="W567" s="23">
        <f>T567-[1]RJ!K580</f>
        <v>0</v>
      </c>
    </row>
    <row r="568" spans="1:23" ht="15.6" x14ac:dyDescent="0.15">
      <c r="A568" s="5" t="s">
        <v>1176</v>
      </c>
      <c r="B568" s="16" t="s">
        <v>1559</v>
      </c>
      <c r="C568" s="5" t="s">
        <v>4</v>
      </c>
      <c r="D568" s="5">
        <v>101896</v>
      </c>
      <c r="E568" s="19" t="s">
        <v>1177</v>
      </c>
      <c r="F568" s="12">
        <v>1</v>
      </c>
      <c r="G568" s="5" t="s">
        <v>11</v>
      </c>
      <c r="H568" s="7">
        <v>569.87</v>
      </c>
      <c r="I568" s="7">
        <v>569.87</v>
      </c>
      <c r="J568" s="15">
        <v>0.25</v>
      </c>
      <c r="K568" s="8">
        <f>[1]RJ!J581</f>
        <v>712.33749999999998</v>
      </c>
      <c r="L568" s="8">
        <f t="shared" si="35"/>
        <v>712.33749999999998</v>
      </c>
      <c r="M568" s="4"/>
      <c r="N568" s="5">
        <v>33</v>
      </c>
      <c r="O568" s="16" t="s">
        <v>1590</v>
      </c>
      <c r="P568" s="16">
        <v>6</v>
      </c>
      <c r="Q568" s="16" t="str">
        <f t="shared" si="41"/>
        <v>AREA INTERNA</v>
      </c>
      <c r="R568" s="6">
        <v>1</v>
      </c>
      <c r="S568" s="22">
        <f>[1]RJ!K581</f>
        <v>712.33749999999998</v>
      </c>
      <c r="T568" s="23">
        <f t="shared" si="40"/>
        <v>712.33749999999998</v>
      </c>
      <c r="W568" s="23">
        <f>T568-[1]RJ!K581</f>
        <v>0</v>
      </c>
    </row>
    <row r="569" spans="1:23" ht="15.6" x14ac:dyDescent="0.15">
      <c r="A569" s="5" t="s">
        <v>1178</v>
      </c>
      <c r="B569" s="16" t="s">
        <v>1559</v>
      </c>
      <c r="C569" s="5" t="s">
        <v>4</v>
      </c>
      <c r="D569" s="5">
        <v>101898</v>
      </c>
      <c r="E569" s="19" t="s">
        <v>1179</v>
      </c>
      <c r="F569" s="12">
        <v>2</v>
      </c>
      <c r="G569" s="5" t="s">
        <v>11</v>
      </c>
      <c r="H569" s="7">
        <v>1171.8499999999999</v>
      </c>
      <c r="I569" s="7">
        <v>1171.8499999999999</v>
      </c>
      <c r="J569" s="15">
        <v>0.25</v>
      </c>
      <c r="K569" s="8">
        <f>[1]RJ!J582</f>
        <v>1464.8125</v>
      </c>
      <c r="L569" s="8">
        <f t="shared" si="35"/>
        <v>2929.625</v>
      </c>
      <c r="M569" s="4"/>
      <c r="N569" s="5">
        <v>33</v>
      </c>
      <c r="O569" s="16" t="s">
        <v>1590</v>
      </c>
      <c r="P569" s="16">
        <v>6</v>
      </c>
      <c r="Q569" s="16" t="str">
        <f t="shared" si="41"/>
        <v>AREA INTERNA</v>
      </c>
      <c r="R569" s="6">
        <v>2</v>
      </c>
      <c r="S569" s="22">
        <f>[1]RJ!K582</f>
        <v>2929.625</v>
      </c>
      <c r="T569" s="23">
        <f t="shared" si="40"/>
        <v>2929.625</v>
      </c>
      <c r="W569" s="23">
        <f>T569-[1]RJ!K582</f>
        <v>0</v>
      </c>
    </row>
    <row r="570" spans="1:23" x14ac:dyDescent="0.15">
      <c r="A570" s="5" t="s">
        <v>1180</v>
      </c>
      <c r="B570" s="16" t="s">
        <v>1559</v>
      </c>
      <c r="C570" s="5" t="s">
        <v>15</v>
      </c>
      <c r="D570" s="5" t="s">
        <v>1181</v>
      </c>
      <c r="E570" s="19" t="s">
        <v>1182</v>
      </c>
      <c r="F570" s="12">
        <v>3</v>
      </c>
      <c r="G570" s="5" t="s">
        <v>11</v>
      </c>
      <c r="H570" s="7">
        <v>137.1</v>
      </c>
      <c r="I570" s="7">
        <v>137.1</v>
      </c>
      <c r="J570" s="15">
        <v>0.25</v>
      </c>
      <c r="K570" s="8">
        <f>[1]RJ!J583</f>
        <v>171.375</v>
      </c>
      <c r="L570" s="8">
        <f t="shared" si="35"/>
        <v>514.125</v>
      </c>
      <c r="M570" s="4"/>
      <c r="N570" s="5">
        <v>33</v>
      </c>
      <c r="O570" s="16" t="s">
        <v>1590</v>
      </c>
      <c r="P570" s="16">
        <v>6</v>
      </c>
      <c r="Q570" s="16" t="str">
        <f t="shared" si="41"/>
        <v>AREA INTERNA</v>
      </c>
      <c r="R570" s="6">
        <v>3</v>
      </c>
      <c r="S570" s="22">
        <f>[1]RJ!K583</f>
        <v>514.125</v>
      </c>
      <c r="T570" s="23">
        <f t="shared" si="40"/>
        <v>514.125</v>
      </c>
      <c r="W570" s="23">
        <f>T570-[1]RJ!K583</f>
        <v>0</v>
      </c>
    </row>
    <row r="571" spans="1:23" x14ac:dyDescent="0.15">
      <c r="A571" s="5" t="s">
        <v>1183</v>
      </c>
      <c r="B571" s="16" t="s">
        <v>1559</v>
      </c>
      <c r="C571" s="5" t="s">
        <v>4</v>
      </c>
      <c r="D571" s="5">
        <v>93676</v>
      </c>
      <c r="E571" s="19" t="s">
        <v>1184</v>
      </c>
      <c r="F571" s="12">
        <v>36</v>
      </c>
      <c r="G571" s="5" t="s">
        <v>11</v>
      </c>
      <c r="H571" s="7">
        <v>153.11000000000001</v>
      </c>
      <c r="I571" s="7">
        <v>153.11000000000001</v>
      </c>
      <c r="J571" s="15">
        <v>0.25</v>
      </c>
      <c r="K571" s="8">
        <f>[1]RJ!J584</f>
        <v>191.38750000000002</v>
      </c>
      <c r="L571" s="8">
        <f t="shared" si="35"/>
        <v>6889.9500000000007</v>
      </c>
      <c r="M571" s="4"/>
      <c r="N571" s="5">
        <v>33</v>
      </c>
      <c r="O571" s="16" t="s">
        <v>1590</v>
      </c>
      <c r="P571" s="16">
        <v>6</v>
      </c>
      <c r="Q571" s="16" t="str">
        <f t="shared" si="41"/>
        <v>AREA INTERNA</v>
      </c>
      <c r="R571" s="6">
        <v>36</v>
      </c>
      <c r="S571" s="22">
        <f>[1]RJ!K584</f>
        <v>6889.9500000000007</v>
      </c>
      <c r="T571" s="23">
        <f t="shared" si="40"/>
        <v>6889.9500000000007</v>
      </c>
      <c r="W571" s="23">
        <f>T571-[1]RJ!K584</f>
        <v>0</v>
      </c>
    </row>
    <row r="572" spans="1:23" x14ac:dyDescent="0.15">
      <c r="A572" s="5" t="s">
        <v>1185</v>
      </c>
      <c r="B572" s="16" t="s">
        <v>1559</v>
      </c>
      <c r="C572" s="5" t="s">
        <v>15</v>
      </c>
      <c r="D572" s="5" t="s">
        <v>1186</v>
      </c>
      <c r="E572" s="19" t="s">
        <v>1187</v>
      </c>
      <c r="F572" s="12">
        <v>52</v>
      </c>
      <c r="G572" s="5" t="s">
        <v>11</v>
      </c>
      <c r="H572" s="7">
        <v>99.34</v>
      </c>
      <c r="I572" s="7">
        <v>99.34</v>
      </c>
      <c r="J572" s="15">
        <v>0.25</v>
      </c>
      <c r="K572" s="8">
        <f>[1]RJ!J585</f>
        <v>124.17500000000001</v>
      </c>
      <c r="L572" s="8">
        <f t="shared" si="35"/>
        <v>6457.1</v>
      </c>
      <c r="M572" s="4"/>
      <c r="N572" s="5">
        <v>33</v>
      </c>
      <c r="O572" s="16" t="s">
        <v>1590</v>
      </c>
      <c r="P572" s="16">
        <v>6</v>
      </c>
      <c r="Q572" s="16" t="str">
        <f t="shared" si="41"/>
        <v>AREA INTERNA</v>
      </c>
      <c r="R572" s="6">
        <v>52</v>
      </c>
      <c r="S572" s="22">
        <f>[1]RJ!K585</f>
        <v>6457.1</v>
      </c>
      <c r="T572" s="23">
        <f t="shared" si="40"/>
        <v>6457.1</v>
      </c>
      <c r="W572" s="23">
        <f>T572-[1]RJ!K585</f>
        <v>0</v>
      </c>
    </row>
    <row r="573" spans="1:23" x14ac:dyDescent="0.15">
      <c r="A573" s="5" t="s">
        <v>1188</v>
      </c>
      <c r="B573" s="16" t="s">
        <v>1559</v>
      </c>
      <c r="C573" s="5" t="s">
        <v>15</v>
      </c>
      <c r="D573" s="5" t="s">
        <v>1189</v>
      </c>
      <c r="E573" s="19" t="s">
        <v>1190</v>
      </c>
      <c r="F573" s="12">
        <v>8</v>
      </c>
      <c r="G573" s="5" t="s">
        <v>11</v>
      </c>
      <c r="H573" s="7">
        <v>162.66999999999999</v>
      </c>
      <c r="I573" s="7">
        <v>162.66999999999999</v>
      </c>
      <c r="J573" s="15">
        <v>0.25</v>
      </c>
      <c r="K573" s="8">
        <f>[1]RJ!J586</f>
        <v>203.33749999999998</v>
      </c>
      <c r="L573" s="8">
        <f t="shared" si="35"/>
        <v>1626.6999999999998</v>
      </c>
      <c r="M573" s="4"/>
      <c r="N573" s="5">
        <v>33</v>
      </c>
      <c r="O573" s="16" t="s">
        <v>1590</v>
      </c>
      <c r="P573" s="16">
        <v>6</v>
      </c>
      <c r="Q573" s="16" t="str">
        <f t="shared" si="41"/>
        <v>AREA INTERNA</v>
      </c>
      <c r="R573" s="6">
        <v>8</v>
      </c>
      <c r="S573" s="22">
        <f>[1]RJ!K586</f>
        <v>1626.6999999999998</v>
      </c>
      <c r="T573" s="23">
        <f t="shared" si="40"/>
        <v>1626.6999999999998</v>
      </c>
      <c r="W573" s="23">
        <f>T573-[1]RJ!K586</f>
        <v>0</v>
      </c>
    </row>
    <row r="574" spans="1:23" ht="15.6" x14ac:dyDescent="0.15">
      <c r="A574" s="5" t="s">
        <v>1191</v>
      </c>
      <c r="B574" s="16" t="s">
        <v>1559</v>
      </c>
      <c r="C574" s="5" t="s">
        <v>4</v>
      </c>
      <c r="D574" s="5">
        <v>93661</v>
      </c>
      <c r="E574" s="19" t="s">
        <v>1192</v>
      </c>
      <c r="F574" s="12">
        <v>36</v>
      </c>
      <c r="G574" s="5" t="s">
        <v>11</v>
      </c>
      <c r="H574" s="7">
        <v>51.23</v>
      </c>
      <c r="I574" s="7">
        <v>51.23</v>
      </c>
      <c r="J574" s="15">
        <v>0.25</v>
      </c>
      <c r="K574" s="8">
        <f>[1]RJ!J587</f>
        <v>64.037499999999994</v>
      </c>
      <c r="L574" s="8">
        <f t="shared" si="35"/>
        <v>2305.35</v>
      </c>
      <c r="M574" s="4"/>
      <c r="N574" s="5">
        <v>33</v>
      </c>
      <c r="O574" s="16" t="s">
        <v>1590</v>
      </c>
      <c r="P574" s="16">
        <v>6</v>
      </c>
      <c r="Q574" s="16" t="str">
        <f t="shared" si="41"/>
        <v>AREA INTERNA</v>
      </c>
      <c r="R574" s="6">
        <v>36</v>
      </c>
      <c r="S574" s="22">
        <f>[1]RJ!K587</f>
        <v>2305.35</v>
      </c>
      <c r="T574" s="23">
        <f t="shared" si="40"/>
        <v>2305.35</v>
      </c>
      <c r="W574" s="23">
        <f>T574-[1]RJ!K587</f>
        <v>0</v>
      </c>
    </row>
    <row r="575" spans="1:23" ht="15.6" x14ac:dyDescent="0.15">
      <c r="A575" s="5" t="s">
        <v>1193</v>
      </c>
      <c r="B575" s="16" t="s">
        <v>1559</v>
      </c>
      <c r="C575" s="5" t="s">
        <v>4</v>
      </c>
      <c r="D575" s="5">
        <v>93662</v>
      </c>
      <c r="E575" s="19" t="s">
        <v>1194</v>
      </c>
      <c r="F575" s="12">
        <v>1</v>
      </c>
      <c r="G575" s="5" t="s">
        <v>11</v>
      </c>
      <c r="H575" s="7">
        <v>54.38</v>
      </c>
      <c r="I575" s="7">
        <v>54.38</v>
      </c>
      <c r="J575" s="15">
        <v>0.25</v>
      </c>
      <c r="K575" s="8">
        <f>[1]RJ!J588</f>
        <v>67.975000000000009</v>
      </c>
      <c r="L575" s="8">
        <f t="shared" si="35"/>
        <v>67.975000000000009</v>
      </c>
      <c r="M575" s="4"/>
      <c r="N575" s="5">
        <v>33</v>
      </c>
      <c r="O575" s="16" t="s">
        <v>1590</v>
      </c>
      <c r="P575" s="16">
        <v>6</v>
      </c>
      <c r="Q575" s="16" t="str">
        <f t="shared" si="41"/>
        <v>AREA INTERNA</v>
      </c>
      <c r="R575" s="6">
        <v>1</v>
      </c>
      <c r="S575" s="22">
        <f>[1]RJ!K588</f>
        <v>67.975000000000009</v>
      </c>
      <c r="T575" s="23">
        <f t="shared" si="40"/>
        <v>67.975000000000009</v>
      </c>
      <c r="W575" s="23">
        <f>T575-[1]RJ!K588</f>
        <v>0</v>
      </c>
    </row>
    <row r="576" spans="1:23" ht="15.6" x14ac:dyDescent="0.15">
      <c r="A576" s="5" t="s">
        <v>1195</v>
      </c>
      <c r="B576" s="16" t="s">
        <v>1559</v>
      </c>
      <c r="C576" s="5" t="s">
        <v>4</v>
      </c>
      <c r="D576" s="5">
        <v>93665</v>
      </c>
      <c r="E576" s="19" t="s">
        <v>1196</v>
      </c>
      <c r="F576" s="12">
        <v>1</v>
      </c>
      <c r="G576" s="5" t="s">
        <v>11</v>
      </c>
      <c r="H576" s="7">
        <v>63.8</v>
      </c>
      <c r="I576" s="7">
        <v>63.8</v>
      </c>
      <c r="J576" s="15">
        <v>0.25</v>
      </c>
      <c r="K576" s="8">
        <f>[1]RJ!J589</f>
        <v>79.75</v>
      </c>
      <c r="L576" s="8">
        <f t="shared" si="35"/>
        <v>79.75</v>
      </c>
      <c r="M576" s="4"/>
      <c r="N576" s="5">
        <v>33</v>
      </c>
      <c r="O576" s="16" t="s">
        <v>1590</v>
      </c>
      <c r="P576" s="16">
        <v>6</v>
      </c>
      <c r="Q576" s="16" t="str">
        <f t="shared" si="41"/>
        <v>AREA INTERNA</v>
      </c>
      <c r="R576" s="6">
        <v>1</v>
      </c>
      <c r="S576" s="22">
        <f>[1]RJ!K589</f>
        <v>79.75</v>
      </c>
      <c r="T576" s="23">
        <f t="shared" si="40"/>
        <v>79.75</v>
      </c>
      <c r="W576" s="23">
        <f>T576-[1]RJ!K589</f>
        <v>0</v>
      </c>
    </row>
    <row r="577" spans="1:25" ht="15.6" x14ac:dyDescent="0.15">
      <c r="A577" s="5" t="s">
        <v>1197</v>
      </c>
      <c r="B577" s="16" t="s">
        <v>1559</v>
      </c>
      <c r="C577" s="5" t="s">
        <v>4</v>
      </c>
      <c r="D577" s="5">
        <v>93663</v>
      </c>
      <c r="E577" s="19" t="s">
        <v>1198</v>
      </c>
      <c r="F577" s="12">
        <v>14</v>
      </c>
      <c r="G577" s="5" t="s">
        <v>11</v>
      </c>
      <c r="H577" s="7">
        <v>54.38</v>
      </c>
      <c r="I577" s="7">
        <v>54.38</v>
      </c>
      <c r="J577" s="15">
        <v>0.25</v>
      </c>
      <c r="K577" s="8">
        <f>[1]RJ!J590</f>
        <v>67.975000000000009</v>
      </c>
      <c r="L577" s="8">
        <f t="shared" si="35"/>
        <v>951.65000000000009</v>
      </c>
      <c r="M577" s="4"/>
      <c r="N577" s="5">
        <v>33</v>
      </c>
      <c r="O577" s="16" t="s">
        <v>1590</v>
      </c>
      <c r="P577" s="16">
        <v>6</v>
      </c>
      <c r="Q577" s="16" t="str">
        <f t="shared" si="41"/>
        <v>AREA INTERNA</v>
      </c>
      <c r="R577" s="6">
        <v>14</v>
      </c>
      <c r="S577" s="22">
        <f>[1]RJ!K590</f>
        <v>951.65000000000009</v>
      </c>
      <c r="T577" s="23">
        <f t="shared" si="40"/>
        <v>951.65000000000009</v>
      </c>
      <c r="W577" s="23">
        <f>T577-[1]RJ!K590</f>
        <v>0</v>
      </c>
    </row>
    <row r="578" spans="1:25" x14ac:dyDescent="0.15">
      <c r="A578" s="5" t="s">
        <v>1199</v>
      </c>
      <c r="B578" s="16" t="s">
        <v>1559</v>
      </c>
      <c r="C578" s="5" t="s">
        <v>15</v>
      </c>
      <c r="D578" s="5" t="s">
        <v>1200</v>
      </c>
      <c r="E578" s="19" t="s">
        <v>1201</v>
      </c>
      <c r="F578" s="12">
        <v>1</v>
      </c>
      <c r="G578" s="5" t="s">
        <v>11</v>
      </c>
      <c r="H578" s="7">
        <v>316.49</v>
      </c>
      <c r="I578" s="7">
        <v>316.49</v>
      </c>
      <c r="J578" s="15">
        <v>0.25</v>
      </c>
      <c r="K578" s="8">
        <f>[1]RJ!J591</f>
        <v>395.61250000000001</v>
      </c>
      <c r="L578" s="8">
        <f t="shared" si="35"/>
        <v>395.61250000000001</v>
      </c>
      <c r="M578" s="4"/>
      <c r="N578" s="5">
        <v>33</v>
      </c>
      <c r="O578" s="16" t="s">
        <v>1590</v>
      </c>
      <c r="P578" s="16">
        <v>6</v>
      </c>
      <c r="Q578" s="16" t="str">
        <f t="shared" si="41"/>
        <v>AREA INTERNA</v>
      </c>
      <c r="R578" s="6">
        <v>1</v>
      </c>
      <c r="S578" s="22">
        <f>[1]RJ!K591</f>
        <v>395.61250000000001</v>
      </c>
      <c r="T578" s="23">
        <f t="shared" si="40"/>
        <v>395.61250000000001</v>
      </c>
      <c r="W578" s="23">
        <f>T578-[1]RJ!K591</f>
        <v>0</v>
      </c>
    </row>
    <row r="579" spans="1:25" x14ac:dyDescent="0.15">
      <c r="A579" s="5" t="s">
        <v>1202</v>
      </c>
      <c r="B579" s="16" t="s">
        <v>1559</v>
      </c>
      <c r="C579" s="5" t="s">
        <v>15</v>
      </c>
      <c r="D579" s="5" t="s">
        <v>1203</v>
      </c>
      <c r="E579" s="19" t="s">
        <v>1204</v>
      </c>
      <c r="F579" s="12">
        <v>1</v>
      </c>
      <c r="G579" s="5" t="s">
        <v>11</v>
      </c>
      <c r="H579" s="7">
        <v>142.51</v>
      </c>
      <c r="I579" s="7">
        <v>142.51</v>
      </c>
      <c r="J579" s="15">
        <v>0.25</v>
      </c>
      <c r="K579" s="8">
        <f>[1]RJ!J592</f>
        <v>178.13749999999999</v>
      </c>
      <c r="L579" s="8">
        <f t="shared" si="35"/>
        <v>178.13749999999999</v>
      </c>
      <c r="M579" s="4"/>
      <c r="N579" s="5">
        <v>33</v>
      </c>
      <c r="O579" s="16" t="s">
        <v>1590</v>
      </c>
      <c r="P579" s="16">
        <v>6</v>
      </c>
      <c r="Q579" s="16" t="str">
        <f t="shared" si="41"/>
        <v>AREA INTERNA</v>
      </c>
      <c r="R579" s="6">
        <v>1</v>
      </c>
      <c r="S579" s="22">
        <f>[1]RJ!K592</f>
        <v>178.13749999999999</v>
      </c>
      <c r="T579" s="23">
        <f t="shared" si="40"/>
        <v>178.13749999999999</v>
      </c>
      <c r="W579" s="23">
        <f>T579-[1]RJ!K592</f>
        <v>0</v>
      </c>
    </row>
    <row r="580" spans="1:25" ht="15.6" x14ac:dyDescent="0.15">
      <c r="A580" s="5" t="s">
        <v>1205</v>
      </c>
      <c r="B580" s="16" t="s">
        <v>1559</v>
      </c>
      <c r="C580" s="5" t="s">
        <v>4</v>
      </c>
      <c r="D580" s="5">
        <v>93672</v>
      </c>
      <c r="E580" s="19" t="s">
        <v>1206</v>
      </c>
      <c r="F580" s="12">
        <v>1</v>
      </c>
      <c r="G580" s="5" t="s">
        <v>11</v>
      </c>
      <c r="H580" s="7">
        <v>84.93</v>
      </c>
      <c r="I580" s="7">
        <v>84.93</v>
      </c>
      <c r="J580" s="15">
        <v>0.25</v>
      </c>
      <c r="K580" s="8">
        <f>[1]RJ!J593</f>
        <v>106.16250000000001</v>
      </c>
      <c r="L580" s="8">
        <f t="shared" ref="L580:L643" si="42">S580</f>
        <v>106.16250000000001</v>
      </c>
      <c r="M580" s="4"/>
      <c r="N580" s="5">
        <v>33</v>
      </c>
      <c r="O580" s="16" t="s">
        <v>1590</v>
      </c>
      <c r="P580" s="16">
        <v>6</v>
      </c>
      <c r="Q580" s="16" t="str">
        <f t="shared" si="41"/>
        <v>AREA INTERNA</v>
      </c>
      <c r="R580" s="6">
        <v>1</v>
      </c>
      <c r="S580" s="22">
        <f>[1]RJ!K593</f>
        <v>106.16250000000001</v>
      </c>
      <c r="T580" s="23">
        <f t="shared" si="40"/>
        <v>106.16250000000001</v>
      </c>
      <c r="W580" s="23">
        <f>T580-[1]RJ!K593</f>
        <v>0</v>
      </c>
    </row>
    <row r="581" spans="1:25" ht="15.6" x14ac:dyDescent="0.15">
      <c r="A581" s="5" t="s">
        <v>1207</v>
      </c>
      <c r="B581" s="16" t="s">
        <v>1559</v>
      </c>
      <c r="C581" s="5" t="s">
        <v>4</v>
      </c>
      <c r="D581" s="5">
        <v>101895</v>
      </c>
      <c r="E581" s="19" t="s">
        <v>1208</v>
      </c>
      <c r="F581" s="12">
        <v>8</v>
      </c>
      <c r="G581" s="5" t="s">
        <v>11</v>
      </c>
      <c r="H581" s="7">
        <v>391.69</v>
      </c>
      <c r="I581" s="7">
        <v>391.69</v>
      </c>
      <c r="J581" s="15">
        <v>0.25</v>
      </c>
      <c r="K581" s="8">
        <f>[1]RJ!J594</f>
        <v>489.61250000000001</v>
      </c>
      <c r="L581" s="8">
        <f t="shared" si="42"/>
        <v>3916.9</v>
      </c>
      <c r="M581" s="4"/>
      <c r="N581" s="5">
        <v>33</v>
      </c>
      <c r="O581" s="16" t="s">
        <v>1590</v>
      </c>
      <c r="P581" s="16">
        <v>6</v>
      </c>
      <c r="Q581" s="16" t="str">
        <f t="shared" si="41"/>
        <v>AREA INTERNA</v>
      </c>
      <c r="R581" s="6">
        <v>8</v>
      </c>
      <c r="S581" s="22">
        <f>[1]RJ!K594</f>
        <v>3916.9</v>
      </c>
      <c r="T581" s="23">
        <f t="shared" si="40"/>
        <v>3916.9</v>
      </c>
      <c r="W581" s="23">
        <f>T581-[1]RJ!K594</f>
        <v>0</v>
      </c>
    </row>
    <row r="582" spans="1:25" ht="15.6" x14ac:dyDescent="0.15">
      <c r="A582" s="5" t="s">
        <v>1209</v>
      </c>
      <c r="B582" s="16" t="s">
        <v>1559</v>
      </c>
      <c r="C582" s="5" t="s">
        <v>4</v>
      </c>
      <c r="D582" s="5">
        <v>101899</v>
      </c>
      <c r="E582" s="19" t="s">
        <v>1210</v>
      </c>
      <c r="F582" s="12">
        <v>2</v>
      </c>
      <c r="G582" s="5" t="s">
        <v>11</v>
      </c>
      <c r="H582" s="7">
        <v>1848.88</v>
      </c>
      <c r="I582" s="7">
        <v>1848.88</v>
      </c>
      <c r="J582" s="15">
        <v>0.25</v>
      </c>
      <c r="K582" s="8">
        <f>[1]RJ!J595</f>
        <v>2311.1000000000004</v>
      </c>
      <c r="L582" s="8">
        <f t="shared" si="42"/>
        <v>4622.2000000000007</v>
      </c>
      <c r="M582" s="4"/>
      <c r="N582" s="5">
        <v>33</v>
      </c>
      <c r="O582" s="16" t="s">
        <v>1590</v>
      </c>
      <c r="P582" s="16">
        <v>6</v>
      </c>
      <c r="Q582" s="16" t="str">
        <f t="shared" si="41"/>
        <v>AREA INTERNA</v>
      </c>
      <c r="R582" s="6">
        <v>2</v>
      </c>
      <c r="S582" s="22">
        <f>[1]RJ!K595</f>
        <v>4622.2000000000007</v>
      </c>
      <c r="T582" s="23">
        <f t="shared" si="40"/>
        <v>4622.2000000000007</v>
      </c>
      <c r="W582" s="23">
        <f>T582-[1]RJ!K595</f>
        <v>0</v>
      </c>
    </row>
    <row r="583" spans="1:25" x14ac:dyDescent="0.15">
      <c r="A583" s="11" t="s">
        <v>1211</v>
      </c>
      <c r="B583" s="17" t="s">
        <v>1560</v>
      </c>
      <c r="C583" s="5"/>
      <c r="D583" s="1"/>
      <c r="E583" s="18" t="s">
        <v>1212</v>
      </c>
      <c r="F583" s="12"/>
      <c r="G583" s="5"/>
      <c r="H583" s="7"/>
      <c r="I583" s="7"/>
      <c r="J583" s="15">
        <v>0.25</v>
      </c>
      <c r="K583" s="8"/>
      <c r="L583" s="8"/>
      <c r="M583" s="4"/>
      <c r="N583" s="4"/>
      <c r="O583" s="16"/>
      <c r="P583" s="16"/>
      <c r="Q583" s="16"/>
      <c r="R583" s="6"/>
      <c r="S583" s="21">
        <f>SUM(S584:S605)</f>
        <v>161710.09375</v>
      </c>
      <c r="W583" s="23">
        <f>T583-[1]RJ!K596</f>
        <v>0</v>
      </c>
      <c r="X583" s="23"/>
      <c r="Y583" s="23"/>
    </row>
    <row r="584" spans="1:25" ht="23.4" x14ac:dyDescent="0.15">
      <c r="A584" s="5" t="s">
        <v>1213</v>
      </c>
      <c r="B584" s="16" t="s">
        <v>1559</v>
      </c>
      <c r="C584" s="5" t="s">
        <v>4</v>
      </c>
      <c r="D584" s="5">
        <v>91834</v>
      </c>
      <c r="E584" s="19" t="s">
        <v>1214</v>
      </c>
      <c r="F584" s="12">
        <v>1803.5</v>
      </c>
      <c r="G584" s="5" t="s">
        <v>18</v>
      </c>
      <c r="H584" s="7">
        <v>22.37</v>
      </c>
      <c r="I584" s="7">
        <v>22.37</v>
      </c>
      <c r="J584" s="15">
        <v>0.25</v>
      </c>
      <c r="K584" s="8">
        <f>[1]RJ!J597</f>
        <v>27.962500000000002</v>
      </c>
      <c r="L584" s="8">
        <f t="shared" si="42"/>
        <v>50430.368750000001</v>
      </c>
      <c r="M584" s="4"/>
      <c r="N584" s="5">
        <v>33</v>
      </c>
      <c r="O584" s="16" t="s">
        <v>1590</v>
      </c>
      <c r="P584" s="16">
        <v>6</v>
      </c>
      <c r="Q584" s="16" t="str">
        <f t="shared" ref="Q584:Q605" si="43">VLOOKUP(P584,$U$3:$V$10,2,FALSE)</f>
        <v>AREA INTERNA</v>
      </c>
      <c r="R584" s="6">
        <v>1803.5</v>
      </c>
      <c r="S584" s="22">
        <f>[1]RJ!K597</f>
        <v>50430.368750000001</v>
      </c>
      <c r="T584" s="23">
        <f t="shared" si="40"/>
        <v>50430.368750000001</v>
      </c>
      <c r="W584" s="23">
        <f>T584-[1]RJ!K597</f>
        <v>0</v>
      </c>
    </row>
    <row r="585" spans="1:25" ht="23.4" x14ac:dyDescent="0.15">
      <c r="A585" s="5" t="s">
        <v>1215</v>
      </c>
      <c r="B585" s="16" t="s">
        <v>1559</v>
      </c>
      <c r="C585" s="5" t="s">
        <v>4</v>
      </c>
      <c r="D585" s="5">
        <v>91836</v>
      </c>
      <c r="E585" s="19" t="s">
        <v>1216</v>
      </c>
      <c r="F585" s="12">
        <v>164.5</v>
      </c>
      <c r="G585" s="5" t="s">
        <v>18</v>
      </c>
      <c r="H585" s="7">
        <v>25.37</v>
      </c>
      <c r="I585" s="7">
        <v>25.37</v>
      </c>
      <c r="J585" s="15">
        <v>0.25</v>
      </c>
      <c r="K585" s="8">
        <f>[1]RJ!J598</f>
        <v>31.712500000000002</v>
      </c>
      <c r="L585" s="8">
        <f t="shared" si="42"/>
        <v>5216.7062500000002</v>
      </c>
      <c r="M585" s="4"/>
      <c r="N585" s="5">
        <v>33</v>
      </c>
      <c r="O585" s="16" t="s">
        <v>1590</v>
      </c>
      <c r="P585" s="16">
        <v>6</v>
      </c>
      <c r="Q585" s="16" t="str">
        <f t="shared" si="43"/>
        <v>AREA INTERNA</v>
      </c>
      <c r="R585" s="6">
        <v>164.5</v>
      </c>
      <c r="S585" s="22">
        <f>[1]RJ!K598</f>
        <v>5216.7062500000002</v>
      </c>
      <c r="T585" s="23">
        <f t="shared" si="40"/>
        <v>5216.7062500000002</v>
      </c>
      <c r="W585" s="23">
        <f>T585-[1]RJ!K598</f>
        <v>0</v>
      </c>
    </row>
    <row r="586" spans="1:25" ht="23.4" x14ac:dyDescent="0.15">
      <c r="A586" s="5" t="s">
        <v>1217</v>
      </c>
      <c r="B586" s="16" t="s">
        <v>1559</v>
      </c>
      <c r="C586" s="5" t="s">
        <v>4</v>
      </c>
      <c r="D586" s="5">
        <v>91860</v>
      </c>
      <c r="E586" s="19" t="s">
        <v>1218</v>
      </c>
      <c r="F586" s="12">
        <v>1.1000000000000001</v>
      </c>
      <c r="G586" s="5" t="s">
        <v>18</v>
      </c>
      <c r="H586" s="7">
        <v>16.98</v>
      </c>
      <c r="I586" s="7">
        <v>16.98</v>
      </c>
      <c r="J586" s="15">
        <v>0.25</v>
      </c>
      <c r="K586" s="8">
        <f>[1]RJ!J599</f>
        <v>21.225000000000001</v>
      </c>
      <c r="L586" s="8">
        <f t="shared" si="42"/>
        <v>23.347500000000004</v>
      </c>
      <c r="M586" s="4"/>
      <c r="N586" s="5">
        <v>33</v>
      </c>
      <c r="O586" s="16" t="s">
        <v>1590</v>
      </c>
      <c r="P586" s="16">
        <v>6</v>
      </c>
      <c r="Q586" s="16" t="str">
        <f t="shared" si="43"/>
        <v>AREA INTERNA</v>
      </c>
      <c r="R586" s="6">
        <v>1.1000000000000001</v>
      </c>
      <c r="S586" s="22">
        <f>[1]RJ!K599</f>
        <v>23.347500000000004</v>
      </c>
      <c r="T586" s="23">
        <f t="shared" si="40"/>
        <v>23.347500000000004</v>
      </c>
      <c r="W586" s="23">
        <f>T586-[1]RJ!K599</f>
        <v>0</v>
      </c>
    </row>
    <row r="587" spans="1:25" ht="23.4" x14ac:dyDescent="0.15">
      <c r="A587" s="5" t="s">
        <v>1219</v>
      </c>
      <c r="B587" s="16" t="s">
        <v>1559</v>
      </c>
      <c r="C587" s="5" t="s">
        <v>4</v>
      </c>
      <c r="D587" s="5">
        <v>91866</v>
      </c>
      <c r="E587" s="19" t="s">
        <v>1220</v>
      </c>
      <c r="F587" s="12">
        <v>3</v>
      </c>
      <c r="G587" s="5" t="s">
        <v>18</v>
      </c>
      <c r="H587" s="7">
        <v>9.5</v>
      </c>
      <c r="I587" s="7">
        <v>9.5</v>
      </c>
      <c r="J587" s="15">
        <v>0.25</v>
      </c>
      <c r="K587" s="8">
        <f>[1]RJ!J600</f>
        <v>11.875</v>
      </c>
      <c r="L587" s="8">
        <f t="shared" si="42"/>
        <v>35.625</v>
      </c>
      <c r="M587" s="4"/>
      <c r="N587" s="5">
        <v>33</v>
      </c>
      <c r="O587" s="16" t="s">
        <v>1590</v>
      </c>
      <c r="P587" s="16">
        <v>6</v>
      </c>
      <c r="Q587" s="16" t="str">
        <f t="shared" si="43"/>
        <v>AREA INTERNA</v>
      </c>
      <c r="R587" s="6">
        <v>3</v>
      </c>
      <c r="S587" s="22">
        <f>[1]RJ!K600</f>
        <v>35.625</v>
      </c>
      <c r="T587" s="23">
        <f t="shared" si="40"/>
        <v>35.625</v>
      </c>
      <c r="W587" s="23">
        <f>T587-[1]RJ!K600</f>
        <v>0</v>
      </c>
    </row>
    <row r="588" spans="1:25" ht="15.6" x14ac:dyDescent="0.15">
      <c r="A588" s="5" t="s">
        <v>1221</v>
      </c>
      <c r="B588" s="16" t="s">
        <v>1559</v>
      </c>
      <c r="C588" s="5" t="s">
        <v>15</v>
      </c>
      <c r="D588" s="5" t="s">
        <v>1222</v>
      </c>
      <c r="E588" s="19" t="s">
        <v>1223</v>
      </c>
      <c r="F588" s="12">
        <v>59.7</v>
      </c>
      <c r="G588" s="5" t="s">
        <v>18</v>
      </c>
      <c r="H588" s="7">
        <v>40.25</v>
      </c>
      <c r="I588" s="7">
        <v>40.25</v>
      </c>
      <c r="J588" s="15">
        <v>0.25</v>
      </c>
      <c r="K588" s="8">
        <f>[1]RJ!J601</f>
        <v>50.3125</v>
      </c>
      <c r="L588" s="8">
        <f t="shared" si="42"/>
        <v>3003.65625</v>
      </c>
      <c r="M588" s="4"/>
      <c r="N588" s="5">
        <v>33</v>
      </c>
      <c r="O588" s="16" t="s">
        <v>1590</v>
      </c>
      <c r="P588" s="16">
        <v>6</v>
      </c>
      <c r="Q588" s="16" t="str">
        <f t="shared" si="43"/>
        <v>AREA INTERNA</v>
      </c>
      <c r="R588" s="6">
        <v>59.7</v>
      </c>
      <c r="S588" s="22">
        <f>[1]RJ!K601</f>
        <v>3003.65625</v>
      </c>
      <c r="T588" s="23">
        <f t="shared" si="40"/>
        <v>3003.65625</v>
      </c>
      <c r="W588" s="23">
        <f>T588-[1]RJ!K601</f>
        <v>0</v>
      </c>
    </row>
    <row r="589" spans="1:25" ht="15.6" x14ac:dyDescent="0.15">
      <c r="A589" s="5" t="s">
        <v>1224</v>
      </c>
      <c r="B589" s="16" t="s">
        <v>1559</v>
      </c>
      <c r="C589" s="5" t="s">
        <v>15</v>
      </c>
      <c r="D589" s="5" t="s">
        <v>1225</v>
      </c>
      <c r="E589" s="19" t="s">
        <v>1226</v>
      </c>
      <c r="F589" s="12">
        <v>52.4</v>
      </c>
      <c r="G589" s="5" t="s">
        <v>18</v>
      </c>
      <c r="H589" s="7">
        <v>55.61</v>
      </c>
      <c r="I589" s="7">
        <v>55.61</v>
      </c>
      <c r="J589" s="15">
        <v>0.25</v>
      </c>
      <c r="K589" s="8">
        <f>[1]RJ!J602</f>
        <v>69.512500000000003</v>
      </c>
      <c r="L589" s="8">
        <f t="shared" si="42"/>
        <v>3642.4549999999999</v>
      </c>
      <c r="M589" s="4"/>
      <c r="N589" s="5">
        <v>33</v>
      </c>
      <c r="O589" s="16" t="s">
        <v>1590</v>
      </c>
      <c r="P589" s="16">
        <v>6</v>
      </c>
      <c r="Q589" s="16" t="str">
        <f t="shared" si="43"/>
        <v>AREA INTERNA</v>
      </c>
      <c r="R589" s="6">
        <v>52.4</v>
      </c>
      <c r="S589" s="22">
        <f>[1]RJ!K602</f>
        <v>3642.4549999999999</v>
      </c>
      <c r="T589" s="23">
        <f t="shared" si="40"/>
        <v>3642.4549999999999</v>
      </c>
      <c r="W589" s="23">
        <f>T589-[1]RJ!K602</f>
        <v>0</v>
      </c>
    </row>
    <row r="590" spans="1:25" ht="15.6" x14ac:dyDescent="0.15">
      <c r="A590" s="5" t="s">
        <v>1227</v>
      </c>
      <c r="B590" s="16" t="s">
        <v>1559</v>
      </c>
      <c r="C590" s="5" t="s">
        <v>15</v>
      </c>
      <c r="D590" s="5" t="s">
        <v>1228</v>
      </c>
      <c r="E590" s="19" t="s">
        <v>1229</v>
      </c>
      <c r="F590" s="12">
        <v>147.1</v>
      </c>
      <c r="G590" s="5" t="s">
        <v>18</v>
      </c>
      <c r="H590" s="7">
        <v>48.55</v>
      </c>
      <c r="I590" s="7">
        <v>48.55</v>
      </c>
      <c r="J590" s="15">
        <v>0.25</v>
      </c>
      <c r="K590" s="8">
        <f>[1]RJ!J603</f>
        <v>60.6875</v>
      </c>
      <c r="L590" s="8">
        <f t="shared" si="42"/>
        <v>8927.1312500000004</v>
      </c>
      <c r="M590" s="4"/>
      <c r="N590" s="5">
        <v>33</v>
      </c>
      <c r="O590" s="16" t="s">
        <v>1590</v>
      </c>
      <c r="P590" s="16">
        <v>6</v>
      </c>
      <c r="Q590" s="16" t="str">
        <f t="shared" si="43"/>
        <v>AREA INTERNA</v>
      </c>
      <c r="R590" s="6">
        <v>147.1</v>
      </c>
      <c r="S590" s="22">
        <f>[1]RJ!K603</f>
        <v>8927.1312500000004</v>
      </c>
      <c r="T590" s="23">
        <f t="shared" si="40"/>
        <v>8927.1312500000004</v>
      </c>
      <c r="W590" s="23">
        <f>T590-[1]RJ!K603</f>
        <v>0</v>
      </c>
    </row>
    <row r="591" spans="1:25" ht="15.6" x14ac:dyDescent="0.15">
      <c r="A591" s="5" t="s">
        <v>1230</v>
      </c>
      <c r="B591" s="16" t="s">
        <v>1559</v>
      </c>
      <c r="C591" s="5" t="s">
        <v>15</v>
      </c>
      <c r="D591" s="5" t="s">
        <v>1231</v>
      </c>
      <c r="E591" s="19" t="s">
        <v>1232</v>
      </c>
      <c r="F591" s="12">
        <v>55</v>
      </c>
      <c r="G591" s="5" t="s">
        <v>18</v>
      </c>
      <c r="H591" s="7">
        <v>66.12</v>
      </c>
      <c r="I591" s="7">
        <v>66.12</v>
      </c>
      <c r="J591" s="15">
        <v>0.25</v>
      </c>
      <c r="K591" s="8">
        <f>[1]RJ!J604</f>
        <v>82.65</v>
      </c>
      <c r="L591" s="8">
        <f t="shared" si="42"/>
        <v>4545.75</v>
      </c>
      <c r="M591" s="4"/>
      <c r="N591" s="5">
        <v>33</v>
      </c>
      <c r="O591" s="16" t="s">
        <v>1590</v>
      </c>
      <c r="P591" s="16">
        <v>6</v>
      </c>
      <c r="Q591" s="16" t="str">
        <f t="shared" si="43"/>
        <v>AREA INTERNA</v>
      </c>
      <c r="R591" s="6">
        <v>55</v>
      </c>
      <c r="S591" s="22">
        <f>[1]RJ!K604</f>
        <v>4545.75</v>
      </c>
      <c r="T591" s="23">
        <f t="shared" si="40"/>
        <v>4545.75</v>
      </c>
      <c r="W591" s="23">
        <f>T591-[1]RJ!K604</f>
        <v>0</v>
      </c>
    </row>
    <row r="592" spans="1:25" ht="15.6" x14ac:dyDescent="0.15">
      <c r="A592" s="5" t="s">
        <v>1233</v>
      </c>
      <c r="B592" s="16" t="s">
        <v>1559</v>
      </c>
      <c r="C592" s="5" t="s">
        <v>15</v>
      </c>
      <c r="D592" s="5" t="s">
        <v>1105</v>
      </c>
      <c r="E592" s="19" t="s">
        <v>1106</v>
      </c>
      <c r="F592" s="12">
        <v>962</v>
      </c>
      <c r="G592" s="5" t="s">
        <v>18</v>
      </c>
      <c r="H592" s="7">
        <v>36.380000000000003</v>
      </c>
      <c r="I592" s="7">
        <v>36.380000000000003</v>
      </c>
      <c r="J592" s="15">
        <v>0.25</v>
      </c>
      <c r="K592" s="8">
        <f>[1]RJ!J605</f>
        <v>45.475000000000001</v>
      </c>
      <c r="L592" s="8">
        <f t="shared" si="42"/>
        <v>43746.950000000004</v>
      </c>
      <c r="M592" s="4"/>
      <c r="N592" s="5">
        <v>33</v>
      </c>
      <c r="O592" s="16" t="s">
        <v>1590</v>
      </c>
      <c r="P592" s="16">
        <v>6</v>
      </c>
      <c r="Q592" s="16" t="str">
        <f t="shared" si="43"/>
        <v>AREA INTERNA</v>
      </c>
      <c r="R592" s="6">
        <v>962</v>
      </c>
      <c r="S592" s="22">
        <f>[1]RJ!K605</f>
        <v>43746.950000000004</v>
      </c>
      <c r="T592" s="23">
        <f t="shared" si="40"/>
        <v>43746.950000000004</v>
      </c>
      <c r="W592" s="23">
        <f>T592-[1]RJ!K605</f>
        <v>0</v>
      </c>
    </row>
    <row r="593" spans="1:25" ht="15.6" x14ac:dyDescent="0.15">
      <c r="A593" s="5" t="s">
        <v>1234</v>
      </c>
      <c r="B593" s="16" t="s">
        <v>1559</v>
      </c>
      <c r="C593" s="5" t="s">
        <v>15</v>
      </c>
      <c r="D593" s="5" t="s">
        <v>1235</v>
      </c>
      <c r="E593" s="19" t="s">
        <v>1236</v>
      </c>
      <c r="F593" s="12">
        <v>127.1</v>
      </c>
      <c r="G593" s="5" t="s">
        <v>18</v>
      </c>
      <c r="H593" s="7">
        <v>95.93</v>
      </c>
      <c r="I593" s="7">
        <v>95.93</v>
      </c>
      <c r="J593" s="15">
        <v>0.25</v>
      </c>
      <c r="K593" s="8">
        <f>[1]RJ!J606</f>
        <v>119.91250000000001</v>
      </c>
      <c r="L593" s="8">
        <f t="shared" si="42"/>
        <v>15240.87875</v>
      </c>
      <c r="M593" s="4"/>
      <c r="N593" s="5">
        <v>33</v>
      </c>
      <c r="O593" s="16" t="s">
        <v>1590</v>
      </c>
      <c r="P593" s="16">
        <v>6</v>
      </c>
      <c r="Q593" s="16" t="str">
        <f t="shared" si="43"/>
        <v>AREA INTERNA</v>
      </c>
      <c r="R593" s="6">
        <v>127.1</v>
      </c>
      <c r="S593" s="22">
        <f>[1]RJ!K606</f>
        <v>15240.87875</v>
      </c>
      <c r="T593" s="23">
        <f t="shared" si="40"/>
        <v>15240.87875</v>
      </c>
      <c r="W593" s="23">
        <f>T593-[1]RJ!K606</f>
        <v>0</v>
      </c>
    </row>
    <row r="594" spans="1:25" ht="23.4" x14ac:dyDescent="0.15">
      <c r="A594" s="5" t="s">
        <v>1237</v>
      </c>
      <c r="B594" s="16" t="s">
        <v>1559</v>
      </c>
      <c r="C594" s="5" t="s">
        <v>4</v>
      </c>
      <c r="D594" s="5">
        <v>97886</v>
      </c>
      <c r="E594" s="19" t="s">
        <v>1238</v>
      </c>
      <c r="F594" s="12">
        <v>6</v>
      </c>
      <c r="G594" s="5" t="s">
        <v>11</v>
      </c>
      <c r="H594" s="7">
        <v>195.61</v>
      </c>
      <c r="I594" s="7">
        <v>195.61</v>
      </c>
      <c r="J594" s="15">
        <v>0.25</v>
      </c>
      <c r="K594" s="8">
        <f>[1]RJ!J607</f>
        <v>244.51250000000002</v>
      </c>
      <c r="L594" s="8">
        <f t="shared" si="42"/>
        <v>1467.075</v>
      </c>
      <c r="M594" s="4"/>
      <c r="N594" s="5">
        <v>33</v>
      </c>
      <c r="O594" s="16" t="s">
        <v>1590</v>
      </c>
      <c r="P594" s="16">
        <v>6</v>
      </c>
      <c r="Q594" s="16" t="str">
        <f t="shared" si="43"/>
        <v>AREA INTERNA</v>
      </c>
      <c r="R594" s="6">
        <v>6</v>
      </c>
      <c r="S594" s="22">
        <f>[1]RJ!K607</f>
        <v>1467.075</v>
      </c>
      <c r="T594" s="23">
        <f t="shared" si="40"/>
        <v>1467.075</v>
      </c>
      <c r="W594" s="23">
        <f>T594-[1]RJ!K607</f>
        <v>0</v>
      </c>
    </row>
    <row r="595" spans="1:25" ht="23.4" x14ac:dyDescent="0.15">
      <c r="A595" s="5" t="s">
        <v>1239</v>
      </c>
      <c r="B595" s="16" t="s">
        <v>1559</v>
      </c>
      <c r="C595" s="5" t="s">
        <v>4</v>
      </c>
      <c r="D595" s="5">
        <v>97887</v>
      </c>
      <c r="E595" s="19" t="s">
        <v>1240</v>
      </c>
      <c r="F595" s="12">
        <v>14</v>
      </c>
      <c r="G595" s="5" t="s">
        <v>11</v>
      </c>
      <c r="H595" s="7">
        <v>307.82</v>
      </c>
      <c r="I595" s="7">
        <v>307.82</v>
      </c>
      <c r="J595" s="15">
        <v>0.25</v>
      </c>
      <c r="K595" s="8">
        <f>[1]RJ!J608</f>
        <v>384.77499999999998</v>
      </c>
      <c r="L595" s="8">
        <f t="shared" si="42"/>
        <v>5386.8499999999995</v>
      </c>
      <c r="M595" s="4"/>
      <c r="N595" s="5">
        <v>33</v>
      </c>
      <c r="O595" s="16" t="s">
        <v>1590</v>
      </c>
      <c r="P595" s="16">
        <v>6</v>
      </c>
      <c r="Q595" s="16" t="str">
        <f t="shared" si="43"/>
        <v>AREA INTERNA</v>
      </c>
      <c r="R595" s="6">
        <v>14</v>
      </c>
      <c r="S595" s="22">
        <f>[1]RJ!K608</f>
        <v>5386.8499999999995</v>
      </c>
      <c r="T595" s="23">
        <f t="shared" si="40"/>
        <v>5386.8499999999995</v>
      </c>
      <c r="W595" s="23">
        <f>T595-[1]RJ!K608</f>
        <v>0</v>
      </c>
    </row>
    <row r="596" spans="1:25" ht="15.6" x14ac:dyDescent="0.15">
      <c r="A596" s="5" t="s">
        <v>1241</v>
      </c>
      <c r="B596" s="16" t="s">
        <v>1559</v>
      </c>
      <c r="C596" s="5" t="s">
        <v>4</v>
      </c>
      <c r="D596" s="5">
        <v>91940</v>
      </c>
      <c r="E596" s="19" t="s">
        <v>1110</v>
      </c>
      <c r="F596" s="12">
        <v>14</v>
      </c>
      <c r="G596" s="5" t="s">
        <v>11</v>
      </c>
      <c r="H596" s="7">
        <v>23.7</v>
      </c>
      <c r="I596" s="7">
        <v>23.7</v>
      </c>
      <c r="J596" s="15">
        <v>0.25</v>
      </c>
      <c r="K596" s="8">
        <f>[1]RJ!J609</f>
        <v>29.625</v>
      </c>
      <c r="L596" s="8">
        <f t="shared" si="42"/>
        <v>414.75</v>
      </c>
      <c r="M596" s="4"/>
      <c r="N596" s="5">
        <v>33</v>
      </c>
      <c r="O596" s="16" t="s">
        <v>1590</v>
      </c>
      <c r="P596" s="16">
        <v>6</v>
      </c>
      <c r="Q596" s="16" t="str">
        <f t="shared" si="43"/>
        <v>AREA INTERNA</v>
      </c>
      <c r="R596" s="6">
        <v>14</v>
      </c>
      <c r="S596" s="22">
        <f>[1]RJ!K609</f>
        <v>414.75</v>
      </c>
      <c r="T596" s="23">
        <f t="shared" si="40"/>
        <v>414.75</v>
      </c>
      <c r="W596" s="23">
        <f>T596-[1]RJ!K609</f>
        <v>0</v>
      </c>
    </row>
    <row r="597" spans="1:25" ht="15.6" x14ac:dyDescent="0.15">
      <c r="A597" s="5" t="s">
        <v>1242</v>
      </c>
      <c r="B597" s="16" t="s">
        <v>1559</v>
      </c>
      <c r="C597" s="5" t="s">
        <v>4</v>
      </c>
      <c r="D597" s="5">
        <v>91937</v>
      </c>
      <c r="E597" s="19" t="s">
        <v>1243</v>
      </c>
      <c r="F597" s="12">
        <v>82</v>
      </c>
      <c r="G597" s="5" t="s">
        <v>11</v>
      </c>
      <c r="H597" s="7">
        <v>21.21</v>
      </c>
      <c r="I597" s="7">
        <v>21.21</v>
      </c>
      <c r="J597" s="15">
        <v>0.25</v>
      </c>
      <c r="K597" s="8">
        <f>[1]RJ!J610</f>
        <v>26.512500000000003</v>
      </c>
      <c r="L597" s="8">
        <f t="shared" si="42"/>
        <v>2174.0250000000001</v>
      </c>
      <c r="M597" s="4"/>
      <c r="N597" s="5">
        <v>33</v>
      </c>
      <c r="O597" s="16" t="s">
        <v>1590</v>
      </c>
      <c r="P597" s="16">
        <v>6</v>
      </c>
      <c r="Q597" s="16" t="str">
        <f t="shared" si="43"/>
        <v>AREA INTERNA</v>
      </c>
      <c r="R597" s="6">
        <v>82</v>
      </c>
      <c r="S597" s="22">
        <f>[1]RJ!K610</f>
        <v>2174.0250000000001</v>
      </c>
      <c r="T597" s="23">
        <f t="shared" si="40"/>
        <v>2174.0250000000001</v>
      </c>
      <c r="W597" s="23">
        <f>T597-[1]RJ!K610</f>
        <v>0</v>
      </c>
    </row>
    <row r="598" spans="1:25" ht="23.4" x14ac:dyDescent="0.15">
      <c r="A598" s="5" t="s">
        <v>1244</v>
      </c>
      <c r="B598" s="16" t="s">
        <v>1559</v>
      </c>
      <c r="C598" s="5" t="s">
        <v>4</v>
      </c>
      <c r="D598" s="5">
        <v>92658</v>
      </c>
      <c r="E598" s="19" t="s">
        <v>1245</v>
      </c>
      <c r="F598" s="12">
        <v>165</v>
      </c>
      <c r="G598" s="5" t="s">
        <v>11</v>
      </c>
      <c r="H598" s="7">
        <v>34.99</v>
      </c>
      <c r="I598" s="7">
        <v>34.99</v>
      </c>
      <c r="J598" s="15">
        <v>0.25</v>
      </c>
      <c r="K598" s="8">
        <f>[1]RJ!J611</f>
        <v>43.737500000000004</v>
      </c>
      <c r="L598" s="8">
        <f t="shared" si="42"/>
        <v>7216.6875000000009</v>
      </c>
      <c r="M598" s="4"/>
      <c r="N598" s="5">
        <v>33</v>
      </c>
      <c r="O598" s="16" t="s">
        <v>1590</v>
      </c>
      <c r="P598" s="16">
        <v>6</v>
      </c>
      <c r="Q598" s="16" t="str">
        <f t="shared" si="43"/>
        <v>AREA INTERNA</v>
      </c>
      <c r="R598" s="6">
        <v>165</v>
      </c>
      <c r="S598" s="22">
        <f>[1]RJ!K611</f>
        <v>7216.6875000000009</v>
      </c>
      <c r="T598" s="23">
        <f t="shared" si="40"/>
        <v>7216.6875000000009</v>
      </c>
      <c r="W598" s="23">
        <f>T598-[1]RJ!K611</f>
        <v>0</v>
      </c>
    </row>
    <row r="599" spans="1:25" ht="23.4" x14ac:dyDescent="0.15">
      <c r="A599" s="5" t="s">
        <v>1246</v>
      </c>
      <c r="B599" s="16" t="s">
        <v>1559</v>
      </c>
      <c r="C599" s="5" t="s">
        <v>4</v>
      </c>
      <c r="D599" s="5">
        <v>92662</v>
      </c>
      <c r="E599" s="19" t="s">
        <v>1247</v>
      </c>
      <c r="F599" s="12">
        <v>16</v>
      </c>
      <c r="G599" s="5" t="s">
        <v>11</v>
      </c>
      <c r="H599" s="7">
        <v>48.18</v>
      </c>
      <c r="I599" s="7">
        <v>48.18</v>
      </c>
      <c r="J599" s="15">
        <v>0.25</v>
      </c>
      <c r="K599" s="8">
        <f>[1]RJ!J612</f>
        <v>60.225000000000001</v>
      </c>
      <c r="L599" s="8">
        <f t="shared" si="42"/>
        <v>963.6</v>
      </c>
      <c r="M599" s="4"/>
      <c r="N599" s="5">
        <v>33</v>
      </c>
      <c r="O599" s="16" t="s">
        <v>1590</v>
      </c>
      <c r="P599" s="16">
        <v>6</v>
      </c>
      <c r="Q599" s="16" t="str">
        <f t="shared" si="43"/>
        <v>AREA INTERNA</v>
      </c>
      <c r="R599" s="6">
        <v>16</v>
      </c>
      <c r="S599" s="22">
        <f>[1]RJ!K612</f>
        <v>963.6</v>
      </c>
      <c r="T599" s="23">
        <f t="shared" si="40"/>
        <v>963.6</v>
      </c>
      <c r="W599" s="23">
        <f>T599-[1]RJ!K612</f>
        <v>0</v>
      </c>
    </row>
    <row r="600" spans="1:25" ht="23.4" x14ac:dyDescent="0.15">
      <c r="A600" s="5" t="s">
        <v>1248</v>
      </c>
      <c r="B600" s="16" t="s">
        <v>1559</v>
      </c>
      <c r="C600" s="5" t="s">
        <v>4</v>
      </c>
      <c r="D600" s="5">
        <v>92660</v>
      </c>
      <c r="E600" s="19" t="s">
        <v>1249</v>
      </c>
      <c r="F600" s="12">
        <v>34</v>
      </c>
      <c r="G600" s="5" t="s">
        <v>11</v>
      </c>
      <c r="H600" s="7">
        <v>42.16</v>
      </c>
      <c r="I600" s="7">
        <v>42.16</v>
      </c>
      <c r="J600" s="15">
        <v>0.25</v>
      </c>
      <c r="K600" s="8">
        <f>[1]RJ!J613</f>
        <v>52.699999999999996</v>
      </c>
      <c r="L600" s="8">
        <f t="shared" si="42"/>
        <v>1791.8</v>
      </c>
      <c r="M600" s="4"/>
      <c r="N600" s="5">
        <v>33</v>
      </c>
      <c r="O600" s="16" t="s">
        <v>1590</v>
      </c>
      <c r="P600" s="16">
        <v>6</v>
      </c>
      <c r="Q600" s="16" t="str">
        <f t="shared" si="43"/>
        <v>AREA INTERNA</v>
      </c>
      <c r="R600" s="6">
        <v>34</v>
      </c>
      <c r="S600" s="22">
        <f>[1]RJ!K613</f>
        <v>1791.8</v>
      </c>
      <c r="T600" s="23">
        <f t="shared" si="40"/>
        <v>1791.8</v>
      </c>
      <c r="W600" s="23">
        <f>T600-[1]RJ!K613</f>
        <v>0</v>
      </c>
    </row>
    <row r="601" spans="1:25" ht="23.4" x14ac:dyDescent="0.15">
      <c r="A601" s="5" t="s">
        <v>1250</v>
      </c>
      <c r="B601" s="16" t="s">
        <v>1559</v>
      </c>
      <c r="C601" s="5" t="s">
        <v>4</v>
      </c>
      <c r="D601" s="5">
        <v>92693</v>
      </c>
      <c r="E601" s="19" t="s">
        <v>1251</v>
      </c>
      <c r="F601" s="12">
        <v>2</v>
      </c>
      <c r="G601" s="5" t="s">
        <v>11</v>
      </c>
      <c r="H601" s="7">
        <v>18.22</v>
      </c>
      <c r="I601" s="7">
        <v>18.22</v>
      </c>
      <c r="J601" s="15">
        <v>0.25</v>
      </c>
      <c r="K601" s="8">
        <f>[1]RJ!J614</f>
        <v>22.774999999999999</v>
      </c>
      <c r="L601" s="8">
        <f t="shared" si="42"/>
        <v>45.55</v>
      </c>
      <c r="M601" s="4"/>
      <c r="N601" s="5">
        <v>33</v>
      </c>
      <c r="O601" s="16" t="s">
        <v>1590</v>
      </c>
      <c r="P601" s="16">
        <v>6</v>
      </c>
      <c r="Q601" s="16" t="str">
        <f t="shared" si="43"/>
        <v>AREA INTERNA</v>
      </c>
      <c r="R601" s="6">
        <v>2</v>
      </c>
      <c r="S601" s="22">
        <f>[1]RJ!K614</f>
        <v>45.55</v>
      </c>
      <c r="T601" s="23">
        <f t="shared" si="40"/>
        <v>45.55</v>
      </c>
      <c r="W601" s="23">
        <f>T601-[1]RJ!K614</f>
        <v>0</v>
      </c>
    </row>
    <row r="602" spans="1:25" ht="23.4" x14ac:dyDescent="0.15">
      <c r="A602" s="5" t="s">
        <v>1252</v>
      </c>
      <c r="B602" s="16" t="s">
        <v>1559</v>
      </c>
      <c r="C602" s="5" t="s">
        <v>4</v>
      </c>
      <c r="D602" s="5">
        <v>92664</v>
      </c>
      <c r="E602" s="19" t="s">
        <v>1253</v>
      </c>
      <c r="F602" s="12">
        <v>14</v>
      </c>
      <c r="G602" s="5" t="s">
        <v>11</v>
      </c>
      <c r="H602" s="7">
        <v>63.53</v>
      </c>
      <c r="I602" s="7">
        <v>63.53</v>
      </c>
      <c r="J602" s="15">
        <v>0.25</v>
      </c>
      <c r="K602" s="8">
        <f>[1]RJ!J615</f>
        <v>79.412499999999994</v>
      </c>
      <c r="L602" s="8">
        <f t="shared" si="42"/>
        <v>1111.7749999999999</v>
      </c>
      <c r="M602" s="4"/>
      <c r="N602" s="5">
        <v>33</v>
      </c>
      <c r="O602" s="16" t="s">
        <v>1590</v>
      </c>
      <c r="P602" s="16">
        <v>6</v>
      </c>
      <c r="Q602" s="16" t="str">
        <f t="shared" si="43"/>
        <v>AREA INTERNA</v>
      </c>
      <c r="R602" s="6">
        <v>14</v>
      </c>
      <c r="S602" s="22">
        <f>[1]RJ!K615</f>
        <v>1111.7749999999999</v>
      </c>
      <c r="T602" s="23">
        <f t="shared" si="40"/>
        <v>1111.7749999999999</v>
      </c>
      <c r="W602" s="23">
        <f>T602-[1]RJ!K615</f>
        <v>0</v>
      </c>
    </row>
    <row r="603" spans="1:25" ht="23.4" x14ac:dyDescent="0.15">
      <c r="A603" s="5" t="s">
        <v>1254</v>
      </c>
      <c r="B603" s="16" t="s">
        <v>1559</v>
      </c>
      <c r="C603" s="5" t="s">
        <v>4</v>
      </c>
      <c r="D603" s="5">
        <v>92668</v>
      </c>
      <c r="E603" s="19" t="s">
        <v>1255</v>
      </c>
      <c r="F603" s="12">
        <v>25</v>
      </c>
      <c r="G603" s="5" t="s">
        <v>11</v>
      </c>
      <c r="H603" s="7">
        <v>137.25</v>
      </c>
      <c r="I603" s="7">
        <v>137.25</v>
      </c>
      <c r="J603" s="15">
        <v>0.25</v>
      </c>
      <c r="K603" s="8">
        <f>[1]RJ!J616</f>
        <v>171.5625</v>
      </c>
      <c r="L603" s="8">
        <f t="shared" si="42"/>
        <v>4289.0625</v>
      </c>
      <c r="M603" s="4"/>
      <c r="N603" s="5">
        <v>33</v>
      </c>
      <c r="O603" s="16" t="s">
        <v>1590</v>
      </c>
      <c r="P603" s="16">
        <v>6</v>
      </c>
      <c r="Q603" s="16" t="str">
        <f t="shared" si="43"/>
        <v>AREA INTERNA</v>
      </c>
      <c r="R603" s="6">
        <v>25</v>
      </c>
      <c r="S603" s="22">
        <f>[1]RJ!K616</f>
        <v>4289.0625</v>
      </c>
      <c r="T603" s="23">
        <f t="shared" si="40"/>
        <v>4289.0625</v>
      </c>
      <c r="W603" s="23">
        <f>T603-[1]RJ!K616</f>
        <v>0</v>
      </c>
    </row>
    <row r="604" spans="1:25" ht="15.6" x14ac:dyDescent="0.15">
      <c r="A604" s="5" t="s">
        <v>1256</v>
      </c>
      <c r="B604" s="16" t="s">
        <v>1559</v>
      </c>
      <c r="C604" s="5" t="s">
        <v>4</v>
      </c>
      <c r="D604" s="5">
        <v>95795</v>
      </c>
      <c r="E604" s="19" t="s">
        <v>1257</v>
      </c>
      <c r="F604" s="12">
        <v>28</v>
      </c>
      <c r="G604" s="5" t="s">
        <v>11</v>
      </c>
      <c r="H604" s="7">
        <v>38.75</v>
      </c>
      <c r="I604" s="7">
        <v>38.75</v>
      </c>
      <c r="J604" s="15">
        <v>0.25</v>
      </c>
      <c r="K604" s="8">
        <f>[1]RJ!J617</f>
        <v>48.4375</v>
      </c>
      <c r="L604" s="8">
        <f t="shared" si="42"/>
        <v>1356.25</v>
      </c>
      <c r="M604" s="4"/>
      <c r="N604" s="5">
        <v>33</v>
      </c>
      <c r="O604" s="16" t="s">
        <v>1590</v>
      </c>
      <c r="P604" s="16">
        <v>6</v>
      </c>
      <c r="Q604" s="16" t="str">
        <f t="shared" si="43"/>
        <v>AREA INTERNA</v>
      </c>
      <c r="R604" s="6">
        <v>28</v>
      </c>
      <c r="S604" s="22">
        <f>[1]RJ!K617</f>
        <v>1356.25</v>
      </c>
      <c r="T604" s="23">
        <f t="shared" si="40"/>
        <v>1356.25</v>
      </c>
      <c r="W604" s="23">
        <f>T604-[1]RJ!K617</f>
        <v>0</v>
      </c>
    </row>
    <row r="605" spans="1:25" ht="23.4" x14ac:dyDescent="0.15">
      <c r="A605" s="5" t="s">
        <v>1258</v>
      </c>
      <c r="B605" s="16" t="s">
        <v>1559</v>
      </c>
      <c r="C605" s="5" t="s">
        <v>4</v>
      </c>
      <c r="D605" s="5">
        <v>95787</v>
      </c>
      <c r="E605" s="19" t="s">
        <v>1259</v>
      </c>
      <c r="F605" s="12">
        <v>16</v>
      </c>
      <c r="G605" s="5" t="s">
        <v>11</v>
      </c>
      <c r="H605" s="7">
        <v>33.99</v>
      </c>
      <c r="I605" s="7">
        <v>33.99</v>
      </c>
      <c r="J605" s="15">
        <v>0.25</v>
      </c>
      <c r="K605" s="8">
        <f>[1]RJ!J618</f>
        <v>42.487500000000004</v>
      </c>
      <c r="L605" s="8">
        <f t="shared" si="42"/>
        <v>679.80000000000007</v>
      </c>
      <c r="M605" s="4"/>
      <c r="N605" s="5">
        <v>33</v>
      </c>
      <c r="O605" s="16" t="s">
        <v>1590</v>
      </c>
      <c r="P605" s="16">
        <v>6</v>
      </c>
      <c r="Q605" s="16" t="str">
        <f t="shared" si="43"/>
        <v>AREA INTERNA</v>
      </c>
      <c r="R605" s="6">
        <v>16</v>
      </c>
      <c r="S605" s="22">
        <f>[1]RJ!K618</f>
        <v>679.80000000000007</v>
      </c>
      <c r="T605" s="23">
        <f t="shared" si="40"/>
        <v>679.80000000000007</v>
      </c>
      <c r="W605" s="23">
        <f>T605-[1]RJ!K618</f>
        <v>0</v>
      </c>
    </row>
    <row r="606" spans="1:25" x14ac:dyDescent="0.15">
      <c r="A606" s="11" t="s">
        <v>1260</v>
      </c>
      <c r="B606" s="17" t="s">
        <v>1560</v>
      </c>
      <c r="C606" s="5"/>
      <c r="D606" s="1"/>
      <c r="E606" s="18" t="s">
        <v>1261</v>
      </c>
      <c r="F606" s="12"/>
      <c r="G606" s="5"/>
      <c r="H606" s="7"/>
      <c r="I606" s="7"/>
      <c r="J606" s="15">
        <v>0.25</v>
      </c>
      <c r="K606" s="8">
        <f>[1]RJ!J619</f>
        <v>0</v>
      </c>
      <c r="L606" s="8">
        <f t="shared" si="42"/>
        <v>444122.4711250001</v>
      </c>
      <c r="M606" s="4"/>
      <c r="N606" s="4"/>
      <c r="O606" s="4"/>
      <c r="P606" s="16"/>
      <c r="Q606" s="16"/>
      <c r="R606" s="6"/>
      <c r="S606" s="21">
        <f>SUM(S607:S621)</f>
        <v>444122.4711250001</v>
      </c>
      <c r="W606" s="23">
        <f>T606-[1]RJ!K619</f>
        <v>0</v>
      </c>
      <c r="X606" s="23"/>
      <c r="Y606" s="23"/>
    </row>
    <row r="607" spans="1:25" ht="15.6" x14ac:dyDescent="0.15">
      <c r="A607" s="5" t="s">
        <v>1262</v>
      </c>
      <c r="B607" s="16" t="s">
        <v>1559</v>
      </c>
      <c r="C607" s="5" t="s">
        <v>4</v>
      </c>
      <c r="D607" s="5">
        <v>91926</v>
      </c>
      <c r="E607" s="19" t="s">
        <v>1116</v>
      </c>
      <c r="F607" s="12">
        <v>9737.83</v>
      </c>
      <c r="G607" s="5" t="s">
        <v>18</v>
      </c>
      <c r="H607" s="7">
        <v>4.53</v>
      </c>
      <c r="I607" s="7">
        <v>4.53</v>
      </c>
      <c r="J607" s="15">
        <v>0.25</v>
      </c>
      <c r="K607" s="8">
        <f>[1]RJ!J620</f>
        <v>5.6625000000000005</v>
      </c>
      <c r="L607" s="8">
        <f t="shared" si="42"/>
        <v>55140.462375000003</v>
      </c>
      <c r="M607" s="4"/>
      <c r="N607" s="5">
        <v>33</v>
      </c>
      <c r="O607" s="16" t="s">
        <v>1590</v>
      </c>
      <c r="P607" s="16">
        <v>6</v>
      </c>
      <c r="Q607" s="16" t="str">
        <f t="shared" ref="Q607:Q627" si="44">VLOOKUP(P607,$U$3:$V$10,2,FALSE)</f>
        <v>AREA INTERNA</v>
      </c>
      <c r="R607" s="6">
        <v>9737.83</v>
      </c>
      <c r="S607" s="22">
        <f>[1]RJ!K620</f>
        <v>55140.462375000003</v>
      </c>
      <c r="T607" s="23">
        <f t="shared" si="40"/>
        <v>55140.462375000003</v>
      </c>
      <c r="W607" s="23">
        <f>T607-[1]RJ!K620</f>
        <v>0</v>
      </c>
    </row>
    <row r="608" spans="1:25" ht="15.6" x14ac:dyDescent="0.15">
      <c r="A608" s="5" t="s">
        <v>1263</v>
      </c>
      <c r="B608" s="16" t="s">
        <v>1559</v>
      </c>
      <c r="C608" s="5" t="s">
        <v>4</v>
      </c>
      <c r="D608" s="5">
        <v>91928</v>
      </c>
      <c r="E608" s="19" t="s">
        <v>1264</v>
      </c>
      <c r="F608" s="12">
        <v>4192</v>
      </c>
      <c r="G608" s="5" t="s">
        <v>18</v>
      </c>
      <c r="H608" s="7">
        <v>6.86</v>
      </c>
      <c r="I608" s="7">
        <v>6.86</v>
      </c>
      <c r="J608" s="15">
        <v>0.25</v>
      </c>
      <c r="K608" s="8">
        <f>[1]RJ!J621</f>
        <v>8.5750000000000011</v>
      </c>
      <c r="L608" s="8">
        <f t="shared" si="42"/>
        <v>35946.400000000001</v>
      </c>
      <c r="M608" s="4"/>
      <c r="N608" s="5">
        <v>33</v>
      </c>
      <c r="O608" s="16" t="s">
        <v>1590</v>
      </c>
      <c r="P608" s="16">
        <v>6</v>
      </c>
      <c r="Q608" s="16" t="str">
        <f t="shared" si="44"/>
        <v>AREA INTERNA</v>
      </c>
      <c r="R608" s="6">
        <v>4192</v>
      </c>
      <c r="S608" s="22">
        <f>[1]RJ!K621</f>
        <v>35946.400000000001</v>
      </c>
      <c r="T608" s="23">
        <f t="shared" si="40"/>
        <v>35946.400000000001</v>
      </c>
      <c r="W608" s="23">
        <f>T608-[1]RJ!K621</f>
        <v>0</v>
      </c>
    </row>
    <row r="609" spans="1:25" ht="15.6" x14ac:dyDescent="0.15">
      <c r="A609" s="5" t="s">
        <v>1265</v>
      </c>
      <c r="B609" s="16" t="s">
        <v>1559</v>
      </c>
      <c r="C609" s="5" t="s">
        <v>4</v>
      </c>
      <c r="D609" s="5">
        <v>91930</v>
      </c>
      <c r="E609" s="19" t="s">
        <v>1266</v>
      </c>
      <c r="F609" s="12">
        <v>5078.8999999999996</v>
      </c>
      <c r="G609" s="5" t="s">
        <v>18</v>
      </c>
      <c r="H609" s="7">
        <v>9.49</v>
      </c>
      <c r="I609" s="7">
        <v>9.49</v>
      </c>
      <c r="J609" s="15">
        <v>0.25</v>
      </c>
      <c r="K609" s="8">
        <f>[1]RJ!J622</f>
        <v>11.862500000000001</v>
      </c>
      <c r="L609" s="8">
        <f t="shared" si="42"/>
        <v>60248.451249999998</v>
      </c>
      <c r="M609" s="4"/>
      <c r="N609" s="5">
        <v>33</v>
      </c>
      <c r="O609" s="16" t="s">
        <v>1590</v>
      </c>
      <c r="P609" s="16">
        <v>6</v>
      </c>
      <c r="Q609" s="16" t="str">
        <f t="shared" si="44"/>
        <v>AREA INTERNA</v>
      </c>
      <c r="R609" s="6">
        <v>5078.8999999999996</v>
      </c>
      <c r="S609" s="22">
        <f>[1]RJ!K622</f>
        <v>60248.451249999998</v>
      </c>
      <c r="T609" s="23">
        <f t="shared" si="40"/>
        <v>60248.451249999998</v>
      </c>
      <c r="W609" s="23">
        <f>T609-[1]RJ!K622</f>
        <v>0</v>
      </c>
    </row>
    <row r="610" spans="1:25" ht="15.6" x14ac:dyDescent="0.15">
      <c r="A610" s="5" t="s">
        <v>1267</v>
      </c>
      <c r="B610" s="16" t="s">
        <v>1559</v>
      </c>
      <c r="C610" s="5" t="s">
        <v>4</v>
      </c>
      <c r="D610" s="5">
        <v>91932</v>
      </c>
      <c r="E610" s="19" t="s">
        <v>1268</v>
      </c>
      <c r="F610" s="12">
        <v>1965.35</v>
      </c>
      <c r="G610" s="5" t="s">
        <v>18</v>
      </c>
      <c r="H610" s="7">
        <v>16.62</v>
      </c>
      <c r="I610" s="7">
        <v>16.62</v>
      </c>
      <c r="J610" s="15">
        <v>0.25</v>
      </c>
      <c r="K610" s="8">
        <f>[1]RJ!J623</f>
        <v>20.775000000000002</v>
      </c>
      <c r="L610" s="8">
        <f t="shared" si="42"/>
        <v>40830.146250000005</v>
      </c>
      <c r="M610" s="4"/>
      <c r="N610" s="5">
        <v>33</v>
      </c>
      <c r="O610" s="16" t="s">
        <v>1590</v>
      </c>
      <c r="P610" s="16">
        <v>6</v>
      </c>
      <c r="Q610" s="16" t="str">
        <f t="shared" si="44"/>
        <v>AREA INTERNA</v>
      </c>
      <c r="R610" s="6">
        <v>1965.35</v>
      </c>
      <c r="S610" s="22">
        <f>[1]RJ!K623</f>
        <v>40830.146250000005</v>
      </c>
      <c r="T610" s="23">
        <f t="shared" si="40"/>
        <v>40830.146250000005</v>
      </c>
      <c r="W610" s="23">
        <f>T610-[1]RJ!K623</f>
        <v>0</v>
      </c>
    </row>
    <row r="611" spans="1:25" ht="15.6" x14ac:dyDescent="0.15">
      <c r="A611" s="5" t="s">
        <v>1269</v>
      </c>
      <c r="B611" s="16" t="s">
        <v>1559</v>
      </c>
      <c r="C611" s="5" t="s">
        <v>4</v>
      </c>
      <c r="D611" s="5">
        <v>91929</v>
      </c>
      <c r="E611" s="19" t="s">
        <v>1270</v>
      </c>
      <c r="F611" s="12">
        <v>462.8</v>
      </c>
      <c r="G611" s="5" t="s">
        <v>18</v>
      </c>
      <c r="H611" s="7">
        <v>7.27</v>
      </c>
      <c r="I611" s="7">
        <v>7.27</v>
      </c>
      <c r="J611" s="15">
        <v>0.25</v>
      </c>
      <c r="K611" s="8">
        <f>[1]RJ!J624</f>
        <v>9.0874999999999986</v>
      </c>
      <c r="L611" s="8">
        <f t="shared" si="42"/>
        <v>4205.6949999999997</v>
      </c>
      <c r="M611" s="4"/>
      <c r="N611" s="5">
        <v>33</v>
      </c>
      <c r="O611" s="16" t="s">
        <v>1590</v>
      </c>
      <c r="P611" s="16">
        <v>6</v>
      </c>
      <c r="Q611" s="16" t="str">
        <f t="shared" si="44"/>
        <v>AREA INTERNA</v>
      </c>
      <c r="R611" s="6">
        <v>462.8</v>
      </c>
      <c r="S611" s="22">
        <f>[1]RJ!K624</f>
        <v>4205.6949999999997</v>
      </c>
      <c r="T611" s="23">
        <f t="shared" si="40"/>
        <v>4205.6949999999997</v>
      </c>
      <c r="W611" s="23">
        <f>T611-[1]RJ!K624</f>
        <v>0</v>
      </c>
    </row>
    <row r="612" spans="1:25" ht="15.6" x14ac:dyDescent="0.15">
      <c r="A612" s="5" t="s">
        <v>1271</v>
      </c>
      <c r="B612" s="16" t="s">
        <v>1559</v>
      </c>
      <c r="C612" s="5" t="s">
        <v>4</v>
      </c>
      <c r="D612" s="5">
        <v>92980</v>
      </c>
      <c r="E612" s="19" t="s">
        <v>1272</v>
      </c>
      <c r="F612" s="12">
        <v>161</v>
      </c>
      <c r="G612" s="5" t="s">
        <v>18</v>
      </c>
      <c r="H612" s="7">
        <v>9.69</v>
      </c>
      <c r="I612" s="7">
        <v>9.69</v>
      </c>
      <c r="J612" s="15">
        <v>0.25</v>
      </c>
      <c r="K612" s="8">
        <f>[1]RJ!J625</f>
        <v>12.112499999999999</v>
      </c>
      <c r="L612" s="8">
        <f t="shared" si="42"/>
        <v>1950.1124999999997</v>
      </c>
      <c r="M612" s="4"/>
      <c r="N612" s="5">
        <v>33</v>
      </c>
      <c r="O612" s="16" t="s">
        <v>1590</v>
      </c>
      <c r="P612" s="16">
        <v>6</v>
      </c>
      <c r="Q612" s="16" t="str">
        <f t="shared" si="44"/>
        <v>AREA INTERNA</v>
      </c>
      <c r="R612" s="6">
        <v>161</v>
      </c>
      <c r="S612" s="22">
        <f>[1]RJ!K625</f>
        <v>1950.1124999999997</v>
      </c>
      <c r="T612" s="23">
        <f t="shared" si="40"/>
        <v>1950.1124999999997</v>
      </c>
      <c r="W612" s="23">
        <f>T612-[1]RJ!K625</f>
        <v>0</v>
      </c>
    </row>
    <row r="613" spans="1:25" ht="15.6" x14ac:dyDescent="0.15">
      <c r="A613" s="5" t="s">
        <v>1273</v>
      </c>
      <c r="B613" s="16" t="s">
        <v>1559</v>
      </c>
      <c r="C613" s="5" t="s">
        <v>4</v>
      </c>
      <c r="D613" s="5">
        <v>92982</v>
      </c>
      <c r="E613" s="19" t="s">
        <v>1274</v>
      </c>
      <c r="F613" s="12">
        <v>606.4</v>
      </c>
      <c r="G613" s="5" t="s">
        <v>18</v>
      </c>
      <c r="H613" s="7">
        <v>15.3</v>
      </c>
      <c r="I613" s="7">
        <v>15.3</v>
      </c>
      <c r="J613" s="15">
        <v>0.25</v>
      </c>
      <c r="K613" s="8">
        <f>[1]RJ!J626</f>
        <v>19.125</v>
      </c>
      <c r="L613" s="8">
        <f t="shared" si="42"/>
        <v>11597.4</v>
      </c>
      <c r="M613" s="4"/>
      <c r="N613" s="5">
        <v>33</v>
      </c>
      <c r="O613" s="16" t="s">
        <v>1590</v>
      </c>
      <c r="P613" s="16">
        <v>6</v>
      </c>
      <c r="Q613" s="16" t="str">
        <f t="shared" si="44"/>
        <v>AREA INTERNA</v>
      </c>
      <c r="R613" s="6">
        <v>606.4</v>
      </c>
      <c r="S613" s="22">
        <f>[1]RJ!K626</f>
        <v>11597.4</v>
      </c>
      <c r="T613" s="23">
        <f t="shared" si="40"/>
        <v>11597.4</v>
      </c>
      <c r="W613" s="23">
        <f>T613-[1]RJ!K626</f>
        <v>0</v>
      </c>
    </row>
    <row r="614" spans="1:25" ht="23.4" x14ac:dyDescent="0.15">
      <c r="A614" s="5" t="s">
        <v>1275</v>
      </c>
      <c r="B614" s="16" t="s">
        <v>1559</v>
      </c>
      <c r="C614" s="5" t="s">
        <v>4</v>
      </c>
      <c r="D614" s="5">
        <v>92984</v>
      </c>
      <c r="E614" s="19" t="s">
        <v>1276</v>
      </c>
      <c r="F614" s="12">
        <v>175.5</v>
      </c>
      <c r="G614" s="5" t="s">
        <v>18</v>
      </c>
      <c r="H614" s="7">
        <v>26.16</v>
      </c>
      <c r="I614" s="7">
        <v>26.16</v>
      </c>
      <c r="J614" s="15">
        <v>0.25</v>
      </c>
      <c r="K614" s="8">
        <f>[1]RJ!J627</f>
        <v>32.700000000000003</v>
      </c>
      <c r="L614" s="8">
        <f t="shared" si="42"/>
        <v>5738.85</v>
      </c>
      <c r="M614" s="4"/>
      <c r="N614" s="5">
        <v>33</v>
      </c>
      <c r="O614" s="16" t="s">
        <v>1590</v>
      </c>
      <c r="P614" s="16">
        <v>6</v>
      </c>
      <c r="Q614" s="16" t="str">
        <f t="shared" si="44"/>
        <v>AREA INTERNA</v>
      </c>
      <c r="R614" s="6">
        <v>175.5</v>
      </c>
      <c r="S614" s="22">
        <f>[1]RJ!K627</f>
        <v>5738.85</v>
      </c>
      <c r="T614" s="23">
        <f t="shared" si="40"/>
        <v>5738.85</v>
      </c>
      <c r="W614" s="23">
        <f>T614-[1]RJ!K627</f>
        <v>0</v>
      </c>
    </row>
    <row r="615" spans="1:25" ht="23.4" x14ac:dyDescent="0.15">
      <c r="A615" s="5" t="s">
        <v>1277</v>
      </c>
      <c r="B615" s="16" t="s">
        <v>1559</v>
      </c>
      <c r="C615" s="5" t="s">
        <v>4</v>
      </c>
      <c r="D615" s="5">
        <v>92986</v>
      </c>
      <c r="E615" s="19" t="s">
        <v>1278</v>
      </c>
      <c r="F615" s="12">
        <v>190.8</v>
      </c>
      <c r="G615" s="5" t="s">
        <v>18</v>
      </c>
      <c r="H615" s="7">
        <v>35.840000000000003</v>
      </c>
      <c r="I615" s="7">
        <v>35.840000000000003</v>
      </c>
      <c r="J615" s="15">
        <v>0.25</v>
      </c>
      <c r="K615" s="8">
        <f>[1]RJ!J628</f>
        <v>44.800000000000004</v>
      </c>
      <c r="L615" s="8">
        <f t="shared" si="42"/>
        <v>8547.840000000002</v>
      </c>
      <c r="M615" s="4"/>
      <c r="N615" s="5">
        <v>33</v>
      </c>
      <c r="O615" s="16" t="s">
        <v>1590</v>
      </c>
      <c r="P615" s="16">
        <v>6</v>
      </c>
      <c r="Q615" s="16" t="str">
        <f t="shared" si="44"/>
        <v>AREA INTERNA</v>
      </c>
      <c r="R615" s="6">
        <v>190.8</v>
      </c>
      <c r="S615" s="22">
        <f>[1]RJ!K628</f>
        <v>8547.840000000002</v>
      </c>
      <c r="T615" s="23">
        <f t="shared" si="40"/>
        <v>8547.840000000002</v>
      </c>
      <c r="W615" s="23">
        <f>T615-[1]RJ!K628</f>
        <v>0</v>
      </c>
    </row>
    <row r="616" spans="1:25" ht="23.4" x14ac:dyDescent="0.15">
      <c r="A616" s="5" t="s">
        <v>1279</v>
      </c>
      <c r="B616" s="16" t="s">
        <v>1559</v>
      </c>
      <c r="C616" s="5" t="s">
        <v>4</v>
      </c>
      <c r="D616" s="5">
        <v>92988</v>
      </c>
      <c r="E616" s="19" t="s">
        <v>1280</v>
      </c>
      <c r="F616" s="12">
        <v>132.30000000000001</v>
      </c>
      <c r="G616" s="5" t="s">
        <v>18</v>
      </c>
      <c r="H616" s="7">
        <v>51.61</v>
      </c>
      <c r="I616" s="7">
        <v>51.61</v>
      </c>
      <c r="J616" s="15">
        <v>0.25</v>
      </c>
      <c r="K616" s="8">
        <f>[1]RJ!J629</f>
        <v>64.512500000000003</v>
      </c>
      <c r="L616" s="8">
        <f t="shared" si="42"/>
        <v>8535.0037500000017</v>
      </c>
      <c r="M616" s="4"/>
      <c r="N616" s="5">
        <v>33</v>
      </c>
      <c r="O616" s="16" t="s">
        <v>1590</v>
      </c>
      <c r="P616" s="16">
        <v>6</v>
      </c>
      <c r="Q616" s="16" t="str">
        <f t="shared" si="44"/>
        <v>AREA INTERNA</v>
      </c>
      <c r="R616" s="6">
        <v>132.30000000000001</v>
      </c>
      <c r="S616" s="22">
        <f>[1]RJ!K629</f>
        <v>8535.0037500000017</v>
      </c>
      <c r="T616" s="23">
        <f t="shared" ref="T616:T645" si="45">S616</f>
        <v>8535.0037500000017</v>
      </c>
      <c r="W616" s="23">
        <f>T616-[1]RJ!K629</f>
        <v>0</v>
      </c>
    </row>
    <row r="617" spans="1:25" ht="23.4" x14ac:dyDescent="0.15">
      <c r="A617" s="5" t="s">
        <v>1281</v>
      </c>
      <c r="B617" s="16" t="s">
        <v>1559</v>
      </c>
      <c r="C617" s="5" t="s">
        <v>4</v>
      </c>
      <c r="D617" s="5">
        <v>92992</v>
      </c>
      <c r="E617" s="19" t="s">
        <v>1282</v>
      </c>
      <c r="F617" s="12">
        <v>223.6</v>
      </c>
      <c r="G617" s="5" t="s">
        <v>18</v>
      </c>
      <c r="H617" s="7">
        <v>91.82</v>
      </c>
      <c r="I617" s="7">
        <v>91.82</v>
      </c>
      <c r="J617" s="15">
        <v>0.25</v>
      </c>
      <c r="K617" s="8">
        <f>[1]RJ!J630</f>
        <v>114.77499999999999</v>
      </c>
      <c r="L617" s="8">
        <f t="shared" si="42"/>
        <v>25663.69</v>
      </c>
      <c r="M617" s="4"/>
      <c r="N617" s="5">
        <v>33</v>
      </c>
      <c r="O617" s="16" t="s">
        <v>1590</v>
      </c>
      <c r="P617" s="16">
        <v>6</v>
      </c>
      <c r="Q617" s="16" t="str">
        <f t="shared" si="44"/>
        <v>AREA INTERNA</v>
      </c>
      <c r="R617" s="6">
        <v>223.6</v>
      </c>
      <c r="S617" s="22">
        <f>[1]RJ!K630</f>
        <v>25663.69</v>
      </c>
      <c r="T617" s="23">
        <f t="shared" si="45"/>
        <v>25663.69</v>
      </c>
      <c r="W617" s="23">
        <f>T617-[1]RJ!K630</f>
        <v>0</v>
      </c>
    </row>
    <row r="618" spans="1:25" ht="23.4" x14ac:dyDescent="0.15">
      <c r="A618" s="5" t="s">
        <v>1283</v>
      </c>
      <c r="B618" s="16" t="s">
        <v>1559</v>
      </c>
      <c r="C618" s="5" t="s">
        <v>4</v>
      </c>
      <c r="D618" s="5">
        <v>92994</v>
      </c>
      <c r="E618" s="19" t="s">
        <v>1284</v>
      </c>
      <c r="F618" s="12">
        <v>52.8</v>
      </c>
      <c r="G618" s="5" t="s">
        <v>18</v>
      </c>
      <c r="H618" s="7">
        <v>118.99</v>
      </c>
      <c r="I618" s="7">
        <v>118.99</v>
      </c>
      <c r="J618" s="15">
        <v>0.25</v>
      </c>
      <c r="K618" s="8">
        <f>[1]RJ!J631</f>
        <v>148.73749999999998</v>
      </c>
      <c r="L618" s="8">
        <f t="shared" si="42"/>
        <v>7853.3399999999983</v>
      </c>
      <c r="M618" s="4"/>
      <c r="N618" s="5">
        <v>33</v>
      </c>
      <c r="O618" s="16" t="s">
        <v>1590</v>
      </c>
      <c r="P618" s="16">
        <v>6</v>
      </c>
      <c r="Q618" s="16" t="str">
        <f t="shared" si="44"/>
        <v>AREA INTERNA</v>
      </c>
      <c r="R618" s="6">
        <v>52.8</v>
      </c>
      <c r="S618" s="22">
        <f>[1]RJ!K631</f>
        <v>7853.3399999999983</v>
      </c>
      <c r="T618" s="23">
        <f t="shared" si="45"/>
        <v>7853.3399999999983</v>
      </c>
      <c r="W618" s="23">
        <f>T618-[1]RJ!K631</f>
        <v>0</v>
      </c>
    </row>
    <row r="619" spans="1:25" ht="23.4" x14ac:dyDescent="0.15">
      <c r="A619" s="5" t="s">
        <v>1285</v>
      </c>
      <c r="B619" s="16" t="s">
        <v>1559</v>
      </c>
      <c r="C619" s="5" t="s">
        <v>4</v>
      </c>
      <c r="D619" s="5">
        <v>92998</v>
      </c>
      <c r="E619" s="19" t="s">
        <v>1286</v>
      </c>
      <c r="F619" s="12">
        <v>61.6</v>
      </c>
      <c r="G619" s="5" t="s">
        <v>18</v>
      </c>
      <c r="H619" s="7">
        <v>176.16</v>
      </c>
      <c r="I619" s="7">
        <v>176.16</v>
      </c>
      <c r="J619" s="15">
        <v>0.25</v>
      </c>
      <c r="K619" s="8">
        <f>[1]RJ!J632</f>
        <v>220.2</v>
      </c>
      <c r="L619" s="8">
        <f t="shared" si="42"/>
        <v>13564.32</v>
      </c>
      <c r="M619" s="4"/>
      <c r="N619" s="5">
        <v>33</v>
      </c>
      <c r="O619" s="16" t="s">
        <v>1590</v>
      </c>
      <c r="P619" s="16">
        <v>6</v>
      </c>
      <c r="Q619" s="16" t="str">
        <f t="shared" si="44"/>
        <v>AREA INTERNA</v>
      </c>
      <c r="R619" s="6">
        <v>61.6</v>
      </c>
      <c r="S619" s="22">
        <f>[1]RJ!K632</f>
        <v>13564.32</v>
      </c>
      <c r="T619" s="23">
        <f t="shared" si="45"/>
        <v>13564.32</v>
      </c>
      <c r="W619" s="23">
        <f>T619-[1]RJ!K632</f>
        <v>0</v>
      </c>
    </row>
    <row r="620" spans="1:25" ht="23.4" x14ac:dyDescent="0.15">
      <c r="A620" s="5" t="s">
        <v>1287</v>
      </c>
      <c r="B620" s="16" t="s">
        <v>1559</v>
      </c>
      <c r="C620" s="5" t="s">
        <v>4</v>
      </c>
      <c r="D620" s="5">
        <v>93000</v>
      </c>
      <c r="E620" s="19" t="s">
        <v>1288</v>
      </c>
      <c r="F620" s="12">
        <v>211.2</v>
      </c>
      <c r="G620" s="5" t="s">
        <v>18</v>
      </c>
      <c r="H620" s="7">
        <v>232.86</v>
      </c>
      <c r="I620" s="7">
        <v>232.86</v>
      </c>
      <c r="J620" s="15">
        <v>0.25</v>
      </c>
      <c r="K620" s="8">
        <f>[1]RJ!J633</f>
        <v>291.07500000000005</v>
      </c>
      <c r="L620" s="8">
        <f t="shared" si="42"/>
        <v>61475.040000000008</v>
      </c>
      <c r="M620" s="4"/>
      <c r="N620" s="5">
        <v>33</v>
      </c>
      <c r="O620" s="16" t="s">
        <v>1590</v>
      </c>
      <c r="P620" s="16">
        <v>6</v>
      </c>
      <c r="Q620" s="16" t="str">
        <f t="shared" si="44"/>
        <v>AREA INTERNA</v>
      </c>
      <c r="R620" s="6">
        <v>211.2</v>
      </c>
      <c r="S620" s="22">
        <f>[1]RJ!K633</f>
        <v>61475.040000000008</v>
      </c>
      <c r="T620" s="23">
        <f t="shared" si="45"/>
        <v>61475.040000000008</v>
      </c>
      <c r="W620" s="23">
        <f>T620-[1]RJ!K633</f>
        <v>0</v>
      </c>
    </row>
    <row r="621" spans="1:25" ht="23.4" x14ac:dyDescent="0.15">
      <c r="A621" s="5" t="s">
        <v>1289</v>
      </c>
      <c r="B621" s="16" t="s">
        <v>1559</v>
      </c>
      <c r="C621" s="5" t="s">
        <v>4</v>
      </c>
      <c r="D621" s="5">
        <v>93002</v>
      </c>
      <c r="E621" s="19" t="s">
        <v>1290</v>
      </c>
      <c r="F621" s="12">
        <v>273.60000000000002</v>
      </c>
      <c r="G621" s="5" t="s">
        <v>18</v>
      </c>
      <c r="H621" s="7">
        <v>300.66000000000003</v>
      </c>
      <c r="I621" s="7">
        <v>300.66000000000003</v>
      </c>
      <c r="J621" s="15">
        <v>0.25</v>
      </c>
      <c r="K621" s="8">
        <f>[1]RJ!J634</f>
        <v>375.82500000000005</v>
      </c>
      <c r="L621" s="8">
        <f t="shared" si="42"/>
        <v>102825.72000000002</v>
      </c>
      <c r="M621" s="4"/>
      <c r="N621" s="5">
        <v>33</v>
      </c>
      <c r="O621" s="16" t="s">
        <v>1590</v>
      </c>
      <c r="P621" s="16">
        <v>6</v>
      </c>
      <c r="Q621" s="16" t="str">
        <f t="shared" si="44"/>
        <v>AREA INTERNA</v>
      </c>
      <c r="R621" s="6">
        <v>273.60000000000002</v>
      </c>
      <c r="S621" s="22">
        <f>[1]RJ!K634</f>
        <v>102825.72000000002</v>
      </c>
      <c r="T621" s="23">
        <f t="shared" si="45"/>
        <v>102825.72000000002</v>
      </c>
      <c r="W621" s="23">
        <f>T621-[1]RJ!K634</f>
        <v>0</v>
      </c>
    </row>
    <row r="622" spans="1:25" x14ac:dyDescent="0.15">
      <c r="A622" s="11" t="s">
        <v>1291</v>
      </c>
      <c r="B622" s="17" t="s">
        <v>1560</v>
      </c>
      <c r="C622" s="5"/>
      <c r="D622" s="1"/>
      <c r="E622" s="18" t="s">
        <v>1292</v>
      </c>
      <c r="F622" s="12"/>
      <c r="G622" s="5"/>
      <c r="H622" s="7"/>
      <c r="I622" s="7"/>
      <c r="J622" s="15">
        <v>0.25</v>
      </c>
      <c r="K622" s="8">
        <f>[1]RJ!J635</f>
        <v>0</v>
      </c>
      <c r="L622" s="8">
        <f t="shared" si="42"/>
        <v>49624.025000000001</v>
      </c>
      <c r="M622" s="4"/>
      <c r="N622" s="4"/>
      <c r="O622" s="4"/>
      <c r="P622" s="16">
        <v>6</v>
      </c>
      <c r="Q622" s="16" t="str">
        <f t="shared" si="44"/>
        <v>AREA INTERNA</v>
      </c>
      <c r="R622" s="6"/>
      <c r="S622" s="21">
        <f>SUM(S623:S627)</f>
        <v>49624.025000000001</v>
      </c>
      <c r="W622" s="23">
        <f>T622-[1]RJ!K635</f>
        <v>0</v>
      </c>
      <c r="X622" s="23"/>
      <c r="Y622" s="23"/>
    </row>
    <row r="623" spans="1:25" ht="23.4" x14ac:dyDescent="0.15">
      <c r="A623" s="5" t="s">
        <v>1293</v>
      </c>
      <c r="B623" s="16" t="s">
        <v>1559</v>
      </c>
      <c r="C623" s="5" t="s">
        <v>15</v>
      </c>
      <c r="D623" s="5" t="s">
        <v>1294</v>
      </c>
      <c r="E623" s="19" t="s">
        <v>1295</v>
      </c>
      <c r="F623" s="12">
        <v>3.4</v>
      </c>
      <c r="G623" s="5" t="s">
        <v>18</v>
      </c>
      <c r="H623" s="7">
        <v>155.94999999999999</v>
      </c>
      <c r="I623" s="7">
        <v>155.94999999999999</v>
      </c>
      <c r="J623" s="15">
        <v>0.25</v>
      </c>
      <c r="K623" s="8">
        <f>[1]RJ!J636</f>
        <v>194.9375</v>
      </c>
      <c r="L623" s="8">
        <f t="shared" si="42"/>
        <v>662.78750000000002</v>
      </c>
      <c r="M623" s="4"/>
      <c r="N623" s="5">
        <v>33</v>
      </c>
      <c r="O623" s="16" t="s">
        <v>1590</v>
      </c>
      <c r="P623" s="16">
        <v>6</v>
      </c>
      <c r="Q623" s="16" t="str">
        <f t="shared" si="44"/>
        <v>AREA INTERNA</v>
      </c>
      <c r="R623" s="6">
        <v>3.4</v>
      </c>
      <c r="S623" s="22">
        <f>[1]RJ!K636</f>
        <v>662.78750000000002</v>
      </c>
      <c r="T623" s="23">
        <f t="shared" si="45"/>
        <v>662.78750000000002</v>
      </c>
      <c r="W623" s="23">
        <f>T623-[1]RJ!K636</f>
        <v>0</v>
      </c>
    </row>
    <row r="624" spans="1:25" ht="23.4" x14ac:dyDescent="0.15">
      <c r="A624" s="5" t="s">
        <v>1296</v>
      </c>
      <c r="B624" s="16" t="s">
        <v>1559</v>
      </c>
      <c r="C624" s="5" t="s">
        <v>15</v>
      </c>
      <c r="D624" s="5" t="s">
        <v>1297</v>
      </c>
      <c r="E624" s="19" t="s">
        <v>1298</v>
      </c>
      <c r="F624" s="12">
        <v>45.7</v>
      </c>
      <c r="G624" s="5" t="s">
        <v>18</v>
      </c>
      <c r="H624" s="7">
        <v>201.22</v>
      </c>
      <c r="I624" s="7">
        <v>201.22</v>
      </c>
      <c r="J624" s="15">
        <v>0.25</v>
      </c>
      <c r="K624" s="8">
        <f>[1]RJ!J637</f>
        <v>251.52500000000001</v>
      </c>
      <c r="L624" s="8">
        <f t="shared" si="42"/>
        <v>11494.692500000001</v>
      </c>
      <c r="M624" s="4"/>
      <c r="N624" s="5">
        <v>33</v>
      </c>
      <c r="O624" s="16" t="s">
        <v>1590</v>
      </c>
      <c r="P624" s="16">
        <v>6</v>
      </c>
      <c r="Q624" s="16" t="str">
        <f t="shared" si="44"/>
        <v>AREA INTERNA</v>
      </c>
      <c r="R624" s="6">
        <v>45.7</v>
      </c>
      <c r="S624" s="22">
        <f>[1]RJ!K637</f>
        <v>11494.692500000001</v>
      </c>
      <c r="T624" s="23">
        <f t="shared" si="45"/>
        <v>11494.692500000001</v>
      </c>
      <c r="W624" s="23">
        <f>T624-[1]RJ!K637</f>
        <v>0</v>
      </c>
    </row>
    <row r="625" spans="1:25" ht="23.4" x14ac:dyDescent="0.15">
      <c r="A625" s="5" t="s">
        <v>1299</v>
      </c>
      <c r="B625" s="16" t="s">
        <v>1559</v>
      </c>
      <c r="C625" s="5" t="s">
        <v>15</v>
      </c>
      <c r="D625" s="5" t="s">
        <v>1300</v>
      </c>
      <c r="E625" s="19" t="s">
        <v>1301</v>
      </c>
      <c r="F625" s="12">
        <v>211.6</v>
      </c>
      <c r="G625" s="5" t="s">
        <v>18</v>
      </c>
      <c r="H625" s="7">
        <v>120.55</v>
      </c>
      <c r="I625" s="7">
        <v>120.55</v>
      </c>
      <c r="J625" s="15">
        <v>0.25</v>
      </c>
      <c r="K625" s="8">
        <f>[1]RJ!J638</f>
        <v>150.6875</v>
      </c>
      <c r="L625" s="8">
        <f t="shared" si="42"/>
        <v>31885.474999999999</v>
      </c>
      <c r="M625" s="4"/>
      <c r="N625" s="5">
        <v>33</v>
      </c>
      <c r="O625" s="16" t="s">
        <v>1590</v>
      </c>
      <c r="P625" s="16">
        <v>6</v>
      </c>
      <c r="Q625" s="16" t="str">
        <f t="shared" si="44"/>
        <v>AREA INTERNA</v>
      </c>
      <c r="R625" s="6">
        <v>211.6</v>
      </c>
      <c r="S625" s="22">
        <f>[1]RJ!K638</f>
        <v>31885.474999999999</v>
      </c>
      <c r="T625" s="23">
        <f t="shared" si="45"/>
        <v>31885.474999999999</v>
      </c>
      <c r="W625" s="23">
        <f>T625-[1]RJ!K638</f>
        <v>0</v>
      </c>
    </row>
    <row r="626" spans="1:25" ht="23.4" x14ac:dyDescent="0.15">
      <c r="A626" s="5" t="s">
        <v>1302</v>
      </c>
      <c r="B626" s="16" t="s">
        <v>1559</v>
      </c>
      <c r="C626" s="5" t="s">
        <v>15</v>
      </c>
      <c r="D626" s="5" t="s">
        <v>1303</v>
      </c>
      <c r="E626" s="19" t="s">
        <v>1304</v>
      </c>
      <c r="F626" s="12">
        <v>2.9</v>
      </c>
      <c r="G626" s="5" t="s">
        <v>18</v>
      </c>
      <c r="H626" s="7">
        <v>182.62</v>
      </c>
      <c r="I626" s="7">
        <v>182.62</v>
      </c>
      <c r="J626" s="15">
        <v>0.25</v>
      </c>
      <c r="K626" s="8">
        <f>[1]RJ!J639</f>
        <v>228.27500000000001</v>
      </c>
      <c r="L626" s="8">
        <f t="shared" si="42"/>
        <v>661.99749999999995</v>
      </c>
      <c r="M626" s="4"/>
      <c r="N626" s="5">
        <v>33</v>
      </c>
      <c r="O626" s="16" t="s">
        <v>1590</v>
      </c>
      <c r="P626" s="16">
        <v>6</v>
      </c>
      <c r="Q626" s="16" t="str">
        <f t="shared" si="44"/>
        <v>AREA INTERNA</v>
      </c>
      <c r="R626" s="6">
        <v>2.9</v>
      </c>
      <c r="S626" s="22">
        <f>[1]RJ!K639</f>
        <v>661.99749999999995</v>
      </c>
      <c r="T626" s="23">
        <f t="shared" si="45"/>
        <v>661.99749999999995</v>
      </c>
      <c r="W626" s="23">
        <f>T626-[1]RJ!K639</f>
        <v>0</v>
      </c>
    </row>
    <row r="627" spans="1:25" ht="23.4" x14ac:dyDescent="0.15">
      <c r="A627" s="5" t="s">
        <v>1305</v>
      </c>
      <c r="B627" s="16" t="s">
        <v>1559</v>
      </c>
      <c r="C627" s="5" t="s">
        <v>4</v>
      </c>
      <c r="D627" s="5">
        <v>104764</v>
      </c>
      <c r="E627" s="19" t="s">
        <v>1306</v>
      </c>
      <c r="F627" s="12">
        <v>160.1</v>
      </c>
      <c r="G627" s="5" t="s">
        <v>18</v>
      </c>
      <c r="H627" s="7">
        <v>24.58</v>
      </c>
      <c r="I627" s="7">
        <v>24.58</v>
      </c>
      <c r="J627" s="15">
        <v>0.25</v>
      </c>
      <c r="K627" s="8">
        <f>[1]RJ!J640</f>
        <v>30.724999999999998</v>
      </c>
      <c r="L627" s="8">
        <f t="shared" si="42"/>
        <v>4919.0724999999993</v>
      </c>
      <c r="M627" s="4"/>
      <c r="N627" s="5">
        <v>33</v>
      </c>
      <c r="O627" s="16" t="s">
        <v>1590</v>
      </c>
      <c r="P627" s="16">
        <v>6</v>
      </c>
      <c r="Q627" s="16" t="str">
        <f t="shared" si="44"/>
        <v>AREA INTERNA</v>
      </c>
      <c r="R627" s="6">
        <v>160.1</v>
      </c>
      <c r="S627" s="22">
        <f>[1]RJ!K640</f>
        <v>4919.0724999999993</v>
      </c>
      <c r="T627" s="23">
        <f t="shared" si="45"/>
        <v>4919.0724999999993</v>
      </c>
      <c r="W627" s="23">
        <f>T627-[1]RJ!K640</f>
        <v>0</v>
      </c>
    </row>
    <row r="628" spans="1:25" x14ac:dyDescent="0.15">
      <c r="A628" s="11" t="s">
        <v>1307</v>
      </c>
      <c r="B628" s="17" t="s">
        <v>1560</v>
      </c>
      <c r="C628" s="5"/>
      <c r="D628" s="1"/>
      <c r="E628" s="18" t="s">
        <v>1308</v>
      </c>
      <c r="F628" s="12"/>
      <c r="G628" s="5"/>
      <c r="H628" s="7"/>
      <c r="I628" s="7"/>
      <c r="J628" s="15">
        <v>0.25</v>
      </c>
      <c r="K628" s="8">
        <f>[1]RJ!J641</f>
        <v>0</v>
      </c>
      <c r="L628" s="8">
        <f t="shared" si="42"/>
        <v>84683.237499999988</v>
      </c>
      <c r="M628" s="4"/>
      <c r="N628" s="4"/>
      <c r="O628" s="4"/>
      <c r="P628" s="16"/>
      <c r="Q628" s="16"/>
      <c r="R628" s="6"/>
      <c r="S628" s="21">
        <f>SUM(S629:S645)</f>
        <v>84683.237499999988</v>
      </c>
      <c r="W628" s="23">
        <f>T628-[1]RJ!K641</f>
        <v>0</v>
      </c>
      <c r="X628" s="23"/>
      <c r="Y628" s="23"/>
    </row>
    <row r="629" spans="1:25" ht="15.6" x14ac:dyDescent="0.15">
      <c r="A629" s="5" t="s">
        <v>1309</v>
      </c>
      <c r="B629" s="16" t="s">
        <v>1559</v>
      </c>
      <c r="C629" s="5" t="s">
        <v>4</v>
      </c>
      <c r="D629" s="5">
        <v>92000</v>
      </c>
      <c r="E629" s="19" t="s">
        <v>1310</v>
      </c>
      <c r="F629" s="12">
        <v>238</v>
      </c>
      <c r="G629" s="5" t="s">
        <v>11</v>
      </c>
      <c r="H629" s="7">
        <v>36.770000000000003</v>
      </c>
      <c r="I629" s="7">
        <v>36.770000000000003</v>
      </c>
      <c r="J629" s="15">
        <v>0.25</v>
      </c>
      <c r="K629" s="8">
        <f>[1]RJ!J642</f>
        <v>45.962500000000006</v>
      </c>
      <c r="L629" s="8">
        <f t="shared" si="42"/>
        <v>10939.075000000001</v>
      </c>
      <c r="M629" s="4"/>
      <c r="N629" s="5">
        <v>33</v>
      </c>
      <c r="O629" s="16" t="s">
        <v>1590</v>
      </c>
      <c r="P629" s="16">
        <v>6</v>
      </c>
      <c r="Q629" s="16" t="str">
        <f t="shared" ref="Q629:Q645" si="46">VLOOKUP(P629,$U$3:$V$10,2,FALSE)</f>
        <v>AREA INTERNA</v>
      </c>
      <c r="R629" s="6">
        <v>238</v>
      </c>
      <c r="S629" s="22">
        <f>[1]RJ!K642</f>
        <v>10939.075000000001</v>
      </c>
      <c r="T629" s="23">
        <f t="shared" si="45"/>
        <v>10939.075000000001</v>
      </c>
      <c r="W629" s="23">
        <f>T629-[1]RJ!K642</f>
        <v>0</v>
      </c>
    </row>
    <row r="630" spans="1:25" ht="15.6" x14ac:dyDescent="0.15">
      <c r="A630" s="5" t="s">
        <v>1311</v>
      </c>
      <c r="B630" s="16" t="s">
        <v>1559</v>
      </c>
      <c r="C630" s="5" t="s">
        <v>4</v>
      </c>
      <c r="D630" s="5">
        <v>92001</v>
      </c>
      <c r="E630" s="19" t="s">
        <v>1312</v>
      </c>
      <c r="F630" s="12">
        <v>44</v>
      </c>
      <c r="G630" s="5" t="s">
        <v>11</v>
      </c>
      <c r="H630" s="7">
        <v>38.89</v>
      </c>
      <c r="I630" s="7">
        <v>38.89</v>
      </c>
      <c r="J630" s="15">
        <v>0.25</v>
      </c>
      <c r="K630" s="8">
        <f>[1]RJ!J643</f>
        <v>48.612499999999997</v>
      </c>
      <c r="L630" s="8">
        <f t="shared" si="42"/>
        <v>2138.9499999999998</v>
      </c>
      <c r="M630" s="4"/>
      <c r="N630" s="5">
        <v>33</v>
      </c>
      <c r="O630" s="16" t="s">
        <v>1590</v>
      </c>
      <c r="P630" s="16">
        <v>6</v>
      </c>
      <c r="Q630" s="16" t="str">
        <f t="shared" si="46"/>
        <v>AREA INTERNA</v>
      </c>
      <c r="R630" s="6">
        <v>44</v>
      </c>
      <c r="S630" s="22">
        <f>[1]RJ!K643</f>
        <v>2138.9499999999998</v>
      </c>
      <c r="T630" s="23">
        <f t="shared" si="45"/>
        <v>2138.9499999999998</v>
      </c>
      <c r="W630" s="23">
        <f>T630-[1]RJ!K643</f>
        <v>0</v>
      </c>
    </row>
    <row r="631" spans="1:25" ht="15.6" x14ac:dyDescent="0.15">
      <c r="A631" s="5" t="s">
        <v>1313</v>
      </c>
      <c r="B631" s="16" t="s">
        <v>1559</v>
      </c>
      <c r="C631" s="5" t="s">
        <v>4</v>
      </c>
      <c r="D631" s="5">
        <v>91955</v>
      </c>
      <c r="E631" s="19" t="s">
        <v>1314</v>
      </c>
      <c r="F631" s="12">
        <v>1</v>
      </c>
      <c r="G631" s="5" t="s">
        <v>11</v>
      </c>
      <c r="H631" s="7">
        <v>42.92</v>
      </c>
      <c r="I631" s="7">
        <v>42.92</v>
      </c>
      <c r="J631" s="15">
        <v>0.25</v>
      </c>
      <c r="K631" s="8">
        <f>[1]RJ!J644</f>
        <v>53.650000000000006</v>
      </c>
      <c r="L631" s="8">
        <f t="shared" si="42"/>
        <v>53.650000000000006</v>
      </c>
      <c r="M631" s="4"/>
      <c r="N631" s="5">
        <v>33</v>
      </c>
      <c r="O631" s="16" t="s">
        <v>1590</v>
      </c>
      <c r="P631" s="16">
        <v>6</v>
      </c>
      <c r="Q631" s="16" t="str">
        <f t="shared" si="46"/>
        <v>AREA INTERNA</v>
      </c>
      <c r="R631" s="6">
        <v>1</v>
      </c>
      <c r="S631" s="22">
        <f>[1]RJ!K644</f>
        <v>53.650000000000006</v>
      </c>
      <c r="T631" s="23">
        <f t="shared" si="45"/>
        <v>53.650000000000006</v>
      </c>
      <c r="W631" s="23">
        <f>T631-[1]RJ!K644</f>
        <v>0</v>
      </c>
    </row>
    <row r="632" spans="1:25" ht="15.6" x14ac:dyDescent="0.15">
      <c r="A632" s="5" t="s">
        <v>1315</v>
      </c>
      <c r="B632" s="16" t="s">
        <v>1559</v>
      </c>
      <c r="C632" s="5" t="s">
        <v>4</v>
      </c>
      <c r="D632" s="5">
        <v>92029</v>
      </c>
      <c r="E632" s="19" t="s">
        <v>1316</v>
      </c>
      <c r="F632" s="12">
        <v>8</v>
      </c>
      <c r="G632" s="5" t="s">
        <v>11</v>
      </c>
      <c r="H632" s="7">
        <v>67.680000000000007</v>
      </c>
      <c r="I632" s="7">
        <v>67.680000000000007</v>
      </c>
      <c r="J632" s="15">
        <v>0.25</v>
      </c>
      <c r="K632" s="8">
        <f>[1]RJ!J645</f>
        <v>84.600000000000009</v>
      </c>
      <c r="L632" s="8">
        <f t="shared" si="42"/>
        <v>676.80000000000007</v>
      </c>
      <c r="M632" s="4"/>
      <c r="N632" s="5">
        <v>33</v>
      </c>
      <c r="O632" s="16" t="s">
        <v>1590</v>
      </c>
      <c r="P632" s="16">
        <v>6</v>
      </c>
      <c r="Q632" s="16" t="str">
        <f t="shared" si="46"/>
        <v>AREA INTERNA</v>
      </c>
      <c r="R632" s="6">
        <v>8</v>
      </c>
      <c r="S632" s="22">
        <f>[1]RJ!K645</f>
        <v>676.80000000000007</v>
      </c>
      <c r="T632" s="23">
        <f t="shared" si="45"/>
        <v>676.80000000000007</v>
      </c>
      <c r="W632" s="23">
        <f>T632-[1]RJ!K645</f>
        <v>0</v>
      </c>
    </row>
    <row r="633" spans="1:25" ht="15.6" x14ac:dyDescent="0.15">
      <c r="A633" s="5" t="s">
        <v>1317</v>
      </c>
      <c r="B633" s="16" t="s">
        <v>1559</v>
      </c>
      <c r="C633" s="5" t="s">
        <v>4</v>
      </c>
      <c r="D633" s="5">
        <v>91953</v>
      </c>
      <c r="E633" s="19" t="s">
        <v>1318</v>
      </c>
      <c r="F633" s="12">
        <v>32</v>
      </c>
      <c r="G633" s="5" t="s">
        <v>11</v>
      </c>
      <c r="H633" s="7">
        <v>35.17</v>
      </c>
      <c r="I633" s="7">
        <v>35.17</v>
      </c>
      <c r="J633" s="15">
        <v>0.25</v>
      </c>
      <c r="K633" s="8">
        <f>[1]RJ!J646</f>
        <v>43.962500000000006</v>
      </c>
      <c r="L633" s="8">
        <f t="shared" si="42"/>
        <v>1406.8000000000002</v>
      </c>
      <c r="M633" s="4"/>
      <c r="N633" s="5">
        <v>33</v>
      </c>
      <c r="O633" s="16" t="s">
        <v>1590</v>
      </c>
      <c r="P633" s="16">
        <v>6</v>
      </c>
      <c r="Q633" s="16" t="str">
        <f t="shared" si="46"/>
        <v>AREA INTERNA</v>
      </c>
      <c r="R633" s="6">
        <v>32</v>
      </c>
      <c r="S633" s="22">
        <f>[1]RJ!K646</f>
        <v>1406.8000000000002</v>
      </c>
      <c r="T633" s="23">
        <f t="shared" si="45"/>
        <v>1406.8000000000002</v>
      </c>
      <c r="W633" s="23">
        <f>T633-[1]RJ!K646</f>
        <v>0</v>
      </c>
    </row>
    <row r="634" spans="1:25" ht="15.6" x14ac:dyDescent="0.15">
      <c r="A634" s="5" t="s">
        <v>1319</v>
      </c>
      <c r="B634" s="16" t="s">
        <v>1559</v>
      </c>
      <c r="C634" s="5" t="s">
        <v>4</v>
      </c>
      <c r="D634" s="5">
        <v>91959</v>
      </c>
      <c r="E634" s="19" t="s">
        <v>1320</v>
      </c>
      <c r="F634" s="12">
        <v>21</v>
      </c>
      <c r="G634" s="5" t="s">
        <v>11</v>
      </c>
      <c r="H634" s="7">
        <v>53.28</v>
      </c>
      <c r="I634" s="7">
        <v>53.28</v>
      </c>
      <c r="J634" s="15">
        <v>0.25</v>
      </c>
      <c r="K634" s="8">
        <f>[1]RJ!J647</f>
        <v>66.599999999999994</v>
      </c>
      <c r="L634" s="8">
        <f t="shared" si="42"/>
        <v>1398.6</v>
      </c>
      <c r="M634" s="4"/>
      <c r="N634" s="5">
        <v>33</v>
      </c>
      <c r="O634" s="16" t="s">
        <v>1590</v>
      </c>
      <c r="P634" s="16">
        <v>6</v>
      </c>
      <c r="Q634" s="16" t="str">
        <f t="shared" si="46"/>
        <v>AREA INTERNA</v>
      </c>
      <c r="R634" s="6">
        <v>21</v>
      </c>
      <c r="S634" s="22">
        <f>[1]RJ!K647</f>
        <v>1398.6</v>
      </c>
      <c r="T634" s="23">
        <f t="shared" si="45"/>
        <v>1398.6</v>
      </c>
      <c r="W634" s="23">
        <f>T634-[1]RJ!K647</f>
        <v>0</v>
      </c>
    </row>
    <row r="635" spans="1:25" ht="15.6" x14ac:dyDescent="0.15">
      <c r="A635" s="5" t="s">
        <v>1321</v>
      </c>
      <c r="B635" s="16" t="s">
        <v>1559</v>
      </c>
      <c r="C635" s="5" t="s">
        <v>4</v>
      </c>
      <c r="D635" s="5">
        <v>91967</v>
      </c>
      <c r="E635" s="19" t="s">
        <v>1322</v>
      </c>
      <c r="F635" s="12">
        <v>2</v>
      </c>
      <c r="G635" s="5" t="s">
        <v>11</v>
      </c>
      <c r="H635" s="7">
        <v>71.39</v>
      </c>
      <c r="I635" s="7">
        <v>71.39</v>
      </c>
      <c r="J635" s="15">
        <v>0.25</v>
      </c>
      <c r="K635" s="8">
        <f>[1]RJ!J648</f>
        <v>89.237499999999997</v>
      </c>
      <c r="L635" s="8">
        <f t="shared" si="42"/>
        <v>178.47499999999999</v>
      </c>
      <c r="M635" s="4"/>
      <c r="N635" s="5">
        <v>33</v>
      </c>
      <c r="O635" s="16" t="s">
        <v>1590</v>
      </c>
      <c r="P635" s="16">
        <v>6</v>
      </c>
      <c r="Q635" s="16" t="str">
        <f t="shared" si="46"/>
        <v>AREA INTERNA</v>
      </c>
      <c r="R635" s="6">
        <v>2</v>
      </c>
      <c r="S635" s="22">
        <f>[1]RJ!K648</f>
        <v>178.47499999999999</v>
      </c>
      <c r="T635" s="23">
        <f t="shared" si="45"/>
        <v>178.47499999999999</v>
      </c>
      <c r="W635" s="23">
        <f>T635-[1]RJ!K648</f>
        <v>0</v>
      </c>
    </row>
    <row r="636" spans="1:25" ht="15.6" x14ac:dyDescent="0.15">
      <c r="A636" s="5" t="s">
        <v>1323</v>
      </c>
      <c r="B636" s="16" t="s">
        <v>1559</v>
      </c>
      <c r="C636" s="5" t="s">
        <v>4</v>
      </c>
      <c r="D636" s="5">
        <v>91969</v>
      </c>
      <c r="E636" s="19" t="s">
        <v>1324</v>
      </c>
      <c r="F636" s="12">
        <v>2</v>
      </c>
      <c r="G636" s="5" t="s">
        <v>11</v>
      </c>
      <c r="H636" s="7">
        <v>94.58</v>
      </c>
      <c r="I636" s="7">
        <v>94.58</v>
      </c>
      <c r="J636" s="15">
        <v>0.25</v>
      </c>
      <c r="K636" s="8">
        <f>[1]RJ!J649</f>
        <v>118.22499999999999</v>
      </c>
      <c r="L636" s="8">
        <f t="shared" si="42"/>
        <v>236.45</v>
      </c>
      <c r="M636" s="4"/>
      <c r="N636" s="5">
        <v>33</v>
      </c>
      <c r="O636" s="16" t="s">
        <v>1590</v>
      </c>
      <c r="P636" s="16">
        <v>6</v>
      </c>
      <c r="Q636" s="16" t="str">
        <f t="shared" si="46"/>
        <v>AREA INTERNA</v>
      </c>
      <c r="R636" s="6">
        <v>2</v>
      </c>
      <c r="S636" s="22">
        <f>[1]RJ!K649</f>
        <v>236.45</v>
      </c>
      <c r="T636" s="23">
        <f t="shared" si="45"/>
        <v>236.45</v>
      </c>
      <c r="W636" s="23">
        <f>T636-[1]RJ!K649</f>
        <v>0</v>
      </c>
    </row>
    <row r="637" spans="1:25" ht="15.6" x14ac:dyDescent="0.15">
      <c r="A637" s="5" t="s">
        <v>1325</v>
      </c>
      <c r="B637" s="16" t="s">
        <v>1559</v>
      </c>
      <c r="C637" s="5" t="s">
        <v>15</v>
      </c>
      <c r="D637" s="5" t="s">
        <v>1326</v>
      </c>
      <c r="E637" s="19" t="s">
        <v>1327</v>
      </c>
      <c r="F637" s="12">
        <v>18</v>
      </c>
      <c r="G637" s="5" t="s">
        <v>11</v>
      </c>
      <c r="H637" s="7">
        <v>15.25</v>
      </c>
      <c r="I637" s="7">
        <v>15.25</v>
      </c>
      <c r="J637" s="15">
        <v>0.25</v>
      </c>
      <c r="K637" s="8">
        <f>[1]RJ!J650</f>
        <v>19.0625</v>
      </c>
      <c r="L637" s="8">
        <f t="shared" si="42"/>
        <v>343.125</v>
      </c>
      <c r="M637" s="4"/>
      <c r="N637" s="5">
        <v>33</v>
      </c>
      <c r="O637" s="16" t="s">
        <v>1590</v>
      </c>
      <c r="P637" s="16">
        <v>6</v>
      </c>
      <c r="Q637" s="16" t="str">
        <f t="shared" si="46"/>
        <v>AREA INTERNA</v>
      </c>
      <c r="R637" s="6">
        <v>18</v>
      </c>
      <c r="S637" s="22">
        <f>[1]RJ!K650</f>
        <v>343.125</v>
      </c>
      <c r="T637" s="23">
        <f t="shared" si="45"/>
        <v>343.125</v>
      </c>
      <c r="W637" s="23">
        <f>T637-[1]RJ!K650</f>
        <v>0</v>
      </c>
    </row>
    <row r="638" spans="1:25" x14ac:dyDescent="0.15">
      <c r="A638" s="5" t="s">
        <v>1328</v>
      </c>
      <c r="B638" s="16" t="s">
        <v>1559</v>
      </c>
      <c r="C638" s="5" t="s">
        <v>15</v>
      </c>
      <c r="D638" s="5" t="s">
        <v>1329</v>
      </c>
      <c r="E638" s="19" t="s">
        <v>1330</v>
      </c>
      <c r="F638" s="12">
        <v>37</v>
      </c>
      <c r="G638" s="5" t="s">
        <v>11</v>
      </c>
      <c r="H638" s="7">
        <v>65.709999999999994</v>
      </c>
      <c r="I638" s="7">
        <v>65.709999999999994</v>
      </c>
      <c r="J638" s="15">
        <v>0.25</v>
      </c>
      <c r="K638" s="8">
        <f>[1]RJ!J651</f>
        <v>82.137499999999989</v>
      </c>
      <c r="L638" s="8">
        <f t="shared" si="42"/>
        <v>3039.0874999999996</v>
      </c>
      <c r="M638" s="4"/>
      <c r="N638" s="5">
        <v>33</v>
      </c>
      <c r="O638" s="16" t="s">
        <v>1590</v>
      </c>
      <c r="P638" s="16">
        <v>6</v>
      </c>
      <c r="Q638" s="16" t="str">
        <f t="shared" si="46"/>
        <v>AREA INTERNA</v>
      </c>
      <c r="R638" s="6">
        <v>37</v>
      </c>
      <c r="S638" s="22">
        <f>[1]RJ!K651</f>
        <v>3039.0874999999996</v>
      </c>
      <c r="T638" s="23">
        <f t="shared" si="45"/>
        <v>3039.0874999999996</v>
      </c>
      <c r="W638" s="23">
        <f>T638-[1]RJ!K651</f>
        <v>0</v>
      </c>
    </row>
    <row r="639" spans="1:25" x14ac:dyDescent="0.15">
      <c r="A639" s="5" t="s">
        <v>1331</v>
      </c>
      <c r="B639" s="16" t="s">
        <v>1559</v>
      </c>
      <c r="C639" s="5" t="s">
        <v>15</v>
      </c>
      <c r="D639" s="5" t="s">
        <v>1332</v>
      </c>
      <c r="E639" s="19" t="s">
        <v>1333</v>
      </c>
      <c r="F639" s="12">
        <v>27</v>
      </c>
      <c r="G639" s="5" t="s">
        <v>11</v>
      </c>
      <c r="H639" s="7">
        <v>163.55000000000001</v>
      </c>
      <c r="I639" s="7">
        <v>163.55000000000001</v>
      </c>
      <c r="J639" s="15">
        <v>0.25</v>
      </c>
      <c r="K639" s="8">
        <f>[1]RJ!J652</f>
        <v>204.4375</v>
      </c>
      <c r="L639" s="8">
        <f t="shared" si="42"/>
        <v>5519.8125</v>
      </c>
      <c r="M639" s="4"/>
      <c r="N639" s="5">
        <v>33</v>
      </c>
      <c r="O639" s="16" t="s">
        <v>1590</v>
      </c>
      <c r="P639" s="16">
        <v>6</v>
      </c>
      <c r="Q639" s="16" t="str">
        <f t="shared" si="46"/>
        <v>AREA INTERNA</v>
      </c>
      <c r="R639" s="6">
        <v>27</v>
      </c>
      <c r="S639" s="22">
        <f>[1]RJ!K652</f>
        <v>5519.8125</v>
      </c>
      <c r="T639" s="23">
        <f t="shared" si="45"/>
        <v>5519.8125</v>
      </c>
      <c r="W639" s="23">
        <f>T639-[1]RJ!K652</f>
        <v>0</v>
      </c>
    </row>
    <row r="640" spans="1:25" x14ac:dyDescent="0.15">
      <c r="A640" s="5" t="s">
        <v>1334</v>
      </c>
      <c r="B640" s="16" t="s">
        <v>1559</v>
      </c>
      <c r="C640" s="5" t="s">
        <v>15</v>
      </c>
      <c r="D640" s="5" t="s">
        <v>1335</v>
      </c>
      <c r="E640" s="19" t="s">
        <v>1336</v>
      </c>
      <c r="F640" s="12">
        <v>177</v>
      </c>
      <c r="G640" s="5" t="s">
        <v>11</v>
      </c>
      <c r="H640" s="7">
        <v>163.55000000000001</v>
      </c>
      <c r="I640" s="7">
        <v>163.55000000000001</v>
      </c>
      <c r="J640" s="15">
        <v>0.25</v>
      </c>
      <c r="K640" s="8">
        <f>[1]RJ!J653</f>
        <v>204.4375</v>
      </c>
      <c r="L640" s="8">
        <f t="shared" si="42"/>
        <v>36185.4375</v>
      </c>
      <c r="M640" s="4"/>
      <c r="N640" s="5">
        <v>33</v>
      </c>
      <c r="O640" s="16" t="s">
        <v>1590</v>
      </c>
      <c r="P640" s="16">
        <v>6</v>
      </c>
      <c r="Q640" s="16" t="str">
        <f t="shared" si="46"/>
        <v>AREA INTERNA</v>
      </c>
      <c r="R640" s="6">
        <v>177</v>
      </c>
      <c r="S640" s="22">
        <f>[1]RJ!K653</f>
        <v>36185.4375</v>
      </c>
      <c r="T640" s="23">
        <f t="shared" si="45"/>
        <v>36185.4375</v>
      </c>
      <c r="W640" s="23">
        <f>T640-[1]RJ!K653</f>
        <v>0</v>
      </c>
    </row>
    <row r="641" spans="1:25" ht="15.6" x14ac:dyDescent="0.15">
      <c r="A641" s="5" t="s">
        <v>1337</v>
      </c>
      <c r="B641" s="16" t="s">
        <v>1559</v>
      </c>
      <c r="C641" s="5" t="s">
        <v>4</v>
      </c>
      <c r="D641" s="5">
        <v>100903</v>
      </c>
      <c r="E641" s="19" t="s">
        <v>1338</v>
      </c>
      <c r="F641" s="12">
        <v>109</v>
      </c>
      <c r="G641" s="5" t="s">
        <v>11</v>
      </c>
      <c r="H641" s="7">
        <v>31.76</v>
      </c>
      <c r="I641" s="7">
        <v>31.76</v>
      </c>
      <c r="J641" s="15">
        <v>0.25</v>
      </c>
      <c r="K641" s="8">
        <f>[1]RJ!J654</f>
        <v>39.700000000000003</v>
      </c>
      <c r="L641" s="8">
        <f t="shared" si="42"/>
        <v>4327.3</v>
      </c>
      <c r="M641" s="4"/>
      <c r="N641" s="5">
        <v>33</v>
      </c>
      <c r="O641" s="16" t="s">
        <v>1590</v>
      </c>
      <c r="P641" s="16">
        <v>6</v>
      </c>
      <c r="Q641" s="16" t="str">
        <f t="shared" si="46"/>
        <v>AREA INTERNA</v>
      </c>
      <c r="R641" s="6">
        <v>109</v>
      </c>
      <c r="S641" s="22">
        <f>[1]RJ!K654</f>
        <v>4327.3</v>
      </c>
      <c r="T641" s="23">
        <f t="shared" si="45"/>
        <v>4327.3</v>
      </c>
      <c r="W641" s="23">
        <f>T641-[1]RJ!K654</f>
        <v>0</v>
      </c>
    </row>
    <row r="642" spans="1:25" x14ac:dyDescent="0.15">
      <c r="A642" s="5" t="s">
        <v>1339</v>
      </c>
      <c r="B642" s="16" t="s">
        <v>1559</v>
      </c>
      <c r="C642" s="5" t="s">
        <v>15</v>
      </c>
      <c r="D642" s="5" t="s">
        <v>1340</v>
      </c>
      <c r="E642" s="19" t="s">
        <v>1341</v>
      </c>
      <c r="F642" s="12">
        <v>25</v>
      </c>
      <c r="G642" s="5" t="s">
        <v>11</v>
      </c>
      <c r="H642" s="7">
        <v>181.46</v>
      </c>
      <c r="I642" s="7">
        <v>181.46</v>
      </c>
      <c r="J642" s="15">
        <v>0.25</v>
      </c>
      <c r="K642" s="8">
        <f>[1]RJ!J655</f>
        <v>226.82500000000002</v>
      </c>
      <c r="L642" s="8">
        <f t="shared" si="42"/>
        <v>5670.625</v>
      </c>
      <c r="M642" s="4"/>
      <c r="N642" s="5">
        <v>33</v>
      </c>
      <c r="O642" s="16" t="s">
        <v>1590</v>
      </c>
      <c r="P642" s="16">
        <v>6</v>
      </c>
      <c r="Q642" s="16" t="str">
        <f t="shared" si="46"/>
        <v>AREA INTERNA</v>
      </c>
      <c r="R642" s="6">
        <v>25</v>
      </c>
      <c r="S642" s="22">
        <f>[1]RJ!K655</f>
        <v>5670.625</v>
      </c>
      <c r="T642" s="23">
        <f t="shared" si="45"/>
        <v>5670.625</v>
      </c>
      <c r="W642" s="23">
        <f>T642-[1]RJ!K655</f>
        <v>0</v>
      </c>
    </row>
    <row r="643" spans="1:25" ht="15.6" x14ac:dyDescent="0.15">
      <c r="A643" s="5" t="s">
        <v>1342</v>
      </c>
      <c r="B643" s="16" t="s">
        <v>1559</v>
      </c>
      <c r="C643" s="5" t="s">
        <v>4</v>
      </c>
      <c r="D643" s="5">
        <v>97607</v>
      </c>
      <c r="E643" s="19" t="s">
        <v>1343</v>
      </c>
      <c r="F643" s="12">
        <v>76</v>
      </c>
      <c r="G643" s="5" t="s">
        <v>11</v>
      </c>
      <c r="H643" s="7">
        <v>93.47</v>
      </c>
      <c r="I643" s="7">
        <v>93.47</v>
      </c>
      <c r="J643" s="15">
        <v>0.25</v>
      </c>
      <c r="K643" s="8">
        <f>[1]RJ!J656</f>
        <v>116.83750000000001</v>
      </c>
      <c r="L643" s="8">
        <f t="shared" si="42"/>
        <v>8879.65</v>
      </c>
      <c r="M643" s="4"/>
      <c r="N643" s="5">
        <v>33</v>
      </c>
      <c r="O643" s="16" t="s">
        <v>1590</v>
      </c>
      <c r="P643" s="16">
        <v>6</v>
      </c>
      <c r="Q643" s="16" t="str">
        <f t="shared" si="46"/>
        <v>AREA INTERNA</v>
      </c>
      <c r="R643" s="6">
        <v>76</v>
      </c>
      <c r="S643" s="22">
        <f>[1]RJ!K656</f>
        <v>8879.65</v>
      </c>
      <c r="T643" s="23">
        <f t="shared" si="45"/>
        <v>8879.65</v>
      </c>
      <c r="W643" s="23">
        <f>T643-[1]RJ!K656</f>
        <v>0</v>
      </c>
    </row>
    <row r="644" spans="1:25" x14ac:dyDescent="0.15">
      <c r="A644" s="5" t="s">
        <v>1344</v>
      </c>
      <c r="B644" s="16" t="s">
        <v>1559</v>
      </c>
      <c r="C644" s="5" t="s">
        <v>15</v>
      </c>
      <c r="D644" s="5" t="s">
        <v>1345</v>
      </c>
      <c r="E644" s="19" t="s">
        <v>1346</v>
      </c>
      <c r="F644" s="12">
        <v>25</v>
      </c>
      <c r="G644" s="5" t="s">
        <v>11</v>
      </c>
      <c r="H644" s="7">
        <v>109.12</v>
      </c>
      <c r="I644" s="7">
        <v>109.12</v>
      </c>
      <c r="J644" s="15">
        <v>0.25</v>
      </c>
      <c r="K644" s="8">
        <f>[1]RJ!J657</f>
        <v>136.4</v>
      </c>
      <c r="L644" s="8">
        <f t="shared" ref="L644:L707" si="47">S644</f>
        <v>3410</v>
      </c>
      <c r="M644" s="4"/>
      <c r="N644" s="5">
        <v>33</v>
      </c>
      <c r="O644" s="16" t="s">
        <v>1590</v>
      </c>
      <c r="P644" s="16">
        <v>6</v>
      </c>
      <c r="Q644" s="16" t="str">
        <f t="shared" si="46"/>
        <v>AREA INTERNA</v>
      </c>
      <c r="R644" s="6">
        <v>25</v>
      </c>
      <c r="S644" s="22">
        <f>[1]RJ!K657</f>
        <v>3410</v>
      </c>
      <c r="T644" s="23">
        <f t="shared" si="45"/>
        <v>3410</v>
      </c>
      <c r="W644" s="23">
        <f>T644-[1]RJ!K657</f>
        <v>0</v>
      </c>
    </row>
    <row r="645" spans="1:25" ht="15.6" x14ac:dyDescent="0.15">
      <c r="A645" s="5" t="s">
        <v>1347</v>
      </c>
      <c r="B645" s="16" t="s">
        <v>1559</v>
      </c>
      <c r="C645" s="5" t="s">
        <v>4</v>
      </c>
      <c r="D645" s="5">
        <v>91960</v>
      </c>
      <c r="E645" s="19" t="s">
        <v>1348</v>
      </c>
      <c r="F645" s="12">
        <v>4</v>
      </c>
      <c r="G645" s="5" t="s">
        <v>11</v>
      </c>
      <c r="H645" s="7">
        <v>55.88</v>
      </c>
      <c r="I645" s="7">
        <v>55.88</v>
      </c>
      <c r="J645" s="15">
        <v>0.25</v>
      </c>
      <c r="K645" s="8">
        <f>[1]RJ!J658</f>
        <v>69.850000000000009</v>
      </c>
      <c r="L645" s="8">
        <f t="shared" si="47"/>
        <v>279.40000000000003</v>
      </c>
      <c r="M645" s="4"/>
      <c r="N645" s="5">
        <v>33</v>
      </c>
      <c r="O645" s="16" t="s">
        <v>1590</v>
      </c>
      <c r="P645" s="16">
        <v>6</v>
      </c>
      <c r="Q645" s="16" t="str">
        <f t="shared" si="46"/>
        <v>AREA INTERNA</v>
      </c>
      <c r="R645" s="6">
        <v>4</v>
      </c>
      <c r="S645" s="22">
        <f>[1]RJ!K658</f>
        <v>279.40000000000003</v>
      </c>
      <c r="T645" s="23">
        <f t="shared" si="45"/>
        <v>279.40000000000003</v>
      </c>
      <c r="W645" s="23">
        <f>T645-[1]RJ!K658</f>
        <v>0</v>
      </c>
    </row>
    <row r="646" spans="1:25" x14ac:dyDescent="0.15">
      <c r="A646" s="11" t="s">
        <v>1349</v>
      </c>
      <c r="B646" s="17" t="s">
        <v>1560</v>
      </c>
      <c r="C646" s="5"/>
      <c r="D646" s="5"/>
      <c r="E646" s="18" t="s">
        <v>1350</v>
      </c>
      <c r="F646" s="12"/>
      <c r="G646" s="5"/>
      <c r="H646" s="7"/>
      <c r="I646" s="7"/>
      <c r="J646" s="15">
        <v>0.25</v>
      </c>
      <c r="K646" s="8"/>
      <c r="L646" s="8"/>
      <c r="M646" s="4"/>
      <c r="N646" s="4"/>
      <c r="O646" s="4"/>
      <c r="P646" s="16"/>
      <c r="Q646" s="16"/>
      <c r="R646" s="6"/>
      <c r="S646" s="21">
        <f>S647+S654</f>
        <v>74824.292499999996</v>
      </c>
      <c r="W646" s="23">
        <f>T646-[1]RJ!K659</f>
        <v>0</v>
      </c>
    </row>
    <row r="647" spans="1:25" x14ac:dyDescent="0.15">
      <c r="A647" s="11" t="s">
        <v>1351</v>
      </c>
      <c r="B647" s="17" t="s">
        <v>1560</v>
      </c>
      <c r="C647" s="5"/>
      <c r="D647" s="5"/>
      <c r="E647" s="18" t="s">
        <v>1352</v>
      </c>
      <c r="F647" s="12"/>
      <c r="G647" s="5"/>
      <c r="H647" s="7"/>
      <c r="I647" s="7"/>
      <c r="J647" s="15">
        <v>0.25</v>
      </c>
      <c r="K647" s="8"/>
      <c r="L647" s="8"/>
      <c r="M647" s="4"/>
      <c r="N647" s="4"/>
      <c r="O647" s="4"/>
      <c r="P647" s="16"/>
      <c r="Q647" s="16"/>
      <c r="R647" s="6"/>
      <c r="S647" s="21">
        <f>SUM(S648:S653)</f>
        <v>58989.434999999998</v>
      </c>
      <c r="W647" s="23">
        <f>T647-[1]RJ!K660</f>
        <v>0</v>
      </c>
      <c r="X647" s="23"/>
      <c r="Y647" s="23"/>
    </row>
    <row r="648" spans="1:25" ht="23.4" x14ac:dyDescent="0.15">
      <c r="A648" s="5" t="s">
        <v>1353</v>
      </c>
      <c r="B648" s="16" t="s">
        <v>1559</v>
      </c>
      <c r="C648" s="5" t="s">
        <v>4</v>
      </c>
      <c r="D648" s="5">
        <v>97328</v>
      </c>
      <c r="E648" s="19" t="s">
        <v>1354</v>
      </c>
      <c r="F648" s="12">
        <v>282</v>
      </c>
      <c r="G648" s="5" t="s">
        <v>18</v>
      </c>
      <c r="H648" s="7">
        <v>43.03</v>
      </c>
      <c r="I648" s="7">
        <v>43.03</v>
      </c>
      <c r="J648" s="15">
        <v>0.25</v>
      </c>
      <c r="K648" s="8">
        <f>[1]RJ!J661</f>
        <v>53.787500000000001</v>
      </c>
      <c r="L648" s="8">
        <f t="shared" si="47"/>
        <v>15168.075000000001</v>
      </c>
      <c r="M648" s="4"/>
      <c r="N648" s="5">
        <v>34</v>
      </c>
      <c r="O648" s="16" t="s">
        <v>1591</v>
      </c>
      <c r="P648" s="16">
        <v>6</v>
      </c>
      <c r="Q648" s="16" t="str">
        <f t="shared" ref="Q648:Q653" si="48">VLOOKUP(P648,$U$3:$V$10,2,FALSE)</f>
        <v>AREA INTERNA</v>
      </c>
      <c r="R648" s="6">
        <v>282</v>
      </c>
      <c r="S648" s="22">
        <f>[1]RJ!K661</f>
        <v>15168.075000000001</v>
      </c>
      <c r="T648" s="23">
        <f t="shared" ref="T648:T661" si="49">S648</f>
        <v>15168.075000000001</v>
      </c>
      <c r="W648" s="23">
        <f>T648-[1]RJ!K661</f>
        <v>0</v>
      </c>
    </row>
    <row r="649" spans="1:25" ht="23.4" x14ac:dyDescent="0.15">
      <c r="A649" s="5" t="s">
        <v>1355</v>
      </c>
      <c r="B649" s="16" t="s">
        <v>1559</v>
      </c>
      <c r="C649" s="5" t="s">
        <v>4</v>
      </c>
      <c r="D649" s="5">
        <v>97327</v>
      </c>
      <c r="E649" s="19" t="s">
        <v>1356</v>
      </c>
      <c r="F649" s="12">
        <v>43</v>
      </c>
      <c r="G649" s="5" t="s">
        <v>18</v>
      </c>
      <c r="H649" s="7">
        <v>26.32</v>
      </c>
      <c r="I649" s="7">
        <v>26.32</v>
      </c>
      <c r="J649" s="15">
        <v>0.25</v>
      </c>
      <c r="K649" s="8">
        <f>[1]RJ!J662</f>
        <v>32.9</v>
      </c>
      <c r="L649" s="8">
        <f t="shared" si="47"/>
        <v>1414.7</v>
      </c>
      <c r="M649" s="4"/>
      <c r="N649" s="5">
        <v>34</v>
      </c>
      <c r="O649" s="16" t="s">
        <v>1591</v>
      </c>
      <c r="P649" s="16">
        <v>6</v>
      </c>
      <c r="Q649" s="16" t="str">
        <f t="shared" si="48"/>
        <v>AREA INTERNA</v>
      </c>
      <c r="R649" s="6">
        <v>43</v>
      </c>
      <c r="S649" s="22">
        <f>[1]RJ!K662</f>
        <v>1414.7</v>
      </c>
      <c r="T649" s="23">
        <f t="shared" si="49"/>
        <v>1414.7</v>
      </c>
      <c r="W649" s="23">
        <f>T649-[1]RJ!K662</f>
        <v>0</v>
      </c>
    </row>
    <row r="650" spans="1:25" ht="23.4" x14ac:dyDescent="0.15">
      <c r="A650" s="5" t="s">
        <v>1357</v>
      </c>
      <c r="B650" s="16" t="s">
        <v>1559</v>
      </c>
      <c r="C650" s="5" t="s">
        <v>4</v>
      </c>
      <c r="D650" s="5">
        <v>97330</v>
      </c>
      <c r="E650" s="19" t="s">
        <v>1358</v>
      </c>
      <c r="F650" s="12">
        <v>11</v>
      </c>
      <c r="G650" s="5" t="s">
        <v>18</v>
      </c>
      <c r="H650" s="7">
        <v>66.64</v>
      </c>
      <c r="I650" s="7">
        <v>66.64</v>
      </c>
      <c r="J650" s="15">
        <v>0.25</v>
      </c>
      <c r="K650" s="8">
        <f>[1]RJ!J663</f>
        <v>83.3</v>
      </c>
      <c r="L650" s="8">
        <f t="shared" si="47"/>
        <v>916.3</v>
      </c>
      <c r="M650" s="4"/>
      <c r="N650" s="5">
        <v>34</v>
      </c>
      <c r="O650" s="16" t="s">
        <v>1591</v>
      </c>
      <c r="P650" s="16">
        <v>6</v>
      </c>
      <c r="Q650" s="16" t="str">
        <f t="shared" si="48"/>
        <v>AREA INTERNA</v>
      </c>
      <c r="R650" s="6">
        <v>11</v>
      </c>
      <c r="S650" s="22">
        <f>[1]RJ!K663</f>
        <v>916.3</v>
      </c>
      <c r="T650" s="23">
        <f t="shared" si="49"/>
        <v>916.3</v>
      </c>
      <c r="W650" s="23">
        <f>T650-[1]RJ!K663</f>
        <v>0</v>
      </c>
    </row>
    <row r="651" spans="1:25" ht="23.4" x14ac:dyDescent="0.15">
      <c r="A651" s="5" t="s">
        <v>1359</v>
      </c>
      <c r="B651" s="16" t="s">
        <v>1559</v>
      </c>
      <c r="C651" s="5" t="s">
        <v>4</v>
      </c>
      <c r="D651" s="5">
        <v>97333</v>
      </c>
      <c r="E651" s="19" t="s">
        <v>1360</v>
      </c>
      <c r="F651" s="12">
        <v>43</v>
      </c>
      <c r="G651" s="5" t="s">
        <v>18</v>
      </c>
      <c r="H651" s="7">
        <v>55.3</v>
      </c>
      <c r="I651" s="7">
        <v>55.3</v>
      </c>
      <c r="J651" s="15">
        <v>0.25</v>
      </c>
      <c r="K651" s="8">
        <f>[1]RJ!J664</f>
        <v>69.125</v>
      </c>
      <c r="L651" s="8">
        <f t="shared" si="47"/>
        <v>2972.375</v>
      </c>
      <c r="M651" s="4"/>
      <c r="N651" s="5">
        <v>34</v>
      </c>
      <c r="O651" s="16" t="s">
        <v>1591</v>
      </c>
      <c r="P651" s="16">
        <v>6</v>
      </c>
      <c r="Q651" s="16" t="str">
        <f t="shared" si="48"/>
        <v>AREA INTERNA</v>
      </c>
      <c r="R651" s="6">
        <v>43</v>
      </c>
      <c r="S651" s="22">
        <f>[1]RJ!K664</f>
        <v>2972.375</v>
      </c>
      <c r="T651" s="23">
        <f t="shared" si="49"/>
        <v>2972.375</v>
      </c>
      <c r="W651" s="23">
        <f>T651-[1]RJ!K664</f>
        <v>0</v>
      </c>
    </row>
    <row r="652" spans="1:25" ht="31.2" x14ac:dyDescent="0.15">
      <c r="A652" s="5" t="s">
        <v>1361</v>
      </c>
      <c r="B652" s="16" t="s">
        <v>1559</v>
      </c>
      <c r="C652" s="5" t="s">
        <v>4</v>
      </c>
      <c r="D652" s="5">
        <v>100763</v>
      </c>
      <c r="E652" s="19" t="s">
        <v>1362</v>
      </c>
      <c r="F652" s="12">
        <v>569.79999999999995</v>
      </c>
      <c r="G652" s="5" t="s">
        <v>90</v>
      </c>
      <c r="H652" s="7">
        <v>17.510000000000002</v>
      </c>
      <c r="I652" s="7">
        <v>17.510000000000002</v>
      </c>
      <c r="J652" s="15">
        <v>0.25</v>
      </c>
      <c r="K652" s="8">
        <f>[1]RJ!J665</f>
        <v>21.887500000000003</v>
      </c>
      <c r="L652" s="8">
        <f t="shared" si="47"/>
        <v>12471.497500000001</v>
      </c>
      <c r="M652" s="4"/>
      <c r="N652" s="5">
        <v>34</v>
      </c>
      <c r="O652" s="16" t="s">
        <v>1591</v>
      </c>
      <c r="P652" s="16">
        <v>6</v>
      </c>
      <c r="Q652" s="16" t="str">
        <f t="shared" si="48"/>
        <v>AREA INTERNA</v>
      </c>
      <c r="R652" s="6">
        <v>569.79999999999995</v>
      </c>
      <c r="S652" s="22">
        <f>[1]RJ!K665</f>
        <v>12471.497500000001</v>
      </c>
      <c r="T652" s="23">
        <f t="shared" si="49"/>
        <v>12471.497500000001</v>
      </c>
      <c r="W652" s="23">
        <f>T652-[1]RJ!K665</f>
        <v>0</v>
      </c>
    </row>
    <row r="653" spans="1:25" ht="23.4" x14ac:dyDescent="0.15">
      <c r="A653" s="5" t="s">
        <v>1363</v>
      </c>
      <c r="B653" s="16" t="s">
        <v>1559</v>
      </c>
      <c r="C653" s="5" t="s">
        <v>15</v>
      </c>
      <c r="D653" s="5" t="s">
        <v>1364</v>
      </c>
      <c r="E653" s="19" t="s">
        <v>1365</v>
      </c>
      <c r="F653" s="12">
        <v>271</v>
      </c>
      <c r="G653" s="5" t="s">
        <v>18</v>
      </c>
      <c r="H653" s="7">
        <v>76.89</v>
      </c>
      <c r="I653" s="7">
        <v>76.89</v>
      </c>
      <c r="J653" s="15">
        <v>0.25</v>
      </c>
      <c r="K653" s="8">
        <f>[1]RJ!J666</f>
        <v>96.112499999999997</v>
      </c>
      <c r="L653" s="8">
        <f t="shared" si="47"/>
        <v>26046.487499999999</v>
      </c>
      <c r="M653" s="4"/>
      <c r="N653" s="5">
        <v>34</v>
      </c>
      <c r="O653" s="16" t="s">
        <v>1591</v>
      </c>
      <c r="P653" s="16">
        <v>6</v>
      </c>
      <c r="Q653" s="16" t="str">
        <f t="shared" si="48"/>
        <v>AREA INTERNA</v>
      </c>
      <c r="R653" s="6">
        <v>271</v>
      </c>
      <c r="S653" s="22">
        <f>[1]RJ!K666</f>
        <v>26046.487499999999</v>
      </c>
      <c r="T653" s="23">
        <f t="shared" si="49"/>
        <v>26046.487499999999</v>
      </c>
      <c r="W653" s="23">
        <f>T653-[1]RJ!K666</f>
        <v>0</v>
      </c>
    </row>
    <row r="654" spans="1:25" x14ac:dyDescent="0.15">
      <c r="A654" s="11" t="s">
        <v>1366</v>
      </c>
      <c r="B654" s="17" t="s">
        <v>1560</v>
      </c>
      <c r="C654" s="5"/>
      <c r="D654" s="1"/>
      <c r="E654" s="18" t="s">
        <v>1367</v>
      </c>
      <c r="F654" s="12"/>
      <c r="G654" s="5"/>
      <c r="H654" s="7"/>
      <c r="I654" s="7"/>
      <c r="J654" s="15">
        <v>0.25</v>
      </c>
      <c r="K654" s="8"/>
      <c r="L654" s="8"/>
      <c r="M654" s="4"/>
      <c r="N654" s="4"/>
      <c r="O654" s="4"/>
      <c r="P654" s="16"/>
      <c r="Q654" s="16"/>
      <c r="R654" s="6"/>
      <c r="S654" s="21">
        <f>SUM(S655:S661)</f>
        <v>15834.857499999996</v>
      </c>
      <c r="W654" s="23">
        <f>T654-[1]RJ!K667</f>
        <v>0</v>
      </c>
      <c r="X654" s="23"/>
      <c r="Y654" s="23"/>
    </row>
    <row r="655" spans="1:25" ht="15.6" x14ac:dyDescent="0.15">
      <c r="A655" s="5" t="s">
        <v>1368</v>
      </c>
      <c r="B655" s="16" t="s">
        <v>1559</v>
      </c>
      <c r="C655" s="5" t="s">
        <v>4</v>
      </c>
      <c r="D655" s="5">
        <v>89865</v>
      </c>
      <c r="E655" s="19" t="s">
        <v>1369</v>
      </c>
      <c r="F655" s="12">
        <v>150.69999999999999</v>
      </c>
      <c r="G655" s="5" t="s">
        <v>18</v>
      </c>
      <c r="H655" s="7">
        <v>21.32</v>
      </c>
      <c r="I655" s="7">
        <v>21.32</v>
      </c>
      <c r="J655" s="15">
        <v>0.25</v>
      </c>
      <c r="K655" s="8">
        <f>[1]RJ!J668</f>
        <v>26.65</v>
      </c>
      <c r="L655" s="8">
        <f t="shared" si="47"/>
        <v>4016.1549999999993</v>
      </c>
      <c r="M655" s="4"/>
      <c r="N655" s="5">
        <v>34</v>
      </c>
      <c r="O655" s="16" t="s">
        <v>1591</v>
      </c>
      <c r="P655" s="16">
        <v>6</v>
      </c>
      <c r="Q655" s="16" t="str">
        <f t="shared" ref="Q655:Q661" si="50">VLOOKUP(P655,$U$3:$V$10,2,FALSE)</f>
        <v>AREA INTERNA</v>
      </c>
      <c r="R655" s="6">
        <v>150.69999999999999</v>
      </c>
      <c r="S655" s="22">
        <f>[1]RJ!K668</f>
        <v>4016.1549999999993</v>
      </c>
      <c r="T655" s="23">
        <f t="shared" si="49"/>
        <v>4016.1549999999993</v>
      </c>
      <c r="W655" s="23">
        <f>T655-[1]RJ!K668</f>
        <v>0</v>
      </c>
    </row>
    <row r="656" spans="1:25" ht="15.6" x14ac:dyDescent="0.15">
      <c r="A656" s="5" t="s">
        <v>1370</v>
      </c>
      <c r="B656" s="16" t="s">
        <v>1559</v>
      </c>
      <c r="C656" s="5" t="s">
        <v>4</v>
      </c>
      <c r="D656" s="5">
        <v>89866</v>
      </c>
      <c r="E656" s="19" t="s">
        <v>1371</v>
      </c>
      <c r="F656" s="12">
        <v>270</v>
      </c>
      <c r="G656" s="5" t="s">
        <v>11</v>
      </c>
      <c r="H656" s="7">
        <v>9.11</v>
      </c>
      <c r="I656" s="7">
        <v>9.11</v>
      </c>
      <c r="J656" s="15">
        <v>0.25</v>
      </c>
      <c r="K656" s="8">
        <f>[1]RJ!J669</f>
        <v>11.387499999999999</v>
      </c>
      <c r="L656" s="8">
        <f t="shared" si="47"/>
        <v>3074.625</v>
      </c>
      <c r="M656" s="4"/>
      <c r="N656" s="5">
        <v>34</v>
      </c>
      <c r="O656" s="16" t="s">
        <v>1591</v>
      </c>
      <c r="P656" s="16">
        <v>6</v>
      </c>
      <c r="Q656" s="16" t="str">
        <f t="shared" si="50"/>
        <v>AREA INTERNA</v>
      </c>
      <c r="R656" s="6">
        <v>270</v>
      </c>
      <c r="S656" s="22">
        <f>[1]RJ!K669</f>
        <v>3074.625</v>
      </c>
      <c r="T656" s="23">
        <f t="shared" si="49"/>
        <v>3074.625</v>
      </c>
      <c r="W656" s="23">
        <f>T656-[1]RJ!K669</f>
        <v>0</v>
      </c>
    </row>
    <row r="657" spans="1:25" ht="15.6" x14ac:dyDescent="0.15">
      <c r="A657" s="5" t="s">
        <v>1372</v>
      </c>
      <c r="B657" s="16" t="s">
        <v>1559</v>
      </c>
      <c r="C657" s="5" t="s">
        <v>4</v>
      </c>
      <c r="D657" s="5">
        <v>89448</v>
      </c>
      <c r="E657" s="19" t="s">
        <v>1373</v>
      </c>
      <c r="F657" s="12">
        <v>276.3</v>
      </c>
      <c r="G657" s="5" t="s">
        <v>18</v>
      </c>
      <c r="H657" s="7">
        <v>17.239999999999998</v>
      </c>
      <c r="I657" s="7">
        <v>17.239999999999998</v>
      </c>
      <c r="J657" s="15">
        <v>0.25</v>
      </c>
      <c r="K657" s="8">
        <f>[1]RJ!J670</f>
        <v>21.549999999999997</v>
      </c>
      <c r="L657" s="8">
        <f t="shared" si="47"/>
        <v>5954.2649999999994</v>
      </c>
      <c r="M657" s="4"/>
      <c r="N657" s="5">
        <v>34</v>
      </c>
      <c r="O657" s="16" t="s">
        <v>1591</v>
      </c>
      <c r="P657" s="16">
        <v>6</v>
      </c>
      <c r="Q657" s="16" t="str">
        <f t="shared" si="50"/>
        <v>AREA INTERNA</v>
      </c>
      <c r="R657" s="6">
        <v>276.3</v>
      </c>
      <c r="S657" s="22">
        <f>[1]RJ!K670</f>
        <v>5954.2649999999994</v>
      </c>
      <c r="T657" s="23">
        <f t="shared" si="49"/>
        <v>5954.2649999999994</v>
      </c>
      <c r="W657" s="23">
        <f>T657-[1]RJ!K670</f>
        <v>0</v>
      </c>
    </row>
    <row r="658" spans="1:25" ht="15.6" x14ac:dyDescent="0.15">
      <c r="A658" s="5" t="s">
        <v>1374</v>
      </c>
      <c r="B658" s="16" t="s">
        <v>1559</v>
      </c>
      <c r="C658" s="5" t="s">
        <v>4</v>
      </c>
      <c r="D658" s="5">
        <v>89498</v>
      </c>
      <c r="E658" s="19" t="s">
        <v>1375</v>
      </c>
      <c r="F658" s="12">
        <v>5</v>
      </c>
      <c r="G658" s="5" t="s">
        <v>11</v>
      </c>
      <c r="H658" s="7">
        <v>14.98</v>
      </c>
      <c r="I658" s="7">
        <v>14.98</v>
      </c>
      <c r="J658" s="15">
        <v>0.25</v>
      </c>
      <c r="K658" s="8">
        <f>[1]RJ!J671</f>
        <v>18.725000000000001</v>
      </c>
      <c r="L658" s="8">
        <f t="shared" si="47"/>
        <v>93.625</v>
      </c>
      <c r="M658" s="4"/>
      <c r="N658" s="5">
        <v>34</v>
      </c>
      <c r="O658" s="16" t="s">
        <v>1591</v>
      </c>
      <c r="P658" s="16">
        <v>6</v>
      </c>
      <c r="Q658" s="16" t="str">
        <f t="shared" si="50"/>
        <v>AREA INTERNA</v>
      </c>
      <c r="R658" s="6">
        <v>5</v>
      </c>
      <c r="S658" s="22">
        <f>[1]RJ!K671</f>
        <v>93.625</v>
      </c>
      <c r="T658" s="23">
        <f t="shared" si="49"/>
        <v>93.625</v>
      </c>
      <c r="W658" s="23">
        <f>T658-[1]RJ!K671</f>
        <v>0</v>
      </c>
    </row>
    <row r="659" spans="1:25" ht="15.6" x14ac:dyDescent="0.15">
      <c r="A659" s="5" t="s">
        <v>1376</v>
      </c>
      <c r="B659" s="16" t="s">
        <v>1559</v>
      </c>
      <c r="C659" s="5" t="s">
        <v>4</v>
      </c>
      <c r="D659" s="5">
        <v>89497</v>
      </c>
      <c r="E659" s="19" t="s">
        <v>1377</v>
      </c>
      <c r="F659" s="12">
        <v>67</v>
      </c>
      <c r="G659" s="5" t="s">
        <v>11</v>
      </c>
      <c r="H659" s="7">
        <v>14.92</v>
      </c>
      <c r="I659" s="7">
        <v>14.92</v>
      </c>
      <c r="J659" s="15">
        <v>0.25</v>
      </c>
      <c r="K659" s="8">
        <f>[1]RJ!J672</f>
        <v>18.649999999999999</v>
      </c>
      <c r="L659" s="8">
        <f t="shared" si="47"/>
        <v>1249.55</v>
      </c>
      <c r="M659" s="4"/>
      <c r="N659" s="5">
        <v>34</v>
      </c>
      <c r="O659" s="16" t="s">
        <v>1591</v>
      </c>
      <c r="P659" s="16">
        <v>6</v>
      </c>
      <c r="Q659" s="16" t="str">
        <f t="shared" si="50"/>
        <v>AREA INTERNA</v>
      </c>
      <c r="R659" s="6">
        <v>67</v>
      </c>
      <c r="S659" s="22">
        <f>[1]RJ!K672</f>
        <v>1249.55</v>
      </c>
      <c r="T659" s="23">
        <f t="shared" si="49"/>
        <v>1249.55</v>
      </c>
      <c r="W659" s="23">
        <f>T659-[1]RJ!K672</f>
        <v>0</v>
      </c>
    </row>
    <row r="660" spans="1:25" ht="15.6" x14ac:dyDescent="0.15">
      <c r="A660" s="5" t="s">
        <v>1378</v>
      </c>
      <c r="B660" s="16" t="s">
        <v>1559</v>
      </c>
      <c r="C660" s="5" t="s">
        <v>4</v>
      </c>
      <c r="D660" s="5">
        <v>89623</v>
      </c>
      <c r="E660" s="19" t="s">
        <v>1379</v>
      </c>
      <c r="F660" s="12">
        <v>21</v>
      </c>
      <c r="G660" s="5" t="s">
        <v>11</v>
      </c>
      <c r="H660" s="7">
        <v>21.67</v>
      </c>
      <c r="I660" s="7">
        <v>21.67</v>
      </c>
      <c r="J660" s="15">
        <v>0.25</v>
      </c>
      <c r="K660" s="8">
        <f>[1]RJ!J673</f>
        <v>27.087500000000002</v>
      </c>
      <c r="L660" s="8">
        <f t="shared" si="47"/>
        <v>568.83750000000009</v>
      </c>
      <c r="M660" s="4"/>
      <c r="N660" s="5">
        <v>34</v>
      </c>
      <c r="O660" s="16" t="s">
        <v>1591</v>
      </c>
      <c r="P660" s="16">
        <v>6</v>
      </c>
      <c r="Q660" s="16" t="str">
        <f t="shared" si="50"/>
        <v>AREA INTERNA</v>
      </c>
      <c r="R660" s="6">
        <v>21</v>
      </c>
      <c r="S660" s="22">
        <f>[1]RJ!K673</f>
        <v>568.83750000000009</v>
      </c>
      <c r="T660" s="23">
        <f t="shared" si="49"/>
        <v>568.83750000000009</v>
      </c>
      <c r="W660" s="23">
        <f>T660-[1]RJ!K673</f>
        <v>0</v>
      </c>
    </row>
    <row r="661" spans="1:25" ht="15.6" x14ac:dyDescent="0.15">
      <c r="A661" s="5" t="s">
        <v>1380</v>
      </c>
      <c r="B661" s="16" t="s">
        <v>1559</v>
      </c>
      <c r="C661" s="5" t="s">
        <v>4</v>
      </c>
      <c r="D661" s="5">
        <v>103964</v>
      </c>
      <c r="E661" s="19" t="s">
        <v>1381</v>
      </c>
      <c r="F661" s="12">
        <v>77</v>
      </c>
      <c r="G661" s="5" t="s">
        <v>11</v>
      </c>
      <c r="H661" s="7">
        <v>9.1199999999999992</v>
      </c>
      <c r="I661" s="7">
        <v>9.1199999999999992</v>
      </c>
      <c r="J661" s="15">
        <v>0.25</v>
      </c>
      <c r="K661" s="8">
        <f>[1]RJ!J674</f>
        <v>11.399999999999999</v>
      </c>
      <c r="L661" s="8">
        <f t="shared" si="47"/>
        <v>877.79999999999984</v>
      </c>
      <c r="M661" s="4"/>
      <c r="N661" s="5">
        <v>34</v>
      </c>
      <c r="O661" s="16" t="s">
        <v>1591</v>
      </c>
      <c r="P661" s="16">
        <v>6</v>
      </c>
      <c r="Q661" s="16" t="str">
        <f t="shared" si="50"/>
        <v>AREA INTERNA</v>
      </c>
      <c r="R661" s="6">
        <v>77</v>
      </c>
      <c r="S661" s="22">
        <f>[1]RJ!K674</f>
        <v>877.79999999999984</v>
      </c>
      <c r="T661" s="23">
        <f t="shared" si="49"/>
        <v>877.79999999999984</v>
      </c>
      <c r="W661" s="23">
        <f>T661-[1]RJ!K674</f>
        <v>0</v>
      </c>
    </row>
    <row r="662" spans="1:25" x14ac:dyDescent="0.15">
      <c r="A662" s="11" t="s">
        <v>1382</v>
      </c>
      <c r="B662" s="17" t="s">
        <v>1560</v>
      </c>
      <c r="C662" s="5"/>
      <c r="D662" s="5"/>
      <c r="E662" s="18" t="s">
        <v>1383</v>
      </c>
      <c r="F662" s="12"/>
      <c r="G662" s="5"/>
      <c r="H662" s="7"/>
      <c r="I662" s="7"/>
      <c r="J662" s="15">
        <v>0.25</v>
      </c>
      <c r="K662" s="8"/>
      <c r="L662" s="8"/>
      <c r="M662" s="4"/>
      <c r="N662" s="4"/>
      <c r="O662" s="4"/>
      <c r="P662" s="16"/>
      <c r="Q662" s="16"/>
      <c r="R662" s="6"/>
      <c r="S662" s="21">
        <f>S663+S669+S672+S685+S690</f>
        <v>236208.64124999999</v>
      </c>
      <c r="W662" s="23">
        <f>T662-[1]RJ!K675</f>
        <v>0</v>
      </c>
      <c r="X662" s="23"/>
      <c r="Y662" s="23"/>
    </row>
    <row r="663" spans="1:25" x14ac:dyDescent="0.15">
      <c r="A663" s="11" t="s">
        <v>1384</v>
      </c>
      <c r="B663" s="17" t="s">
        <v>1560</v>
      </c>
      <c r="C663" s="5"/>
      <c r="D663" s="5"/>
      <c r="E663" s="18" t="s">
        <v>1385</v>
      </c>
      <c r="F663" s="12"/>
      <c r="G663" s="5"/>
      <c r="H663" s="7"/>
      <c r="I663" s="7"/>
      <c r="J663" s="15">
        <v>0.25</v>
      </c>
      <c r="K663" s="8"/>
      <c r="L663" s="8"/>
      <c r="M663" s="4"/>
      <c r="N663" s="4"/>
      <c r="O663" s="4"/>
      <c r="P663" s="16"/>
      <c r="Q663" s="16"/>
      <c r="R663" s="6"/>
      <c r="S663" s="21">
        <f>SUM(S664:S668)</f>
        <v>52783.037499999999</v>
      </c>
      <c r="W663" s="23">
        <f>T663-[1]RJ!K676</f>
        <v>0</v>
      </c>
      <c r="X663" s="23"/>
      <c r="Y663" s="23"/>
    </row>
    <row r="664" spans="1:25" ht="15.6" x14ac:dyDescent="0.15">
      <c r="A664" s="5" t="s">
        <v>1386</v>
      </c>
      <c r="B664" s="16" t="s">
        <v>1559</v>
      </c>
      <c r="C664" s="5" t="s">
        <v>4</v>
      </c>
      <c r="D664" s="5">
        <v>98301</v>
      </c>
      <c r="E664" s="19" t="s">
        <v>1387</v>
      </c>
      <c r="F664" s="12">
        <v>15</v>
      </c>
      <c r="G664" s="5" t="s">
        <v>11</v>
      </c>
      <c r="H664" s="7">
        <v>742.91</v>
      </c>
      <c r="I664" s="7">
        <v>742.91</v>
      </c>
      <c r="J664" s="15">
        <v>0.25</v>
      </c>
      <c r="K664" s="8">
        <f>[1]RJ!J677</f>
        <v>928.63749999999993</v>
      </c>
      <c r="L664" s="8">
        <f t="shared" si="47"/>
        <v>13929.562499999998</v>
      </c>
      <c r="M664" s="4"/>
      <c r="N664" s="5">
        <v>35</v>
      </c>
      <c r="O664" s="16" t="s">
        <v>1592</v>
      </c>
      <c r="P664" s="16">
        <v>6</v>
      </c>
      <c r="Q664" s="16" t="str">
        <f>VLOOKUP(P664,$U$3:$V$10,2,FALSE)</f>
        <v>AREA INTERNA</v>
      </c>
      <c r="R664" s="6">
        <v>15</v>
      </c>
      <c r="S664" s="22">
        <f>[1]RJ!K677</f>
        <v>13929.562499999998</v>
      </c>
      <c r="T664" s="23">
        <f t="shared" ref="T664:T727" si="51">S664</f>
        <v>13929.562499999998</v>
      </c>
      <c r="W664" s="23">
        <f>T664-[1]RJ!K677</f>
        <v>0</v>
      </c>
    </row>
    <row r="665" spans="1:25" ht="15.6" x14ac:dyDescent="0.15">
      <c r="A665" s="5" t="s">
        <v>1388</v>
      </c>
      <c r="B665" s="16" t="s">
        <v>1559</v>
      </c>
      <c r="C665" s="5" t="s">
        <v>4</v>
      </c>
      <c r="D665" s="5">
        <v>98305</v>
      </c>
      <c r="E665" s="19" t="s">
        <v>1389</v>
      </c>
      <c r="F665" s="12">
        <v>2</v>
      </c>
      <c r="G665" s="5" t="s">
        <v>11</v>
      </c>
      <c r="H665" s="7">
        <v>2713.92</v>
      </c>
      <c r="I665" s="7">
        <v>2713.92</v>
      </c>
      <c r="J665" s="15">
        <v>0.25</v>
      </c>
      <c r="K665" s="8">
        <f>[1]RJ!J678</f>
        <v>3392.4</v>
      </c>
      <c r="L665" s="8">
        <f t="shared" si="47"/>
        <v>6784.8</v>
      </c>
      <c r="M665" s="4"/>
      <c r="N665" s="5">
        <v>35</v>
      </c>
      <c r="O665" s="16" t="s">
        <v>1592</v>
      </c>
      <c r="P665" s="16">
        <v>6</v>
      </c>
      <c r="Q665" s="16" t="str">
        <f>VLOOKUP(P665,$U$3:$V$10,2,FALSE)</f>
        <v>AREA INTERNA</v>
      </c>
      <c r="R665" s="6">
        <v>2</v>
      </c>
      <c r="S665" s="22">
        <f>[1]RJ!K678</f>
        <v>6784.8</v>
      </c>
      <c r="T665" s="23">
        <f t="shared" si="51"/>
        <v>6784.8</v>
      </c>
      <c r="W665" s="23">
        <f>T665-[1]RJ!K678</f>
        <v>0</v>
      </c>
    </row>
    <row r="666" spans="1:25" x14ac:dyDescent="0.15">
      <c r="A666" s="5" t="s">
        <v>1390</v>
      </c>
      <c r="B666" s="16" t="s">
        <v>1559</v>
      </c>
      <c r="C666" s="5" t="s">
        <v>15</v>
      </c>
      <c r="D666" s="5" t="s">
        <v>1391</v>
      </c>
      <c r="E666" s="19" t="s">
        <v>1392</v>
      </c>
      <c r="F666" s="12">
        <v>8</v>
      </c>
      <c r="G666" s="5" t="s">
        <v>11</v>
      </c>
      <c r="H666" s="7">
        <v>3145.41</v>
      </c>
      <c r="I666" s="7">
        <v>3145.41</v>
      </c>
      <c r="J666" s="15">
        <v>0.25</v>
      </c>
      <c r="K666" s="8">
        <f>[1]RJ!J679</f>
        <v>3931.7624999999998</v>
      </c>
      <c r="L666" s="8">
        <f t="shared" si="47"/>
        <v>31454.1</v>
      </c>
      <c r="M666" s="4"/>
      <c r="N666" s="5">
        <v>35</v>
      </c>
      <c r="O666" s="16" t="s">
        <v>1592</v>
      </c>
      <c r="P666" s="16">
        <v>6</v>
      </c>
      <c r="Q666" s="16" t="str">
        <f>VLOOKUP(P666,$U$3:$V$10,2,FALSE)</f>
        <v>AREA INTERNA</v>
      </c>
      <c r="R666" s="6">
        <v>8</v>
      </c>
      <c r="S666" s="22">
        <f>[1]RJ!K679</f>
        <v>31454.1</v>
      </c>
      <c r="T666" s="23">
        <f t="shared" si="51"/>
        <v>31454.1</v>
      </c>
      <c r="W666" s="23">
        <f>T666-[1]RJ!K679</f>
        <v>0</v>
      </c>
    </row>
    <row r="667" spans="1:25" x14ac:dyDescent="0.15">
      <c r="A667" s="5" t="s">
        <v>1393</v>
      </c>
      <c r="B667" s="16" t="s">
        <v>1559</v>
      </c>
      <c r="C667" s="5" t="s">
        <v>15</v>
      </c>
      <c r="D667" s="5" t="s">
        <v>1394</v>
      </c>
      <c r="E667" s="19" t="s">
        <v>1395</v>
      </c>
      <c r="F667" s="12">
        <v>2</v>
      </c>
      <c r="G667" s="5" t="s">
        <v>11</v>
      </c>
      <c r="H667" s="7">
        <v>191.07</v>
      </c>
      <c r="I667" s="7">
        <v>191.07</v>
      </c>
      <c r="J667" s="15">
        <v>0.25</v>
      </c>
      <c r="K667" s="8">
        <f>[1]RJ!J680</f>
        <v>238.83749999999998</v>
      </c>
      <c r="L667" s="8">
        <f t="shared" si="47"/>
        <v>477.67499999999995</v>
      </c>
      <c r="M667" s="4"/>
      <c r="N667" s="5">
        <v>35</v>
      </c>
      <c r="O667" s="16" t="s">
        <v>1592</v>
      </c>
      <c r="P667" s="16">
        <v>6</v>
      </c>
      <c r="Q667" s="16" t="str">
        <f>VLOOKUP(P667,$U$3:$V$10,2,FALSE)</f>
        <v>AREA INTERNA</v>
      </c>
      <c r="R667" s="6">
        <v>2</v>
      </c>
      <c r="S667" s="22">
        <f>[1]RJ!K680</f>
        <v>477.67499999999995</v>
      </c>
      <c r="T667" s="23">
        <f t="shared" si="51"/>
        <v>477.67499999999995</v>
      </c>
      <c r="W667" s="23">
        <f>T667-[1]RJ!K680</f>
        <v>0</v>
      </c>
    </row>
    <row r="668" spans="1:25" x14ac:dyDescent="0.15">
      <c r="A668" s="5" t="s">
        <v>1396</v>
      </c>
      <c r="B668" s="16" t="s">
        <v>1559</v>
      </c>
      <c r="C668" s="5" t="s">
        <v>15</v>
      </c>
      <c r="D668" s="5" t="s">
        <v>1397</v>
      </c>
      <c r="E668" s="19" t="s">
        <v>1398</v>
      </c>
      <c r="F668" s="12">
        <v>4</v>
      </c>
      <c r="G668" s="5" t="s">
        <v>1399</v>
      </c>
      <c r="H668" s="7">
        <v>27.38</v>
      </c>
      <c r="I668" s="7">
        <v>27.38</v>
      </c>
      <c r="J668" s="15">
        <v>0.25</v>
      </c>
      <c r="K668" s="8">
        <f>[1]RJ!J681</f>
        <v>34.225000000000001</v>
      </c>
      <c r="L668" s="8">
        <f t="shared" si="47"/>
        <v>136.9</v>
      </c>
      <c r="M668" s="4"/>
      <c r="N668" s="5">
        <v>35</v>
      </c>
      <c r="O668" s="16" t="s">
        <v>1592</v>
      </c>
      <c r="P668" s="16">
        <v>6</v>
      </c>
      <c r="Q668" s="16" t="str">
        <f>VLOOKUP(P668,$U$3:$V$10,2,FALSE)</f>
        <v>AREA INTERNA</v>
      </c>
      <c r="R668" s="6">
        <v>4</v>
      </c>
      <c r="S668" s="22">
        <f>[1]RJ!K681</f>
        <v>136.9</v>
      </c>
      <c r="T668" s="23">
        <f t="shared" si="51"/>
        <v>136.9</v>
      </c>
      <c r="W668" s="23">
        <f>T668-[1]RJ!K681</f>
        <v>0</v>
      </c>
    </row>
    <row r="669" spans="1:25" x14ac:dyDescent="0.15">
      <c r="A669" s="11" t="s">
        <v>1400</v>
      </c>
      <c r="B669" s="17" t="s">
        <v>1560</v>
      </c>
      <c r="C669" s="5"/>
      <c r="D669" s="1"/>
      <c r="E669" s="18" t="s">
        <v>1401</v>
      </c>
      <c r="F669" s="12"/>
      <c r="G669" s="5"/>
      <c r="H669" s="7"/>
      <c r="I669" s="7"/>
      <c r="J669" s="15">
        <v>0.25</v>
      </c>
      <c r="K669" s="8"/>
      <c r="L669" s="8"/>
      <c r="M669" s="4"/>
      <c r="N669" s="5"/>
      <c r="O669" s="16"/>
      <c r="P669" s="16"/>
      <c r="Q669" s="16"/>
      <c r="R669" s="6"/>
      <c r="S669" s="21">
        <f>SUM(S670:S671)</f>
        <v>68626.14</v>
      </c>
      <c r="W669" s="23">
        <f>T669-[1]RJ!K682</f>
        <v>0</v>
      </c>
      <c r="X669" s="23"/>
      <c r="Y669" s="23"/>
    </row>
    <row r="670" spans="1:25" ht="15.6" x14ac:dyDescent="0.15">
      <c r="A670" s="5" t="s">
        <v>1402</v>
      </c>
      <c r="B670" s="16" t="s">
        <v>1559</v>
      </c>
      <c r="C670" s="5" t="s">
        <v>4</v>
      </c>
      <c r="D670" s="5">
        <v>98297</v>
      </c>
      <c r="E670" s="19" t="s">
        <v>1403</v>
      </c>
      <c r="F670" s="12">
        <v>6625.3</v>
      </c>
      <c r="G670" s="5" t="s">
        <v>18</v>
      </c>
      <c r="H670" s="7">
        <v>8.0399999999999991</v>
      </c>
      <c r="I670" s="7">
        <v>8.0399999999999991</v>
      </c>
      <c r="J670" s="15">
        <v>0.25</v>
      </c>
      <c r="K670" s="8">
        <f>[1]RJ!J683</f>
        <v>10.049999999999999</v>
      </c>
      <c r="L670" s="8">
        <f t="shared" si="47"/>
        <v>66584.264999999999</v>
      </c>
      <c r="M670" s="4"/>
      <c r="N670" s="5">
        <v>35</v>
      </c>
      <c r="O670" s="16" t="s">
        <v>1592</v>
      </c>
      <c r="P670" s="16">
        <v>6</v>
      </c>
      <c r="Q670" s="16" t="str">
        <f>VLOOKUP(P670,$U$3:$V$10,2,FALSE)</f>
        <v>AREA INTERNA</v>
      </c>
      <c r="R670" s="6">
        <v>6625.3</v>
      </c>
      <c r="S670" s="22">
        <f>[1]RJ!K683</f>
        <v>66584.264999999999</v>
      </c>
      <c r="T670" s="23">
        <f t="shared" si="51"/>
        <v>66584.264999999999</v>
      </c>
      <c r="W670" s="23">
        <f>T670-[1]RJ!K683</f>
        <v>0</v>
      </c>
    </row>
    <row r="671" spans="1:25" x14ac:dyDescent="0.15">
      <c r="A671" s="5" t="s">
        <v>1404</v>
      </c>
      <c r="B671" s="16" t="s">
        <v>1559</v>
      </c>
      <c r="C671" s="5" t="s">
        <v>15</v>
      </c>
      <c r="D671" s="5" t="s">
        <v>1405</v>
      </c>
      <c r="E671" s="19" t="s">
        <v>1406</v>
      </c>
      <c r="F671" s="12">
        <v>110</v>
      </c>
      <c r="G671" s="5" t="s">
        <v>18</v>
      </c>
      <c r="H671" s="7">
        <v>14.85</v>
      </c>
      <c r="I671" s="7">
        <v>14.85</v>
      </c>
      <c r="J671" s="15">
        <v>0.25</v>
      </c>
      <c r="K671" s="8">
        <f>[1]RJ!J684</f>
        <v>18.5625</v>
      </c>
      <c r="L671" s="8">
        <f t="shared" si="47"/>
        <v>2041.875</v>
      </c>
      <c r="M671" s="4"/>
      <c r="N671" s="5">
        <v>35</v>
      </c>
      <c r="O671" s="16" t="s">
        <v>1592</v>
      </c>
      <c r="P671" s="16">
        <v>6</v>
      </c>
      <c r="Q671" s="16" t="str">
        <f>VLOOKUP(P671,$U$3:$V$10,2,FALSE)</f>
        <v>AREA INTERNA</v>
      </c>
      <c r="R671" s="6">
        <v>110</v>
      </c>
      <c r="S671" s="22">
        <f>[1]RJ!K684</f>
        <v>2041.875</v>
      </c>
      <c r="T671" s="23">
        <f t="shared" si="51"/>
        <v>2041.875</v>
      </c>
      <c r="W671" s="23">
        <f>T671-[1]RJ!K684</f>
        <v>0</v>
      </c>
    </row>
    <row r="672" spans="1:25" x14ac:dyDescent="0.15">
      <c r="A672" s="11" t="s">
        <v>1407</v>
      </c>
      <c r="B672" s="17" t="s">
        <v>1560</v>
      </c>
      <c r="C672" s="5"/>
      <c r="D672" s="1"/>
      <c r="E672" s="18" t="s">
        <v>855</v>
      </c>
      <c r="F672" s="12"/>
      <c r="G672" s="5"/>
      <c r="H672" s="7"/>
      <c r="I672" s="7"/>
      <c r="J672" s="15">
        <v>0.25</v>
      </c>
      <c r="K672" s="8"/>
      <c r="L672" s="8"/>
      <c r="M672" s="4"/>
      <c r="N672" s="5"/>
      <c r="O672" s="16"/>
      <c r="P672" s="16"/>
      <c r="Q672" s="16"/>
      <c r="R672" s="6"/>
      <c r="S672" s="21">
        <f>SUM(S673:S684)</f>
        <v>21709.337500000001</v>
      </c>
      <c r="W672" s="23">
        <f>T672-[1]RJ!K685</f>
        <v>0</v>
      </c>
      <c r="X672" s="23"/>
      <c r="Y672" s="23"/>
    </row>
    <row r="673" spans="1:25" x14ac:dyDescent="0.15">
      <c r="A673" s="5" t="s">
        <v>1408</v>
      </c>
      <c r="B673" s="16" t="s">
        <v>1559</v>
      </c>
      <c r="C673" s="5" t="s">
        <v>4</v>
      </c>
      <c r="D673" s="5">
        <v>98307</v>
      </c>
      <c r="E673" s="19" t="s">
        <v>1409</v>
      </c>
      <c r="F673" s="12">
        <v>179</v>
      </c>
      <c r="G673" s="5" t="s">
        <v>11</v>
      </c>
      <c r="H673" s="7">
        <v>48.51</v>
      </c>
      <c r="I673" s="7">
        <v>48.51</v>
      </c>
      <c r="J673" s="15">
        <v>0.25</v>
      </c>
      <c r="K673" s="8">
        <f>[1]RJ!J686</f>
        <v>60.637499999999996</v>
      </c>
      <c r="L673" s="8">
        <f t="shared" si="47"/>
        <v>10854.112499999999</v>
      </c>
      <c r="M673" s="4"/>
      <c r="N673" s="5">
        <v>35</v>
      </c>
      <c r="O673" s="16" t="s">
        <v>1592</v>
      </c>
      <c r="P673" s="16">
        <v>6</v>
      </c>
      <c r="Q673" s="16" t="str">
        <f t="shared" ref="Q673:Q684" si="52">VLOOKUP(P673,$U$3:$V$10,2,FALSE)</f>
        <v>AREA INTERNA</v>
      </c>
      <c r="R673" s="6">
        <v>179</v>
      </c>
      <c r="S673" s="22">
        <f>[1]RJ!K686</f>
        <v>10854.112499999999</v>
      </c>
      <c r="T673" s="23">
        <f t="shared" si="51"/>
        <v>10854.112499999999</v>
      </c>
      <c r="W673" s="23">
        <f>T673-[1]RJ!K686</f>
        <v>0</v>
      </c>
    </row>
    <row r="674" spans="1:25" ht="15.6" x14ac:dyDescent="0.15">
      <c r="A674" s="5" t="s">
        <v>1410</v>
      </c>
      <c r="B674" s="16" t="s">
        <v>1559</v>
      </c>
      <c r="C674" s="5" t="s">
        <v>4</v>
      </c>
      <c r="D674" s="5">
        <v>95795</v>
      </c>
      <c r="E674" s="19" t="s">
        <v>1257</v>
      </c>
      <c r="F674" s="12">
        <v>34</v>
      </c>
      <c r="G674" s="5" t="s">
        <v>11</v>
      </c>
      <c r="H674" s="7">
        <v>38.75</v>
      </c>
      <c r="I674" s="7">
        <v>38.75</v>
      </c>
      <c r="J674" s="15">
        <v>0.25</v>
      </c>
      <c r="K674" s="8">
        <f>[1]RJ!J687</f>
        <v>48.4375</v>
      </c>
      <c r="L674" s="8">
        <f t="shared" si="47"/>
        <v>1646.875</v>
      </c>
      <c r="M674" s="4"/>
      <c r="N674" s="5">
        <v>35</v>
      </c>
      <c r="O674" s="16" t="s">
        <v>1592</v>
      </c>
      <c r="P674" s="16">
        <v>6</v>
      </c>
      <c r="Q674" s="16" t="str">
        <f t="shared" si="52"/>
        <v>AREA INTERNA</v>
      </c>
      <c r="R674" s="6">
        <v>34</v>
      </c>
      <c r="S674" s="22">
        <f>[1]RJ!K687</f>
        <v>1646.875</v>
      </c>
      <c r="T674" s="23">
        <f t="shared" si="51"/>
        <v>1646.875</v>
      </c>
      <c r="W674" s="23">
        <f>T674-[1]RJ!K687</f>
        <v>0</v>
      </c>
    </row>
    <row r="675" spans="1:25" ht="23.4" x14ac:dyDescent="0.15">
      <c r="A675" s="5" t="s">
        <v>1411</v>
      </c>
      <c r="B675" s="16" t="s">
        <v>1559</v>
      </c>
      <c r="C675" s="5" t="s">
        <v>4</v>
      </c>
      <c r="D675" s="5">
        <v>91875</v>
      </c>
      <c r="E675" s="19" t="s">
        <v>1412</v>
      </c>
      <c r="F675" s="12">
        <v>54</v>
      </c>
      <c r="G675" s="5" t="s">
        <v>11</v>
      </c>
      <c r="H675" s="7">
        <v>10.98</v>
      </c>
      <c r="I675" s="7">
        <v>10.98</v>
      </c>
      <c r="J675" s="15">
        <v>0.25</v>
      </c>
      <c r="K675" s="8">
        <f>[1]RJ!J688</f>
        <v>13.725000000000001</v>
      </c>
      <c r="L675" s="8">
        <f t="shared" si="47"/>
        <v>741.15000000000009</v>
      </c>
      <c r="M675" s="4"/>
      <c r="N675" s="5">
        <v>35</v>
      </c>
      <c r="O675" s="16" t="s">
        <v>1592</v>
      </c>
      <c r="P675" s="16">
        <v>6</v>
      </c>
      <c r="Q675" s="16" t="str">
        <f t="shared" si="52"/>
        <v>AREA INTERNA</v>
      </c>
      <c r="R675" s="6">
        <v>54</v>
      </c>
      <c r="S675" s="22">
        <f>[1]RJ!K688</f>
        <v>741.15000000000009</v>
      </c>
      <c r="T675" s="23">
        <f t="shared" si="51"/>
        <v>741.15000000000009</v>
      </c>
      <c r="W675" s="23">
        <f>T675-[1]RJ!K688</f>
        <v>0</v>
      </c>
    </row>
    <row r="676" spans="1:25" ht="15.6" x14ac:dyDescent="0.15">
      <c r="A676" s="5" t="s">
        <v>1413</v>
      </c>
      <c r="B676" s="16" t="s">
        <v>1559</v>
      </c>
      <c r="C676" s="5" t="s">
        <v>4</v>
      </c>
      <c r="D676" s="5">
        <v>91940</v>
      </c>
      <c r="E676" s="19" t="s">
        <v>1110</v>
      </c>
      <c r="F676" s="12">
        <v>104</v>
      </c>
      <c r="G676" s="5" t="s">
        <v>11</v>
      </c>
      <c r="H676" s="7">
        <v>23.7</v>
      </c>
      <c r="I676" s="7">
        <v>23.7</v>
      </c>
      <c r="J676" s="15">
        <v>0.25</v>
      </c>
      <c r="K676" s="8">
        <f>[1]RJ!J689</f>
        <v>29.625</v>
      </c>
      <c r="L676" s="8">
        <f t="shared" si="47"/>
        <v>3081</v>
      </c>
      <c r="M676" s="4"/>
      <c r="N676" s="5">
        <v>35</v>
      </c>
      <c r="O676" s="16" t="s">
        <v>1592</v>
      </c>
      <c r="P676" s="16">
        <v>6</v>
      </c>
      <c r="Q676" s="16" t="str">
        <f t="shared" si="52"/>
        <v>AREA INTERNA</v>
      </c>
      <c r="R676" s="6">
        <v>104</v>
      </c>
      <c r="S676" s="22">
        <f>[1]RJ!K689</f>
        <v>3081</v>
      </c>
      <c r="T676" s="23">
        <f t="shared" si="51"/>
        <v>3081</v>
      </c>
      <c r="W676" s="23">
        <f>T676-[1]RJ!K689</f>
        <v>0</v>
      </c>
    </row>
    <row r="677" spans="1:25" ht="15.6" x14ac:dyDescent="0.15">
      <c r="A677" s="5" t="s">
        <v>1414</v>
      </c>
      <c r="B677" s="16" t="s">
        <v>1559</v>
      </c>
      <c r="C677" s="5" t="s">
        <v>4</v>
      </c>
      <c r="D677" s="5">
        <v>91943</v>
      </c>
      <c r="E677" s="19" t="s">
        <v>1112</v>
      </c>
      <c r="F677" s="12">
        <v>1</v>
      </c>
      <c r="G677" s="5" t="s">
        <v>11</v>
      </c>
      <c r="H677" s="7">
        <v>28.03</v>
      </c>
      <c r="I677" s="7">
        <v>28.03</v>
      </c>
      <c r="J677" s="15">
        <v>0.25</v>
      </c>
      <c r="K677" s="8">
        <f>[1]RJ!J690</f>
        <v>35.037500000000001</v>
      </c>
      <c r="L677" s="8">
        <f t="shared" si="47"/>
        <v>35.037500000000001</v>
      </c>
      <c r="M677" s="4"/>
      <c r="N677" s="5">
        <v>35</v>
      </c>
      <c r="O677" s="16" t="s">
        <v>1592</v>
      </c>
      <c r="P677" s="16">
        <v>6</v>
      </c>
      <c r="Q677" s="16" t="str">
        <f t="shared" si="52"/>
        <v>AREA INTERNA</v>
      </c>
      <c r="R677" s="6">
        <v>1</v>
      </c>
      <c r="S677" s="22">
        <f>[1]RJ!K690</f>
        <v>35.037500000000001</v>
      </c>
      <c r="T677" s="23">
        <f t="shared" si="51"/>
        <v>35.037500000000001</v>
      </c>
      <c r="W677" s="23">
        <f>T677-[1]RJ!K690</f>
        <v>0</v>
      </c>
    </row>
    <row r="678" spans="1:25" ht="23.4" x14ac:dyDescent="0.15">
      <c r="A678" s="5" t="s">
        <v>1415</v>
      </c>
      <c r="B678" s="16" t="s">
        <v>1559</v>
      </c>
      <c r="C678" s="5" t="s">
        <v>4</v>
      </c>
      <c r="D678" s="5">
        <v>92370</v>
      </c>
      <c r="E678" s="19" t="s">
        <v>1416</v>
      </c>
      <c r="F678" s="12">
        <v>14</v>
      </c>
      <c r="G678" s="5" t="s">
        <v>11</v>
      </c>
      <c r="H678" s="7">
        <v>47.38</v>
      </c>
      <c r="I678" s="7">
        <v>47.38</v>
      </c>
      <c r="J678" s="15">
        <v>0.25</v>
      </c>
      <c r="K678" s="8">
        <f>[1]RJ!J691</f>
        <v>59.225000000000001</v>
      </c>
      <c r="L678" s="8">
        <f t="shared" si="47"/>
        <v>829.15</v>
      </c>
      <c r="M678" s="4"/>
      <c r="N678" s="5">
        <v>35</v>
      </c>
      <c r="O678" s="16" t="s">
        <v>1592</v>
      </c>
      <c r="P678" s="16">
        <v>6</v>
      </c>
      <c r="Q678" s="16" t="str">
        <f t="shared" si="52"/>
        <v>AREA INTERNA</v>
      </c>
      <c r="R678" s="6">
        <v>14</v>
      </c>
      <c r="S678" s="22">
        <f>[1]RJ!K691</f>
        <v>829.15</v>
      </c>
      <c r="T678" s="23">
        <f t="shared" si="51"/>
        <v>829.15</v>
      </c>
      <c r="W678" s="23">
        <f>T678-[1]RJ!K691</f>
        <v>0</v>
      </c>
    </row>
    <row r="679" spans="1:25" ht="23.4" x14ac:dyDescent="0.15">
      <c r="A679" s="5" t="s">
        <v>1417</v>
      </c>
      <c r="B679" s="16" t="s">
        <v>1559</v>
      </c>
      <c r="C679" s="5" t="s">
        <v>4</v>
      </c>
      <c r="D679" s="5">
        <v>92697</v>
      </c>
      <c r="E679" s="19" t="s">
        <v>1418</v>
      </c>
      <c r="F679" s="12">
        <v>6</v>
      </c>
      <c r="G679" s="5" t="s">
        <v>11</v>
      </c>
      <c r="H679" s="7">
        <v>46.86</v>
      </c>
      <c r="I679" s="7">
        <v>46.86</v>
      </c>
      <c r="J679" s="15">
        <v>0.25</v>
      </c>
      <c r="K679" s="8">
        <f>[1]RJ!J692</f>
        <v>58.575000000000003</v>
      </c>
      <c r="L679" s="8">
        <f t="shared" si="47"/>
        <v>351.45000000000005</v>
      </c>
      <c r="M679" s="4"/>
      <c r="N679" s="5">
        <v>35</v>
      </c>
      <c r="O679" s="16" t="s">
        <v>1592</v>
      </c>
      <c r="P679" s="16">
        <v>6</v>
      </c>
      <c r="Q679" s="16" t="str">
        <f t="shared" si="52"/>
        <v>AREA INTERNA</v>
      </c>
      <c r="R679" s="6">
        <v>6</v>
      </c>
      <c r="S679" s="22">
        <f>[1]RJ!K692</f>
        <v>351.45000000000005</v>
      </c>
      <c r="T679" s="23">
        <f t="shared" si="51"/>
        <v>351.45000000000005</v>
      </c>
      <c r="W679" s="23">
        <f>T679-[1]RJ!K692</f>
        <v>0</v>
      </c>
    </row>
    <row r="680" spans="1:25" ht="23.4" x14ac:dyDescent="0.15">
      <c r="A680" s="5" t="s">
        <v>1419</v>
      </c>
      <c r="B680" s="16" t="s">
        <v>1559</v>
      </c>
      <c r="C680" s="5" t="s">
        <v>4</v>
      </c>
      <c r="D680" s="5">
        <v>92662</v>
      </c>
      <c r="E680" s="19" t="s">
        <v>1247</v>
      </c>
      <c r="F680" s="12">
        <v>39</v>
      </c>
      <c r="G680" s="5" t="s">
        <v>11</v>
      </c>
      <c r="H680" s="7">
        <v>48.18</v>
      </c>
      <c r="I680" s="7">
        <v>48.18</v>
      </c>
      <c r="J680" s="15">
        <v>0.25</v>
      </c>
      <c r="K680" s="8">
        <f>[1]RJ!J693</f>
        <v>60.225000000000001</v>
      </c>
      <c r="L680" s="8">
        <f t="shared" si="47"/>
        <v>2348.7750000000001</v>
      </c>
      <c r="M680" s="4"/>
      <c r="N680" s="5">
        <v>35</v>
      </c>
      <c r="O680" s="16" t="s">
        <v>1592</v>
      </c>
      <c r="P680" s="16">
        <v>6</v>
      </c>
      <c r="Q680" s="16" t="str">
        <f t="shared" si="52"/>
        <v>AREA INTERNA</v>
      </c>
      <c r="R680" s="6">
        <v>39</v>
      </c>
      <c r="S680" s="22">
        <f>[1]RJ!K693</f>
        <v>2348.7750000000001</v>
      </c>
      <c r="T680" s="23">
        <f t="shared" si="51"/>
        <v>2348.7750000000001</v>
      </c>
      <c r="W680" s="23">
        <f>T680-[1]RJ!K693</f>
        <v>0</v>
      </c>
    </row>
    <row r="681" spans="1:25" ht="23.4" x14ac:dyDescent="0.15">
      <c r="A681" s="5" t="s">
        <v>1420</v>
      </c>
      <c r="B681" s="16" t="s">
        <v>1559</v>
      </c>
      <c r="C681" s="5" t="s">
        <v>4</v>
      </c>
      <c r="D681" s="5">
        <v>92660</v>
      </c>
      <c r="E681" s="19" t="s">
        <v>1249</v>
      </c>
      <c r="F681" s="12">
        <v>8</v>
      </c>
      <c r="G681" s="5" t="s">
        <v>11</v>
      </c>
      <c r="H681" s="7">
        <v>42.16</v>
      </c>
      <c r="I681" s="7">
        <v>42.16</v>
      </c>
      <c r="J681" s="15">
        <v>0.25</v>
      </c>
      <c r="K681" s="8">
        <f>[1]RJ!J694</f>
        <v>52.699999999999996</v>
      </c>
      <c r="L681" s="8">
        <f t="shared" si="47"/>
        <v>421.59999999999997</v>
      </c>
      <c r="M681" s="4"/>
      <c r="N681" s="5">
        <v>35</v>
      </c>
      <c r="O681" s="16" t="s">
        <v>1592</v>
      </c>
      <c r="P681" s="16">
        <v>6</v>
      </c>
      <c r="Q681" s="16" t="str">
        <f t="shared" si="52"/>
        <v>AREA INTERNA</v>
      </c>
      <c r="R681" s="6">
        <v>8</v>
      </c>
      <c r="S681" s="22">
        <f>[1]RJ!K694</f>
        <v>421.59999999999997</v>
      </c>
      <c r="T681" s="23">
        <f t="shared" si="51"/>
        <v>421.59999999999997</v>
      </c>
      <c r="W681" s="23">
        <f>T681-[1]RJ!K694</f>
        <v>0</v>
      </c>
    </row>
    <row r="682" spans="1:25" ht="23.4" x14ac:dyDescent="0.15">
      <c r="A682" s="5" t="s">
        <v>1421</v>
      </c>
      <c r="B682" s="16" t="s">
        <v>1559</v>
      </c>
      <c r="C682" s="5" t="s">
        <v>4</v>
      </c>
      <c r="D682" s="5">
        <v>92666</v>
      </c>
      <c r="E682" s="19" t="s">
        <v>1422</v>
      </c>
      <c r="F682" s="12">
        <v>3</v>
      </c>
      <c r="G682" s="5" t="s">
        <v>11</v>
      </c>
      <c r="H682" s="7">
        <v>98.33</v>
      </c>
      <c r="I682" s="7">
        <v>98.33</v>
      </c>
      <c r="J682" s="15">
        <v>0.25</v>
      </c>
      <c r="K682" s="8">
        <f>[1]RJ!J695</f>
        <v>122.91249999999999</v>
      </c>
      <c r="L682" s="8">
        <f t="shared" si="47"/>
        <v>368.73749999999995</v>
      </c>
      <c r="M682" s="4"/>
      <c r="N682" s="5">
        <v>35</v>
      </c>
      <c r="O682" s="16" t="s">
        <v>1592</v>
      </c>
      <c r="P682" s="16">
        <v>6</v>
      </c>
      <c r="Q682" s="16" t="str">
        <f t="shared" si="52"/>
        <v>AREA INTERNA</v>
      </c>
      <c r="R682" s="6">
        <v>3</v>
      </c>
      <c r="S682" s="22">
        <f>[1]RJ!K695</f>
        <v>368.73749999999995</v>
      </c>
      <c r="T682" s="23">
        <f t="shared" si="51"/>
        <v>368.73749999999995</v>
      </c>
      <c r="W682" s="23">
        <f>T682-[1]RJ!K695</f>
        <v>0</v>
      </c>
    </row>
    <row r="683" spans="1:25" ht="15.6" x14ac:dyDescent="0.15">
      <c r="A683" s="5" t="s">
        <v>1423</v>
      </c>
      <c r="B683" s="16" t="s">
        <v>1559</v>
      </c>
      <c r="C683" s="5" t="s">
        <v>4</v>
      </c>
      <c r="D683" s="5">
        <v>91945</v>
      </c>
      <c r="E683" s="19" t="s">
        <v>1424</v>
      </c>
      <c r="F683" s="12">
        <v>2</v>
      </c>
      <c r="G683" s="5" t="s">
        <v>11</v>
      </c>
      <c r="H683" s="7">
        <v>16.88</v>
      </c>
      <c r="I683" s="7">
        <v>16.88</v>
      </c>
      <c r="J683" s="15">
        <v>0.25</v>
      </c>
      <c r="K683" s="8">
        <f>[1]RJ!J696</f>
        <v>21.099999999999998</v>
      </c>
      <c r="L683" s="8">
        <f t="shared" si="47"/>
        <v>42.199999999999996</v>
      </c>
      <c r="M683" s="4"/>
      <c r="N683" s="5">
        <v>35</v>
      </c>
      <c r="O683" s="16" t="s">
        <v>1592</v>
      </c>
      <c r="P683" s="16">
        <v>6</v>
      </c>
      <c r="Q683" s="16" t="str">
        <f t="shared" si="52"/>
        <v>AREA INTERNA</v>
      </c>
      <c r="R683" s="6">
        <v>2</v>
      </c>
      <c r="S683" s="22">
        <f>[1]RJ!K696</f>
        <v>42.199999999999996</v>
      </c>
      <c r="T683" s="23">
        <f t="shared" si="51"/>
        <v>42.199999999999996</v>
      </c>
      <c r="W683" s="23">
        <f>T683-[1]RJ!K696</f>
        <v>0</v>
      </c>
    </row>
    <row r="684" spans="1:25" x14ac:dyDescent="0.15">
      <c r="A684" s="5" t="s">
        <v>1425</v>
      </c>
      <c r="B684" s="16" t="s">
        <v>1559</v>
      </c>
      <c r="C684" s="5" t="s">
        <v>15</v>
      </c>
      <c r="D684" s="5" t="s">
        <v>1426</v>
      </c>
      <c r="E684" s="19" t="s">
        <v>1427</v>
      </c>
      <c r="F684" s="12">
        <v>2</v>
      </c>
      <c r="G684" s="5" t="s">
        <v>11</v>
      </c>
      <c r="H684" s="7">
        <v>395.7</v>
      </c>
      <c r="I684" s="7">
        <v>395.7</v>
      </c>
      <c r="J684" s="15">
        <v>0.25</v>
      </c>
      <c r="K684" s="8">
        <f>[1]RJ!J697</f>
        <v>494.625</v>
      </c>
      <c r="L684" s="8">
        <f t="shared" si="47"/>
        <v>989.25</v>
      </c>
      <c r="M684" s="4"/>
      <c r="N684" s="5">
        <v>35</v>
      </c>
      <c r="O684" s="16" t="s">
        <v>1592</v>
      </c>
      <c r="P684" s="16">
        <v>6</v>
      </c>
      <c r="Q684" s="16" t="str">
        <f t="shared" si="52"/>
        <v>AREA INTERNA</v>
      </c>
      <c r="R684" s="6">
        <v>2</v>
      </c>
      <c r="S684" s="22">
        <f>[1]RJ!K697</f>
        <v>989.25</v>
      </c>
      <c r="T684" s="23">
        <f t="shared" si="51"/>
        <v>989.25</v>
      </c>
      <c r="W684" s="23">
        <f>T684-[1]RJ!K697</f>
        <v>0</v>
      </c>
    </row>
    <row r="685" spans="1:25" x14ac:dyDescent="0.15">
      <c r="A685" s="11" t="s">
        <v>1428</v>
      </c>
      <c r="B685" s="17" t="s">
        <v>1560</v>
      </c>
      <c r="C685" s="5"/>
      <c r="D685" s="1"/>
      <c r="E685" s="18" t="s">
        <v>1429</v>
      </c>
      <c r="F685" s="12"/>
      <c r="G685" s="5"/>
      <c r="H685" s="7"/>
      <c r="I685" s="7"/>
      <c r="J685" s="15">
        <v>0.25</v>
      </c>
      <c r="K685" s="8"/>
      <c r="L685" s="8"/>
      <c r="M685" s="4"/>
      <c r="N685" s="5"/>
      <c r="O685" s="16"/>
      <c r="P685" s="16"/>
      <c r="Q685" s="16"/>
      <c r="R685" s="6"/>
      <c r="S685" s="21">
        <f>SUM(S686:S689)</f>
        <v>7099.7749999999996</v>
      </c>
      <c r="W685" s="23">
        <f>T685-[1]RJ!K698</f>
        <v>0</v>
      </c>
      <c r="X685" s="23"/>
      <c r="Y685" s="23"/>
    </row>
    <row r="686" spans="1:25" ht="15.6" x14ac:dyDescent="0.15">
      <c r="A686" s="5" t="s">
        <v>1430</v>
      </c>
      <c r="B686" s="16" t="s">
        <v>1559</v>
      </c>
      <c r="C686" s="5" t="s">
        <v>15</v>
      </c>
      <c r="D686" s="5" t="s">
        <v>1431</v>
      </c>
      <c r="E686" s="19" t="s">
        <v>1432</v>
      </c>
      <c r="F686" s="12">
        <v>8</v>
      </c>
      <c r="G686" s="5" t="s">
        <v>11</v>
      </c>
      <c r="H686" s="7">
        <v>538.77</v>
      </c>
      <c r="I686" s="7">
        <v>538.77</v>
      </c>
      <c r="J686" s="15">
        <v>0.25</v>
      </c>
      <c r="K686" s="8">
        <f>[1]RJ!J699</f>
        <v>673.46249999999998</v>
      </c>
      <c r="L686" s="8">
        <f t="shared" si="47"/>
        <v>5387.7</v>
      </c>
      <c r="M686" s="4"/>
      <c r="N686" s="5">
        <v>35</v>
      </c>
      <c r="O686" s="16" t="s">
        <v>1592</v>
      </c>
      <c r="P686" s="16">
        <v>6</v>
      </c>
      <c r="Q686" s="16" t="str">
        <f>VLOOKUP(P686,$U$3:$V$10,2,FALSE)</f>
        <v>AREA INTERNA</v>
      </c>
      <c r="R686" s="6">
        <v>8</v>
      </c>
      <c r="S686" s="22">
        <f>[1]RJ!K699</f>
        <v>5387.7</v>
      </c>
      <c r="T686" s="23">
        <f t="shared" si="51"/>
        <v>5387.7</v>
      </c>
      <c r="W686" s="23">
        <f>T686-[1]RJ!K699</f>
        <v>0</v>
      </c>
    </row>
    <row r="687" spans="1:25" ht="23.4" x14ac:dyDescent="0.15">
      <c r="A687" s="5" t="s">
        <v>1433</v>
      </c>
      <c r="B687" s="16" t="s">
        <v>1559</v>
      </c>
      <c r="C687" s="5" t="s">
        <v>4</v>
      </c>
      <c r="D687" s="5">
        <v>101795</v>
      </c>
      <c r="E687" s="19" t="s">
        <v>1434</v>
      </c>
      <c r="F687" s="12">
        <v>1</v>
      </c>
      <c r="G687" s="5" t="s">
        <v>11</v>
      </c>
      <c r="H687" s="7">
        <v>645.59</v>
      </c>
      <c r="I687" s="7">
        <v>645.59</v>
      </c>
      <c r="J687" s="15">
        <v>0.25</v>
      </c>
      <c r="K687" s="8">
        <f>[1]RJ!J700</f>
        <v>806.98750000000007</v>
      </c>
      <c r="L687" s="8">
        <f t="shared" si="47"/>
        <v>806.98750000000007</v>
      </c>
      <c r="M687" s="4"/>
      <c r="N687" s="5">
        <v>35</v>
      </c>
      <c r="O687" s="16" t="s">
        <v>1592</v>
      </c>
      <c r="P687" s="16">
        <v>6</v>
      </c>
      <c r="Q687" s="16" t="str">
        <f>VLOOKUP(P687,$U$3:$V$10,2,FALSE)</f>
        <v>AREA INTERNA</v>
      </c>
      <c r="R687" s="6">
        <v>1</v>
      </c>
      <c r="S687" s="22">
        <f>[1]RJ!K700</f>
        <v>806.98750000000007</v>
      </c>
      <c r="T687" s="23">
        <f t="shared" si="51"/>
        <v>806.98750000000007</v>
      </c>
      <c r="W687" s="23">
        <f>T687-[1]RJ!K700</f>
        <v>0</v>
      </c>
    </row>
    <row r="688" spans="1:25" ht="15.6" x14ac:dyDescent="0.15">
      <c r="A688" s="5" t="s">
        <v>1435</v>
      </c>
      <c r="B688" s="16" t="s">
        <v>1559</v>
      </c>
      <c r="C688" s="5" t="s">
        <v>4</v>
      </c>
      <c r="D688" s="5">
        <v>100557</v>
      </c>
      <c r="E688" s="19" t="s">
        <v>1436</v>
      </c>
      <c r="F688" s="12">
        <v>1</v>
      </c>
      <c r="G688" s="5" t="s">
        <v>11</v>
      </c>
      <c r="H688" s="7">
        <v>459.17</v>
      </c>
      <c r="I688" s="7">
        <v>459.17</v>
      </c>
      <c r="J688" s="15">
        <v>0.25</v>
      </c>
      <c r="K688" s="8">
        <f>[1]RJ!J701</f>
        <v>573.96249999999998</v>
      </c>
      <c r="L688" s="8">
        <f t="shared" si="47"/>
        <v>573.96249999999998</v>
      </c>
      <c r="M688" s="4"/>
      <c r="N688" s="5">
        <v>35</v>
      </c>
      <c r="O688" s="16" t="s">
        <v>1592</v>
      </c>
      <c r="P688" s="16">
        <v>6</v>
      </c>
      <c r="Q688" s="16" t="str">
        <f>VLOOKUP(P688,$U$3:$V$10,2,FALSE)</f>
        <v>AREA INTERNA</v>
      </c>
      <c r="R688" s="6">
        <v>1</v>
      </c>
      <c r="S688" s="22">
        <f>[1]RJ!K701</f>
        <v>573.96249999999998</v>
      </c>
      <c r="T688" s="23">
        <f t="shared" si="51"/>
        <v>573.96249999999998</v>
      </c>
      <c r="W688" s="23">
        <f>T688-[1]RJ!K701</f>
        <v>0</v>
      </c>
    </row>
    <row r="689" spans="1:25" ht="15.6" x14ac:dyDescent="0.15">
      <c r="A689" s="5" t="s">
        <v>1437</v>
      </c>
      <c r="B689" s="16" t="s">
        <v>1559</v>
      </c>
      <c r="C689" s="5" t="s">
        <v>4</v>
      </c>
      <c r="D689" s="5">
        <v>100556</v>
      </c>
      <c r="E689" s="19" t="s">
        <v>1438</v>
      </c>
      <c r="F689" s="12">
        <v>6</v>
      </c>
      <c r="G689" s="5" t="s">
        <v>11</v>
      </c>
      <c r="H689" s="7">
        <v>44.15</v>
      </c>
      <c r="I689" s="7">
        <v>44.15</v>
      </c>
      <c r="J689" s="15">
        <v>0.25</v>
      </c>
      <c r="K689" s="8">
        <f>[1]RJ!J702</f>
        <v>55.1875</v>
      </c>
      <c r="L689" s="8">
        <f t="shared" si="47"/>
        <v>331.125</v>
      </c>
      <c r="M689" s="4"/>
      <c r="N689" s="5">
        <v>35</v>
      </c>
      <c r="O689" s="16" t="s">
        <v>1592</v>
      </c>
      <c r="P689" s="16">
        <v>6</v>
      </c>
      <c r="Q689" s="16" t="str">
        <f>VLOOKUP(P689,$U$3:$V$10,2,FALSE)</f>
        <v>AREA INTERNA</v>
      </c>
      <c r="R689" s="6">
        <v>6</v>
      </c>
      <c r="S689" s="22">
        <f>[1]RJ!K702</f>
        <v>331.125</v>
      </c>
      <c r="T689" s="23">
        <f t="shared" si="51"/>
        <v>331.125</v>
      </c>
      <c r="W689" s="23">
        <f>T689-[1]RJ!K702</f>
        <v>0</v>
      </c>
    </row>
    <row r="690" spans="1:25" x14ac:dyDescent="0.15">
      <c r="A690" s="11" t="s">
        <v>1439</v>
      </c>
      <c r="B690" s="17" t="s">
        <v>1560</v>
      </c>
      <c r="C690" s="5"/>
      <c r="D690" s="1"/>
      <c r="E690" s="18" t="s">
        <v>1440</v>
      </c>
      <c r="F690" s="12"/>
      <c r="G690" s="5"/>
      <c r="H690" s="7"/>
      <c r="I690" s="7"/>
      <c r="J690" s="15">
        <v>0.25</v>
      </c>
      <c r="K690" s="8"/>
      <c r="L690" s="8"/>
      <c r="M690" s="4"/>
      <c r="N690" s="5"/>
      <c r="O690" s="16"/>
      <c r="P690" s="16"/>
      <c r="Q690" s="16"/>
      <c r="R690" s="6"/>
      <c r="S690" s="21">
        <f>SUM(S691:S699)</f>
        <v>85990.351250000007</v>
      </c>
      <c r="W690" s="23">
        <f>T690-[1]RJ!K703</f>
        <v>0</v>
      </c>
      <c r="X690" s="23"/>
      <c r="Y690" s="23"/>
    </row>
    <row r="691" spans="1:25" ht="23.4" x14ac:dyDescent="0.15">
      <c r="A691" s="5" t="s">
        <v>1441</v>
      </c>
      <c r="B691" s="16" t="s">
        <v>1559</v>
      </c>
      <c r="C691" s="5" t="s">
        <v>4</v>
      </c>
      <c r="D691" s="5">
        <v>91834</v>
      </c>
      <c r="E691" s="19" t="s">
        <v>1214</v>
      </c>
      <c r="F691" s="12">
        <v>218</v>
      </c>
      <c r="G691" s="5" t="s">
        <v>18</v>
      </c>
      <c r="H691" s="7">
        <v>22.37</v>
      </c>
      <c r="I691" s="7">
        <v>22.37</v>
      </c>
      <c r="J691" s="15">
        <v>0.25</v>
      </c>
      <c r="K691" s="8">
        <f>[1]RJ!J704</f>
        <v>27.962500000000002</v>
      </c>
      <c r="L691" s="8">
        <f t="shared" si="47"/>
        <v>6095.8250000000007</v>
      </c>
      <c r="M691" s="4"/>
      <c r="N691" s="5">
        <v>35</v>
      </c>
      <c r="O691" s="16" t="s">
        <v>1592</v>
      </c>
      <c r="P691" s="16">
        <v>6</v>
      </c>
      <c r="Q691" s="16" t="str">
        <f t="shared" ref="Q691:Q699" si="53">VLOOKUP(P691,$U$3:$V$10,2,FALSE)</f>
        <v>AREA INTERNA</v>
      </c>
      <c r="R691" s="6">
        <v>218</v>
      </c>
      <c r="S691" s="22">
        <f>[1]RJ!K704</f>
        <v>6095.8250000000007</v>
      </c>
      <c r="T691" s="23">
        <f t="shared" si="51"/>
        <v>6095.8250000000007</v>
      </c>
      <c r="W691" s="23">
        <f>T691-[1]RJ!K704</f>
        <v>0</v>
      </c>
    </row>
    <row r="692" spans="1:25" ht="23.4" x14ac:dyDescent="0.15">
      <c r="A692" s="5" t="s">
        <v>1442</v>
      </c>
      <c r="B692" s="16" t="s">
        <v>1559</v>
      </c>
      <c r="C692" s="5" t="s">
        <v>4</v>
      </c>
      <c r="D692" s="5">
        <v>91834</v>
      </c>
      <c r="E692" s="19" t="s">
        <v>1214</v>
      </c>
      <c r="F692" s="12">
        <v>286.39999999999998</v>
      </c>
      <c r="G692" s="5" t="s">
        <v>18</v>
      </c>
      <c r="H692" s="7">
        <v>22.37</v>
      </c>
      <c r="I692" s="7">
        <v>22.37</v>
      </c>
      <c r="J692" s="15">
        <v>0.25</v>
      </c>
      <c r="K692" s="8">
        <f>[1]RJ!J705</f>
        <v>27.962500000000002</v>
      </c>
      <c r="L692" s="8">
        <f t="shared" si="47"/>
        <v>8008.46</v>
      </c>
      <c r="M692" s="4"/>
      <c r="N692" s="5">
        <v>35</v>
      </c>
      <c r="O692" s="16" t="s">
        <v>1592</v>
      </c>
      <c r="P692" s="16">
        <v>6</v>
      </c>
      <c r="Q692" s="16" t="str">
        <f t="shared" si="53"/>
        <v>AREA INTERNA</v>
      </c>
      <c r="R692" s="6">
        <v>286.39999999999998</v>
      </c>
      <c r="S692" s="22">
        <f>[1]RJ!K705</f>
        <v>8008.46</v>
      </c>
      <c r="T692" s="23">
        <f t="shared" si="51"/>
        <v>8008.46</v>
      </c>
      <c r="W692" s="23">
        <f>T692-[1]RJ!K705</f>
        <v>0</v>
      </c>
    </row>
    <row r="693" spans="1:25" ht="23.4" x14ac:dyDescent="0.15">
      <c r="A693" s="5" t="s">
        <v>1443</v>
      </c>
      <c r="B693" s="16" t="s">
        <v>1559</v>
      </c>
      <c r="C693" s="5" t="s">
        <v>4</v>
      </c>
      <c r="D693" s="5">
        <v>91836</v>
      </c>
      <c r="E693" s="19" t="s">
        <v>1216</v>
      </c>
      <c r="F693" s="12">
        <v>9.9</v>
      </c>
      <c r="G693" s="5" t="s">
        <v>18</v>
      </c>
      <c r="H693" s="7">
        <v>25.37</v>
      </c>
      <c r="I693" s="7">
        <v>25.37</v>
      </c>
      <c r="J693" s="15">
        <v>0.25</v>
      </c>
      <c r="K693" s="8">
        <f>[1]RJ!J706</f>
        <v>31.712500000000002</v>
      </c>
      <c r="L693" s="8">
        <f t="shared" si="47"/>
        <v>313.95375000000001</v>
      </c>
      <c r="M693" s="4"/>
      <c r="N693" s="5">
        <v>35</v>
      </c>
      <c r="O693" s="16" t="s">
        <v>1592</v>
      </c>
      <c r="P693" s="16">
        <v>6</v>
      </c>
      <c r="Q693" s="16" t="str">
        <f t="shared" si="53"/>
        <v>AREA INTERNA</v>
      </c>
      <c r="R693" s="6">
        <v>9.9</v>
      </c>
      <c r="S693" s="22">
        <f>[1]RJ!K706</f>
        <v>313.95375000000001</v>
      </c>
      <c r="T693" s="23">
        <f t="shared" si="51"/>
        <v>313.95375000000001</v>
      </c>
      <c r="W693" s="23">
        <f>T693-[1]RJ!K706</f>
        <v>0</v>
      </c>
    </row>
    <row r="694" spans="1:25" ht="23.4" x14ac:dyDescent="0.15">
      <c r="A694" s="5" t="s">
        <v>1444</v>
      </c>
      <c r="B694" s="16" t="s">
        <v>1559</v>
      </c>
      <c r="C694" s="5" t="s">
        <v>15</v>
      </c>
      <c r="D694" s="5" t="s">
        <v>1300</v>
      </c>
      <c r="E694" s="19" t="s">
        <v>1301</v>
      </c>
      <c r="F694" s="12">
        <v>29.8</v>
      </c>
      <c r="G694" s="5" t="s">
        <v>18</v>
      </c>
      <c r="H694" s="7">
        <v>120.55</v>
      </c>
      <c r="I694" s="7">
        <v>120.55</v>
      </c>
      <c r="J694" s="15">
        <v>0.25</v>
      </c>
      <c r="K694" s="8">
        <f>[1]RJ!J707</f>
        <v>150.6875</v>
      </c>
      <c r="L694" s="8">
        <f t="shared" si="47"/>
        <v>4490.4875000000002</v>
      </c>
      <c r="M694" s="4"/>
      <c r="N694" s="5">
        <v>35</v>
      </c>
      <c r="O694" s="16" t="s">
        <v>1592</v>
      </c>
      <c r="P694" s="16">
        <v>6</v>
      </c>
      <c r="Q694" s="16" t="str">
        <f t="shared" si="53"/>
        <v>AREA INTERNA</v>
      </c>
      <c r="R694" s="6">
        <v>29.8</v>
      </c>
      <c r="S694" s="22">
        <f>[1]RJ!K707</f>
        <v>4490.4875000000002</v>
      </c>
      <c r="T694" s="23">
        <f t="shared" si="51"/>
        <v>4490.4875000000002</v>
      </c>
      <c r="W694" s="23">
        <f>T694-[1]RJ!K707</f>
        <v>0</v>
      </c>
    </row>
    <row r="695" spans="1:25" ht="15.6" x14ac:dyDescent="0.15">
      <c r="A695" s="5" t="s">
        <v>1445</v>
      </c>
      <c r="B695" s="16" t="s">
        <v>1559</v>
      </c>
      <c r="C695" s="5" t="s">
        <v>15</v>
      </c>
      <c r="D695" s="5" t="s">
        <v>1222</v>
      </c>
      <c r="E695" s="19" t="s">
        <v>1223</v>
      </c>
      <c r="F695" s="12">
        <v>23.6</v>
      </c>
      <c r="G695" s="5" t="s">
        <v>18</v>
      </c>
      <c r="H695" s="7">
        <v>40.25</v>
      </c>
      <c r="I695" s="7">
        <v>40.25</v>
      </c>
      <c r="J695" s="15">
        <v>0.25</v>
      </c>
      <c r="K695" s="8">
        <f>[1]RJ!J708</f>
        <v>50.3125</v>
      </c>
      <c r="L695" s="8">
        <f t="shared" si="47"/>
        <v>1187.375</v>
      </c>
      <c r="M695" s="4"/>
      <c r="N695" s="5">
        <v>35</v>
      </c>
      <c r="O695" s="16" t="s">
        <v>1592</v>
      </c>
      <c r="P695" s="16">
        <v>6</v>
      </c>
      <c r="Q695" s="16" t="str">
        <f t="shared" si="53"/>
        <v>AREA INTERNA</v>
      </c>
      <c r="R695" s="6">
        <v>23.6</v>
      </c>
      <c r="S695" s="22">
        <f>[1]RJ!K708</f>
        <v>1187.375</v>
      </c>
      <c r="T695" s="23">
        <f t="shared" si="51"/>
        <v>1187.375</v>
      </c>
      <c r="W695" s="23">
        <f>T695-[1]RJ!K708</f>
        <v>0</v>
      </c>
    </row>
    <row r="696" spans="1:25" ht="15.6" x14ac:dyDescent="0.15">
      <c r="A696" s="5" t="s">
        <v>1446</v>
      </c>
      <c r="B696" s="16" t="s">
        <v>1559</v>
      </c>
      <c r="C696" s="5" t="s">
        <v>15</v>
      </c>
      <c r="D696" s="5" t="s">
        <v>1225</v>
      </c>
      <c r="E696" s="19" t="s">
        <v>1226</v>
      </c>
      <c r="F696" s="12">
        <v>141.80000000000001</v>
      </c>
      <c r="G696" s="5" t="s">
        <v>18</v>
      </c>
      <c r="H696" s="7">
        <v>55.61</v>
      </c>
      <c r="I696" s="7">
        <v>55.61</v>
      </c>
      <c r="J696" s="15">
        <v>0.25</v>
      </c>
      <c r="K696" s="8">
        <f>[1]RJ!J709</f>
        <v>69.512500000000003</v>
      </c>
      <c r="L696" s="8">
        <f t="shared" si="47"/>
        <v>9856.8725000000013</v>
      </c>
      <c r="M696" s="4"/>
      <c r="N696" s="5">
        <v>35</v>
      </c>
      <c r="O696" s="16" t="s">
        <v>1592</v>
      </c>
      <c r="P696" s="16">
        <v>6</v>
      </c>
      <c r="Q696" s="16" t="str">
        <f t="shared" si="53"/>
        <v>AREA INTERNA</v>
      </c>
      <c r="R696" s="6">
        <v>141.80000000000001</v>
      </c>
      <c r="S696" s="22">
        <f>[1]RJ!K709</f>
        <v>9856.8725000000013</v>
      </c>
      <c r="T696" s="23">
        <f t="shared" si="51"/>
        <v>9856.8725000000013</v>
      </c>
      <c r="W696" s="23">
        <f>T696-[1]RJ!K709</f>
        <v>0</v>
      </c>
    </row>
    <row r="697" spans="1:25" ht="15.6" x14ac:dyDescent="0.15">
      <c r="A697" s="5" t="s">
        <v>1447</v>
      </c>
      <c r="B697" s="16" t="s">
        <v>1559</v>
      </c>
      <c r="C697" s="5" t="s">
        <v>15</v>
      </c>
      <c r="D697" s="5" t="s">
        <v>1228</v>
      </c>
      <c r="E697" s="19" t="s">
        <v>1229</v>
      </c>
      <c r="F697" s="12">
        <v>34</v>
      </c>
      <c r="G697" s="5" t="s">
        <v>18</v>
      </c>
      <c r="H697" s="7">
        <v>48.55</v>
      </c>
      <c r="I697" s="7">
        <v>48.55</v>
      </c>
      <c r="J697" s="15">
        <v>0.25</v>
      </c>
      <c r="K697" s="8">
        <f>[1]RJ!J710</f>
        <v>60.6875</v>
      </c>
      <c r="L697" s="8">
        <f t="shared" si="47"/>
        <v>2063.375</v>
      </c>
      <c r="M697" s="4"/>
      <c r="N697" s="5">
        <v>35</v>
      </c>
      <c r="O697" s="16" t="s">
        <v>1592</v>
      </c>
      <c r="P697" s="16">
        <v>6</v>
      </c>
      <c r="Q697" s="16" t="str">
        <f t="shared" si="53"/>
        <v>AREA INTERNA</v>
      </c>
      <c r="R697" s="6">
        <v>34</v>
      </c>
      <c r="S697" s="22">
        <f>[1]RJ!K710</f>
        <v>2063.375</v>
      </c>
      <c r="T697" s="23">
        <f t="shared" si="51"/>
        <v>2063.375</v>
      </c>
      <c r="W697" s="23">
        <f>T697-[1]RJ!K710</f>
        <v>0</v>
      </c>
    </row>
    <row r="698" spans="1:25" ht="15.6" x14ac:dyDescent="0.15">
      <c r="A698" s="5" t="s">
        <v>1448</v>
      </c>
      <c r="B698" s="16" t="s">
        <v>1559</v>
      </c>
      <c r="C698" s="5" t="s">
        <v>15</v>
      </c>
      <c r="D698" s="5" t="s">
        <v>1231</v>
      </c>
      <c r="E698" s="19" t="s">
        <v>1232</v>
      </c>
      <c r="F698" s="12">
        <v>36.299999999999997</v>
      </c>
      <c r="G698" s="5" t="s">
        <v>18</v>
      </c>
      <c r="H698" s="7">
        <v>66.12</v>
      </c>
      <c r="I698" s="7">
        <v>66.12</v>
      </c>
      <c r="J698" s="15">
        <v>0.25</v>
      </c>
      <c r="K698" s="8">
        <f>[1]RJ!J711</f>
        <v>82.65</v>
      </c>
      <c r="L698" s="8">
        <f t="shared" si="47"/>
        <v>3000.1950000000002</v>
      </c>
      <c r="M698" s="4"/>
      <c r="N698" s="5">
        <v>35</v>
      </c>
      <c r="O698" s="16" t="s">
        <v>1592</v>
      </c>
      <c r="P698" s="16">
        <v>6</v>
      </c>
      <c r="Q698" s="16" t="str">
        <f t="shared" si="53"/>
        <v>AREA INTERNA</v>
      </c>
      <c r="R698" s="6">
        <v>36.299999999999997</v>
      </c>
      <c r="S698" s="22">
        <f>[1]RJ!K711</f>
        <v>3000.1950000000002</v>
      </c>
      <c r="T698" s="23">
        <f t="shared" si="51"/>
        <v>3000.1950000000002</v>
      </c>
      <c r="W698" s="23">
        <f>T698-[1]RJ!K711</f>
        <v>0</v>
      </c>
    </row>
    <row r="699" spans="1:25" ht="23.4" x14ac:dyDescent="0.15">
      <c r="A699" s="5" t="s">
        <v>1449</v>
      </c>
      <c r="B699" s="16" t="s">
        <v>1559</v>
      </c>
      <c r="C699" s="5" t="s">
        <v>15</v>
      </c>
      <c r="D699" s="5" t="s">
        <v>1303</v>
      </c>
      <c r="E699" s="19" t="s">
        <v>1304</v>
      </c>
      <c r="F699" s="12">
        <v>223.3</v>
      </c>
      <c r="G699" s="5" t="s">
        <v>18</v>
      </c>
      <c r="H699" s="7">
        <v>182.62</v>
      </c>
      <c r="I699" s="7">
        <v>182.62</v>
      </c>
      <c r="J699" s="15">
        <v>0.25</v>
      </c>
      <c r="K699" s="8">
        <f>[1]RJ!J712</f>
        <v>228.27500000000001</v>
      </c>
      <c r="L699" s="8">
        <f t="shared" si="47"/>
        <v>50973.807500000003</v>
      </c>
      <c r="M699" s="4"/>
      <c r="N699" s="5">
        <v>35</v>
      </c>
      <c r="O699" s="16" t="s">
        <v>1592</v>
      </c>
      <c r="P699" s="16">
        <v>6</v>
      </c>
      <c r="Q699" s="16" t="str">
        <f t="shared" si="53"/>
        <v>AREA INTERNA</v>
      </c>
      <c r="R699" s="6">
        <v>223.3</v>
      </c>
      <c r="S699" s="22">
        <f>[1]RJ!K712</f>
        <v>50973.807500000003</v>
      </c>
      <c r="T699" s="23">
        <f t="shared" si="51"/>
        <v>50973.807500000003</v>
      </c>
      <c r="W699" s="23">
        <f>T699-[1]RJ!K712</f>
        <v>0</v>
      </c>
    </row>
    <row r="700" spans="1:25" x14ac:dyDescent="0.15">
      <c r="A700" s="11" t="s">
        <v>1450</v>
      </c>
      <c r="B700" s="17" t="s">
        <v>1560</v>
      </c>
      <c r="C700" s="5"/>
      <c r="D700" s="1"/>
      <c r="E700" s="18" t="s">
        <v>1451</v>
      </c>
      <c r="F700" s="12"/>
      <c r="G700" s="5"/>
      <c r="H700" s="7"/>
      <c r="I700" s="7"/>
      <c r="J700" s="15">
        <v>0.25</v>
      </c>
      <c r="K700" s="8"/>
      <c r="L700" s="8"/>
      <c r="M700" s="4"/>
      <c r="N700" s="4"/>
      <c r="O700" s="4"/>
      <c r="P700" s="16"/>
      <c r="Q700" s="16"/>
      <c r="R700" s="6"/>
      <c r="S700" s="21">
        <f>SUM(S701:S702)</f>
        <v>12233.962499999998</v>
      </c>
      <c r="W700" s="23">
        <f>T700-[1]RJ!K713</f>
        <v>0</v>
      </c>
      <c r="X700" s="23"/>
      <c r="Y700" s="23"/>
    </row>
    <row r="701" spans="1:25" x14ac:dyDescent="0.15">
      <c r="A701" s="5" t="s">
        <v>1452</v>
      </c>
      <c r="B701" s="16" t="s">
        <v>1559</v>
      </c>
      <c r="C701" s="5" t="s">
        <v>15</v>
      </c>
      <c r="D701" s="5" t="s">
        <v>1453</v>
      </c>
      <c r="E701" s="19" t="s">
        <v>1454</v>
      </c>
      <c r="F701" s="12">
        <v>6</v>
      </c>
      <c r="G701" s="5" t="s">
        <v>18</v>
      </c>
      <c r="H701" s="7">
        <v>122.74</v>
      </c>
      <c r="I701" s="7">
        <v>122.74</v>
      </c>
      <c r="J701" s="15">
        <v>0.25</v>
      </c>
      <c r="K701" s="8">
        <f>[1]RJ!J714</f>
        <v>153.42499999999998</v>
      </c>
      <c r="L701" s="8">
        <f t="shared" si="47"/>
        <v>920.55</v>
      </c>
      <c r="M701" s="4"/>
      <c r="N701" s="5">
        <v>35</v>
      </c>
      <c r="O701" s="16" t="s">
        <v>1592</v>
      </c>
      <c r="P701" s="16">
        <v>6</v>
      </c>
      <c r="Q701" s="16" t="str">
        <f t="shared" ref="Q701:Q718" si="54">VLOOKUP(P701,$U$3:$V$10,2,FALSE)</f>
        <v>AREA INTERNA</v>
      </c>
      <c r="R701" s="6">
        <v>6</v>
      </c>
      <c r="S701" s="22">
        <f>[1]RJ!K714</f>
        <v>920.55</v>
      </c>
      <c r="T701" s="23">
        <f t="shared" si="51"/>
        <v>920.55</v>
      </c>
      <c r="W701" s="23">
        <f>T701-[1]RJ!K714</f>
        <v>0</v>
      </c>
    </row>
    <row r="702" spans="1:25" x14ac:dyDescent="0.15">
      <c r="A702" s="5" t="s">
        <v>1455</v>
      </c>
      <c r="B702" s="16" t="s">
        <v>1559</v>
      </c>
      <c r="C702" s="5" t="s">
        <v>15</v>
      </c>
      <c r="D702" s="5" t="s">
        <v>1456</v>
      </c>
      <c r="E702" s="19" t="s">
        <v>1457</v>
      </c>
      <c r="F702" s="12">
        <v>1</v>
      </c>
      <c r="G702" s="5" t="s">
        <v>1399</v>
      </c>
      <c r="H702" s="7">
        <v>9050.73</v>
      </c>
      <c r="I702" s="7">
        <v>9050.73</v>
      </c>
      <c r="J702" s="15">
        <v>0.25</v>
      </c>
      <c r="K702" s="8">
        <f>[1]RJ!J715</f>
        <v>11313.412499999999</v>
      </c>
      <c r="L702" s="8">
        <f t="shared" si="47"/>
        <v>11313.412499999999</v>
      </c>
      <c r="M702" s="4"/>
      <c r="N702" s="5">
        <v>35</v>
      </c>
      <c r="O702" s="16" t="s">
        <v>1592</v>
      </c>
      <c r="P702" s="16">
        <v>6</v>
      </c>
      <c r="Q702" s="16" t="str">
        <f t="shared" si="54"/>
        <v>AREA INTERNA</v>
      </c>
      <c r="R702" s="6">
        <v>1</v>
      </c>
      <c r="S702" s="22">
        <f>[1]RJ!K715</f>
        <v>11313.412499999999</v>
      </c>
      <c r="T702" s="23">
        <f t="shared" si="51"/>
        <v>11313.412499999999</v>
      </c>
      <c r="W702" s="23">
        <f>T702-[1]RJ!K715</f>
        <v>0</v>
      </c>
    </row>
    <row r="703" spans="1:25" ht="15.6" x14ac:dyDescent="0.15">
      <c r="A703" s="11" t="s">
        <v>1458</v>
      </c>
      <c r="B703" s="17" t="s">
        <v>1560</v>
      </c>
      <c r="C703" s="5"/>
      <c r="D703" s="1"/>
      <c r="E703" s="18" t="s">
        <v>1459</v>
      </c>
      <c r="F703" s="12"/>
      <c r="G703" s="5"/>
      <c r="H703" s="7"/>
      <c r="I703" s="7"/>
      <c r="J703" s="15">
        <v>0.25</v>
      </c>
      <c r="K703" s="8"/>
      <c r="L703" s="8"/>
      <c r="M703" s="4"/>
      <c r="N703" s="4"/>
      <c r="O703" s="4"/>
      <c r="P703" s="16"/>
      <c r="Q703" s="16" t="e">
        <f t="shared" si="54"/>
        <v>#N/A</v>
      </c>
      <c r="R703" s="6"/>
      <c r="S703" s="21">
        <f>SUM(S704:S718)</f>
        <v>62989.400625000002</v>
      </c>
      <c r="W703" s="23">
        <f>T703-[1]RJ!K716</f>
        <v>0</v>
      </c>
      <c r="X703" s="23"/>
      <c r="Y703" s="23"/>
    </row>
    <row r="704" spans="1:25" ht="15.6" x14ac:dyDescent="0.15">
      <c r="A704" s="5" t="s">
        <v>1460</v>
      </c>
      <c r="B704" s="16" t="s">
        <v>1559</v>
      </c>
      <c r="C704" s="5" t="s">
        <v>4</v>
      </c>
      <c r="D704" s="5">
        <v>96989</v>
      </c>
      <c r="E704" s="19" t="s">
        <v>1461</v>
      </c>
      <c r="F704" s="12">
        <v>1</v>
      </c>
      <c r="G704" s="5" t="s">
        <v>11</v>
      </c>
      <c r="H704" s="7">
        <v>129.4</v>
      </c>
      <c r="I704" s="7">
        <v>129.4</v>
      </c>
      <c r="J704" s="15">
        <v>0.25</v>
      </c>
      <c r="K704" s="8">
        <f>[1]RJ!J717</f>
        <v>161.75</v>
      </c>
      <c r="L704" s="8">
        <f t="shared" si="47"/>
        <v>161.75</v>
      </c>
      <c r="M704" s="4"/>
      <c r="N704" s="5">
        <v>36</v>
      </c>
      <c r="O704" s="16" t="s">
        <v>1593</v>
      </c>
      <c r="P704" s="16">
        <v>7</v>
      </c>
      <c r="Q704" s="16" t="str">
        <f t="shared" si="54"/>
        <v>AREA EXTERNA</v>
      </c>
      <c r="R704" s="6">
        <v>1</v>
      </c>
      <c r="S704" s="22">
        <f>[1]RJ!K717</f>
        <v>161.75</v>
      </c>
      <c r="T704" s="23">
        <f t="shared" si="51"/>
        <v>161.75</v>
      </c>
      <c r="W704" s="23">
        <f>T704-[1]RJ!K717</f>
        <v>0</v>
      </c>
    </row>
    <row r="705" spans="1:25" ht="15.6" x14ac:dyDescent="0.15">
      <c r="A705" s="5" t="s">
        <v>1462</v>
      </c>
      <c r="B705" s="16" t="s">
        <v>1559</v>
      </c>
      <c r="C705" s="5" t="s">
        <v>4</v>
      </c>
      <c r="D705" s="5">
        <v>104753</v>
      </c>
      <c r="E705" s="19" t="s">
        <v>1463</v>
      </c>
      <c r="F705" s="12">
        <v>37</v>
      </c>
      <c r="G705" s="5" t="s">
        <v>11</v>
      </c>
      <c r="H705" s="7">
        <v>27.39</v>
      </c>
      <c r="I705" s="7">
        <v>27.39</v>
      </c>
      <c r="J705" s="15">
        <v>0.25</v>
      </c>
      <c r="K705" s="8">
        <f>[1]RJ!J718</f>
        <v>34.237499999999997</v>
      </c>
      <c r="L705" s="8">
        <f t="shared" si="47"/>
        <v>1266.7874999999999</v>
      </c>
      <c r="M705" s="4"/>
      <c r="N705" s="5">
        <v>36</v>
      </c>
      <c r="O705" s="16" t="s">
        <v>1593</v>
      </c>
      <c r="P705" s="16">
        <v>7</v>
      </c>
      <c r="Q705" s="16" t="str">
        <f t="shared" si="54"/>
        <v>AREA EXTERNA</v>
      </c>
      <c r="R705" s="6">
        <v>37</v>
      </c>
      <c r="S705" s="22">
        <f>[1]RJ!K718</f>
        <v>1266.7874999999999</v>
      </c>
      <c r="T705" s="23">
        <f t="shared" si="51"/>
        <v>1266.7874999999999</v>
      </c>
      <c r="W705" s="23">
        <f>T705-[1]RJ!K718</f>
        <v>0</v>
      </c>
    </row>
    <row r="706" spans="1:25" ht="15.6" x14ac:dyDescent="0.15">
      <c r="A706" s="5" t="s">
        <v>1464</v>
      </c>
      <c r="B706" s="16" t="s">
        <v>1559</v>
      </c>
      <c r="C706" s="5" t="s">
        <v>4</v>
      </c>
      <c r="D706" s="5">
        <v>101663</v>
      </c>
      <c r="E706" s="19" t="s">
        <v>1465</v>
      </c>
      <c r="F706" s="12">
        <v>6</v>
      </c>
      <c r="G706" s="5" t="s">
        <v>11</v>
      </c>
      <c r="H706" s="7">
        <v>34.78</v>
      </c>
      <c r="I706" s="7">
        <v>34.78</v>
      </c>
      <c r="J706" s="15">
        <v>0.25</v>
      </c>
      <c r="K706" s="8">
        <f>[1]RJ!J719</f>
        <v>43.475000000000001</v>
      </c>
      <c r="L706" s="8">
        <f t="shared" si="47"/>
        <v>260.85000000000002</v>
      </c>
      <c r="M706" s="4"/>
      <c r="N706" s="5">
        <v>36</v>
      </c>
      <c r="O706" s="16" t="s">
        <v>1593</v>
      </c>
      <c r="P706" s="16">
        <v>7</v>
      </c>
      <c r="Q706" s="16" t="str">
        <f t="shared" si="54"/>
        <v>AREA EXTERNA</v>
      </c>
      <c r="R706" s="6">
        <v>6</v>
      </c>
      <c r="S706" s="22">
        <f>[1]RJ!K719</f>
        <v>260.85000000000002</v>
      </c>
      <c r="T706" s="23">
        <f t="shared" si="51"/>
        <v>260.85000000000002</v>
      </c>
      <c r="W706" s="23">
        <f>T706-[1]RJ!K719</f>
        <v>0</v>
      </c>
    </row>
    <row r="707" spans="1:25" x14ac:dyDescent="0.15">
      <c r="A707" s="5" t="s">
        <v>1466</v>
      </c>
      <c r="B707" s="16" t="s">
        <v>1559</v>
      </c>
      <c r="C707" s="5" t="s">
        <v>15</v>
      </c>
      <c r="D707" s="5" t="s">
        <v>1467</v>
      </c>
      <c r="E707" s="19" t="s">
        <v>1468</v>
      </c>
      <c r="F707" s="12">
        <v>1</v>
      </c>
      <c r="G707" s="5" t="s">
        <v>11</v>
      </c>
      <c r="H707" s="7">
        <v>447.01</v>
      </c>
      <c r="I707" s="7">
        <v>447.01</v>
      </c>
      <c r="J707" s="15">
        <v>0.25</v>
      </c>
      <c r="K707" s="8">
        <f>[1]RJ!J720</f>
        <v>558.76250000000005</v>
      </c>
      <c r="L707" s="8">
        <f t="shared" si="47"/>
        <v>558.76250000000005</v>
      </c>
      <c r="M707" s="4"/>
      <c r="N707" s="5">
        <v>36</v>
      </c>
      <c r="O707" s="16" t="s">
        <v>1593</v>
      </c>
      <c r="P707" s="16">
        <v>7</v>
      </c>
      <c r="Q707" s="16" t="str">
        <f t="shared" si="54"/>
        <v>AREA EXTERNA</v>
      </c>
      <c r="R707" s="6">
        <v>1</v>
      </c>
      <c r="S707" s="22">
        <f>[1]RJ!K720</f>
        <v>558.76250000000005</v>
      </c>
      <c r="T707" s="23">
        <f t="shared" si="51"/>
        <v>558.76250000000005</v>
      </c>
      <c r="W707" s="23">
        <f>T707-[1]RJ!K720</f>
        <v>0</v>
      </c>
    </row>
    <row r="708" spans="1:25" x14ac:dyDescent="0.15">
      <c r="A708" s="5" t="s">
        <v>1469</v>
      </c>
      <c r="B708" s="16" t="s">
        <v>1559</v>
      </c>
      <c r="C708" s="5" t="s">
        <v>15</v>
      </c>
      <c r="D708" s="5" t="s">
        <v>1470</v>
      </c>
      <c r="E708" s="19" t="s">
        <v>1471</v>
      </c>
      <c r="F708" s="12">
        <v>2</v>
      </c>
      <c r="G708" s="5" t="s">
        <v>11</v>
      </c>
      <c r="H708" s="7">
        <v>344.76</v>
      </c>
      <c r="I708" s="7">
        <v>344.76</v>
      </c>
      <c r="J708" s="15">
        <v>0.25</v>
      </c>
      <c r="K708" s="8">
        <f>[1]RJ!J721</f>
        <v>430.95</v>
      </c>
      <c r="L708" s="8">
        <f t="shared" ref="L708:L735" si="55">S708</f>
        <v>861.9</v>
      </c>
      <c r="M708" s="4"/>
      <c r="N708" s="5">
        <v>36</v>
      </c>
      <c r="O708" s="16" t="s">
        <v>1593</v>
      </c>
      <c r="P708" s="16">
        <v>7</v>
      </c>
      <c r="Q708" s="16" t="str">
        <f t="shared" si="54"/>
        <v>AREA EXTERNA</v>
      </c>
      <c r="R708" s="6">
        <v>2</v>
      </c>
      <c r="S708" s="22">
        <f>[1]RJ!K721</f>
        <v>861.9</v>
      </c>
      <c r="T708" s="23">
        <f t="shared" si="51"/>
        <v>861.9</v>
      </c>
      <c r="W708" s="23">
        <f>T708-[1]RJ!K721</f>
        <v>0</v>
      </c>
    </row>
    <row r="709" spans="1:25" ht="15.6" x14ac:dyDescent="0.15">
      <c r="A709" s="5" t="s">
        <v>1472</v>
      </c>
      <c r="B709" s="16" t="s">
        <v>1559</v>
      </c>
      <c r="C709" s="5" t="s">
        <v>4</v>
      </c>
      <c r="D709" s="5">
        <v>93358</v>
      </c>
      <c r="E709" s="19" t="s">
        <v>1473</v>
      </c>
      <c r="F709" s="12">
        <v>1.25</v>
      </c>
      <c r="G709" s="5" t="s">
        <v>40</v>
      </c>
      <c r="H709" s="7">
        <v>113.89</v>
      </c>
      <c r="I709" s="7">
        <v>113.89</v>
      </c>
      <c r="J709" s="15">
        <v>0.25</v>
      </c>
      <c r="K709" s="8">
        <f>[1]RJ!J722</f>
        <v>142.36250000000001</v>
      </c>
      <c r="L709" s="8">
        <f t="shared" si="55"/>
        <v>177.953125</v>
      </c>
      <c r="M709" s="4"/>
      <c r="N709" s="5">
        <v>36</v>
      </c>
      <c r="O709" s="16" t="s">
        <v>1593</v>
      </c>
      <c r="P709" s="16">
        <v>7</v>
      </c>
      <c r="Q709" s="16" t="str">
        <f t="shared" si="54"/>
        <v>AREA EXTERNA</v>
      </c>
      <c r="R709" s="6">
        <v>1.25</v>
      </c>
      <c r="S709" s="22">
        <f>[1]RJ!K722</f>
        <v>177.953125</v>
      </c>
      <c r="T709" s="23">
        <f t="shared" si="51"/>
        <v>177.953125</v>
      </c>
      <c r="W709" s="23">
        <f>T709-[1]RJ!K722</f>
        <v>0</v>
      </c>
    </row>
    <row r="710" spans="1:25" ht="15.6" x14ac:dyDescent="0.15">
      <c r="A710" s="5" t="s">
        <v>1474</v>
      </c>
      <c r="B710" s="16" t="s">
        <v>1559</v>
      </c>
      <c r="C710" s="5" t="s">
        <v>4</v>
      </c>
      <c r="D710" s="5">
        <v>93382</v>
      </c>
      <c r="E710" s="19" t="s">
        <v>1475</v>
      </c>
      <c r="F710" s="12">
        <v>0.1</v>
      </c>
      <c r="G710" s="5" t="s">
        <v>40</v>
      </c>
      <c r="H710" s="7">
        <v>33.86</v>
      </c>
      <c r="I710" s="7">
        <v>33.86</v>
      </c>
      <c r="J710" s="15">
        <v>0.25</v>
      </c>
      <c r="K710" s="8">
        <f>[1]RJ!J723</f>
        <v>42.325000000000003</v>
      </c>
      <c r="L710" s="8">
        <f t="shared" si="55"/>
        <v>4.2325000000000008</v>
      </c>
      <c r="M710" s="4"/>
      <c r="N710" s="5">
        <v>36</v>
      </c>
      <c r="O710" s="16" t="s">
        <v>1593</v>
      </c>
      <c r="P710" s="16">
        <v>7</v>
      </c>
      <c r="Q710" s="16" t="str">
        <f t="shared" si="54"/>
        <v>AREA EXTERNA</v>
      </c>
      <c r="R710" s="6">
        <v>0.1</v>
      </c>
      <c r="S710" s="22">
        <f>[1]RJ!K723</f>
        <v>4.2325000000000008</v>
      </c>
      <c r="T710" s="23">
        <f t="shared" si="51"/>
        <v>4.2325000000000008</v>
      </c>
      <c r="W710" s="23">
        <f>T710-[1]RJ!K723</f>
        <v>0</v>
      </c>
    </row>
    <row r="711" spans="1:25" ht="15.6" x14ac:dyDescent="0.15">
      <c r="A711" s="5" t="s">
        <v>1476</v>
      </c>
      <c r="B711" s="16" t="s">
        <v>1559</v>
      </c>
      <c r="C711" s="5" t="s">
        <v>4</v>
      </c>
      <c r="D711" s="5">
        <v>96985</v>
      </c>
      <c r="E711" s="19" t="s">
        <v>1477</v>
      </c>
      <c r="F711" s="12">
        <v>26</v>
      </c>
      <c r="G711" s="5" t="s">
        <v>11</v>
      </c>
      <c r="H711" s="7">
        <v>73.209999999999994</v>
      </c>
      <c r="I711" s="7">
        <v>73.209999999999994</v>
      </c>
      <c r="J711" s="15">
        <v>0.25</v>
      </c>
      <c r="K711" s="8">
        <f>[1]RJ!J724</f>
        <v>91.512499999999989</v>
      </c>
      <c r="L711" s="8">
        <f t="shared" si="55"/>
        <v>2379.3249999999998</v>
      </c>
      <c r="M711" s="4"/>
      <c r="N711" s="5">
        <v>36</v>
      </c>
      <c r="O711" s="16" t="s">
        <v>1593</v>
      </c>
      <c r="P711" s="16">
        <v>7</v>
      </c>
      <c r="Q711" s="16" t="str">
        <f t="shared" si="54"/>
        <v>AREA EXTERNA</v>
      </c>
      <c r="R711" s="6">
        <v>26</v>
      </c>
      <c r="S711" s="22">
        <f>[1]RJ!K724</f>
        <v>2379.3249999999998</v>
      </c>
      <c r="T711" s="23">
        <f t="shared" si="51"/>
        <v>2379.3249999999998</v>
      </c>
      <c r="W711" s="23">
        <f>T711-[1]RJ!K724</f>
        <v>0</v>
      </c>
    </row>
    <row r="712" spans="1:25" ht="15.6" x14ac:dyDescent="0.15">
      <c r="A712" s="5" t="s">
        <v>1478</v>
      </c>
      <c r="B712" s="16" t="s">
        <v>1559</v>
      </c>
      <c r="C712" s="5" t="s">
        <v>4</v>
      </c>
      <c r="D712" s="5">
        <v>96973</v>
      </c>
      <c r="E712" s="19" t="s">
        <v>1479</v>
      </c>
      <c r="F712" s="12">
        <v>70</v>
      </c>
      <c r="G712" s="5" t="s">
        <v>18</v>
      </c>
      <c r="H712" s="7">
        <v>72.099999999999994</v>
      </c>
      <c r="I712" s="7">
        <v>72.099999999999994</v>
      </c>
      <c r="J712" s="15">
        <v>0.25</v>
      </c>
      <c r="K712" s="8">
        <f>[1]RJ!J725</f>
        <v>90.125</v>
      </c>
      <c r="L712" s="8">
        <f t="shared" si="55"/>
        <v>6308.75</v>
      </c>
      <c r="M712" s="4"/>
      <c r="N712" s="5">
        <v>36</v>
      </c>
      <c r="O712" s="16" t="s">
        <v>1593</v>
      </c>
      <c r="P712" s="16">
        <v>7</v>
      </c>
      <c r="Q712" s="16" t="str">
        <f t="shared" si="54"/>
        <v>AREA EXTERNA</v>
      </c>
      <c r="R712" s="6">
        <v>70</v>
      </c>
      <c r="S712" s="22">
        <f>[1]RJ!K725</f>
        <v>6308.75</v>
      </c>
      <c r="T712" s="23">
        <f t="shared" si="51"/>
        <v>6308.75</v>
      </c>
      <c r="W712" s="23">
        <f>T712-[1]RJ!K725</f>
        <v>0</v>
      </c>
    </row>
    <row r="713" spans="1:25" ht="15.6" x14ac:dyDescent="0.15">
      <c r="A713" s="5" t="s">
        <v>1480</v>
      </c>
      <c r="B713" s="16" t="s">
        <v>1559</v>
      </c>
      <c r="C713" s="5" t="s">
        <v>4</v>
      </c>
      <c r="D713" s="5">
        <v>96977</v>
      </c>
      <c r="E713" s="19" t="s">
        <v>1481</v>
      </c>
      <c r="F713" s="12">
        <v>616</v>
      </c>
      <c r="G713" s="5" t="s">
        <v>18</v>
      </c>
      <c r="H713" s="7">
        <v>52.21</v>
      </c>
      <c r="I713" s="7">
        <v>52.21</v>
      </c>
      <c r="J713" s="15">
        <v>0.25</v>
      </c>
      <c r="K713" s="8">
        <f>[1]RJ!J726</f>
        <v>65.262500000000003</v>
      </c>
      <c r="L713" s="8">
        <f t="shared" si="55"/>
        <v>40201.700000000004</v>
      </c>
      <c r="M713" s="4"/>
      <c r="N713" s="5">
        <v>36</v>
      </c>
      <c r="O713" s="16" t="s">
        <v>1593</v>
      </c>
      <c r="P713" s="16">
        <v>7</v>
      </c>
      <c r="Q713" s="16" t="str">
        <f t="shared" si="54"/>
        <v>AREA EXTERNA</v>
      </c>
      <c r="R713" s="6">
        <v>616</v>
      </c>
      <c r="S713" s="22">
        <f>[1]RJ!K726</f>
        <v>40201.700000000004</v>
      </c>
      <c r="T713" s="23">
        <f t="shared" si="51"/>
        <v>40201.700000000004</v>
      </c>
      <c r="W713" s="23">
        <f>T713-[1]RJ!K726</f>
        <v>0</v>
      </c>
    </row>
    <row r="714" spans="1:25" ht="15.6" x14ac:dyDescent="0.15">
      <c r="A714" s="5" t="s">
        <v>1482</v>
      </c>
      <c r="B714" s="16" t="s">
        <v>1559</v>
      </c>
      <c r="C714" s="5" t="s">
        <v>4</v>
      </c>
      <c r="D714" s="5">
        <v>98111</v>
      </c>
      <c r="E714" s="19" t="s">
        <v>1483</v>
      </c>
      <c r="F714" s="12">
        <v>1</v>
      </c>
      <c r="G714" s="5" t="s">
        <v>11</v>
      </c>
      <c r="H714" s="7">
        <v>67.58</v>
      </c>
      <c r="I714" s="7">
        <v>67.58</v>
      </c>
      <c r="J714" s="15">
        <v>0.25</v>
      </c>
      <c r="K714" s="8">
        <f>[1]RJ!J727</f>
        <v>84.474999999999994</v>
      </c>
      <c r="L714" s="8">
        <f t="shared" si="55"/>
        <v>84.474999999999994</v>
      </c>
      <c r="M714" s="4"/>
      <c r="N714" s="5">
        <v>36</v>
      </c>
      <c r="O714" s="16" t="s">
        <v>1593</v>
      </c>
      <c r="P714" s="16">
        <v>7</v>
      </c>
      <c r="Q714" s="16" t="str">
        <f t="shared" si="54"/>
        <v>AREA EXTERNA</v>
      </c>
      <c r="R714" s="6">
        <v>1</v>
      </c>
      <c r="S714" s="22">
        <f>[1]RJ!K727</f>
        <v>84.474999999999994</v>
      </c>
      <c r="T714" s="23">
        <f t="shared" si="51"/>
        <v>84.474999999999994</v>
      </c>
      <c r="W714" s="23">
        <f>T714-[1]RJ!K727</f>
        <v>0</v>
      </c>
    </row>
    <row r="715" spans="1:25" x14ac:dyDescent="0.15">
      <c r="A715" s="5" t="s">
        <v>1484</v>
      </c>
      <c r="B715" s="16" t="s">
        <v>1559</v>
      </c>
      <c r="C715" s="5" t="s">
        <v>15</v>
      </c>
      <c r="D715" s="5" t="s">
        <v>1485</v>
      </c>
      <c r="E715" s="19" t="s">
        <v>1486</v>
      </c>
      <c r="F715" s="12">
        <v>37</v>
      </c>
      <c r="G715" s="5" t="s">
        <v>11</v>
      </c>
      <c r="H715" s="7">
        <v>19</v>
      </c>
      <c r="I715" s="7">
        <v>19</v>
      </c>
      <c r="J715" s="15">
        <v>0.25</v>
      </c>
      <c r="K715" s="8">
        <f>[1]RJ!J728</f>
        <v>23.75</v>
      </c>
      <c r="L715" s="8">
        <f t="shared" si="55"/>
        <v>878.75</v>
      </c>
      <c r="M715" s="4"/>
      <c r="N715" s="5">
        <v>36</v>
      </c>
      <c r="O715" s="16" t="s">
        <v>1593</v>
      </c>
      <c r="P715" s="16">
        <v>7</v>
      </c>
      <c r="Q715" s="16" t="str">
        <f t="shared" si="54"/>
        <v>AREA EXTERNA</v>
      </c>
      <c r="R715" s="6">
        <v>37</v>
      </c>
      <c r="S715" s="22">
        <f>[1]RJ!K728</f>
        <v>878.75</v>
      </c>
      <c r="T715" s="23">
        <f t="shared" si="51"/>
        <v>878.75</v>
      </c>
      <c r="W715" s="23">
        <f>T715-[1]RJ!K728</f>
        <v>0</v>
      </c>
    </row>
    <row r="716" spans="1:25" x14ac:dyDescent="0.15">
      <c r="A716" s="5" t="s">
        <v>1487</v>
      </c>
      <c r="B716" s="16" t="s">
        <v>1559</v>
      </c>
      <c r="C716" s="5" t="s">
        <v>15</v>
      </c>
      <c r="D716" s="5" t="s">
        <v>1488</v>
      </c>
      <c r="E716" s="19" t="s">
        <v>1489</v>
      </c>
      <c r="F716" s="12">
        <v>26</v>
      </c>
      <c r="G716" s="5" t="s">
        <v>11</v>
      </c>
      <c r="H716" s="7">
        <v>76.150000000000006</v>
      </c>
      <c r="I716" s="7">
        <v>76.150000000000006</v>
      </c>
      <c r="J716" s="15">
        <v>0.25</v>
      </c>
      <c r="K716" s="8">
        <f>[1]RJ!J729</f>
        <v>95.1875</v>
      </c>
      <c r="L716" s="8">
        <f t="shared" si="55"/>
        <v>2474.875</v>
      </c>
      <c r="M716" s="4"/>
      <c r="N716" s="5">
        <v>36</v>
      </c>
      <c r="O716" s="16" t="s">
        <v>1593</v>
      </c>
      <c r="P716" s="16">
        <v>7</v>
      </c>
      <c r="Q716" s="16" t="str">
        <f t="shared" si="54"/>
        <v>AREA EXTERNA</v>
      </c>
      <c r="R716" s="6">
        <v>26</v>
      </c>
      <c r="S716" s="22">
        <f>[1]RJ!K729</f>
        <v>2474.875</v>
      </c>
      <c r="T716" s="23">
        <f t="shared" si="51"/>
        <v>2474.875</v>
      </c>
      <c r="W716" s="23">
        <f>T716-[1]RJ!K729</f>
        <v>0</v>
      </c>
    </row>
    <row r="717" spans="1:25" x14ac:dyDescent="0.15">
      <c r="A717" s="5" t="s">
        <v>1490</v>
      </c>
      <c r="B717" s="16" t="s">
        <v>1559</v>
      </c>
      <c r="C717" s="5" t="s">
        <v>4</v>
      </c>
      <c r="D717" s="5">
        <v>92884</v>
      </c>
      <c r="E717" s="19" t="s">
        <v>1491</v>
      </c>
      <c r="F717" s="12">
        <v>33.32</v>
      </c>
      <c r="G717" s="5" t="s">
        <v>90</v>
      </c>
      <c r="H717" s="7">
        <v>12.6</v>
      </c>
      <c r="I717" s="7">
        <v>12.6</v>
      </c>
      <c r="J717" s="15">
        <v>0.25</v>
      </c>
      <c r="K717" s="8">
        <f>[1]RJ!J730</f>
        <v>15.75</v>
      </c>
      <c r="L717" s="8">
        <f t="shared" si="55"/>
        <v>524.79</v>
      </c>
      <c r="M717" s="4"/>
      <c r="N717" s="5">
        <v>36</v>
      </c>
      <c r="O717" s="16" t="s">
        <v>1593</v>
      </c>
      <c r="P717" s="16">
        <v>7</v>
      </c>
      <c r="Q717" s="16" t="str">
        <f t="shared" si="54"/>
        <v>AREA EXTERNA</v>
      </c>
      <c r="R717" s="6">
        <v>33.32</v>
      </c>
      <c r="S717" s="22">
        <f>[1]RJ!K730</f>
        <v>524.79</v>
      </c>
      <c r="T717" s="23">
        <f t="shared" si="51"/>
        <v>524.79</v>
      </c>
      <c r="W717" s="23">
        <f>T717-[1]RJ!K730</f>
        <v>0</v>
      </c>
    </row>
    <row r="718" spans="1:25" ht="15.6" x14ac:dyDescent="0.15">
      <c r="A718" s="5" t="s">
        <v>1492</v>
      </c>
      <c r="B718" s="16" t="s">
        <v>1559</v>
      </c>
      <c r="C718" s="5" t="s">
        <v>4</v>
      </c>
      <c r="D718" s="5">
        <v>98463</v>
      </c>
      <c r="E718" s="19" t="s">
        <v>1493</v>
      </c>
      <c r="F718" s="12">
        <v>180</v>
      </c>
      <c r="G718" s="5" t="s">
        <v>11</v>
      </c>
      <c r="H718" s="7">
        <v>30.42</v>
      </c>
      <c r="I718" s="7">
        <v>30.42</v>
      </c>
      <c r="J718" s="15">
        <v>0.25</v>
      </c>
      <c r="K718" s="8">
        <f>[1]RJ!J731</f>
        <v>38.025000000000006</v>
      </c>
      <c r="L718" s="8">
        <f t="shared" si="55"/>
        <v>6844.5000000000009</v>
      </c>
      <c r="M718" s="4"/>
      <c r="N718" s="5">
        <v>36</v>
      </c>
      <c r="O718" s="16" t="s">
        <v>1593</v>
      </c>
      <c r="P718" s="16">
        <v>7</v>
      </c>
      <c r="Q718" s="16" t="str">
        <f t="shared" si="54"/>
        <v>AREA EXTERNA</v>
      </c>
      <c r="R718" s="6">
        <v>180</v>
      </c>
      <c r="S718" s="22">
        <f>[1]RJ!K731</f>
        <v>6844.5000000000009</v>
      </c>
      <c r="T718" s="23">
        <f t="shared" si="51"/>
        <v>6844.5000000000009</v>
      </c>
      <c r="W718" s="23">
        <f>T718-[1]RJ!K731</f>
        <v>0</v>
      </c>
    </row>
    <row r="719" spans="1:25" x14ac:dyDescent="0.15">
      <c r="A719" s="11" t="s">
        <v>1494</v>
      </c>
      <c r="B719" s="17" t="s">
        <v>1560</v>
      </c>
      <c r="C719" s="5"/>
      <c r="D719" s="1"/>
      <c r="E719" s="18" t="s">
        <v>1495</v>
      </c>
      <c r="F719" s="12"/>
      <c r="G719" s="5"/>
      <c r="H719" s="7"/>
      <c r="I719" s="7"/>
      <c r="J719" s="15">
        <v>0.25</v>
      </c>
      <c r="K719" s="8"/>
      <c r="L719" s="8"/>
      <c r="M719" s="4"/>
      <c r="N719" s="4"/>
      <c r="O719" s="4"/>
      <c r="P719" s="16"/>
      <c r="Q719" s="16"/>
      <c r="R719" s="6"/>
      <c r="S719" s="21">
        <f>SUM(S720:S732)</f>
        <v>365565.08137499989</v>
      </c>
      <c r="W719" s="23">
        <f>T719-[1]RJ!K732</f>
        <v>0</v>
      </c>
      <c r="X719" s="23"/>
      <c r="Y719" s="23"/>
    </row>
    <row r="720" spans="1:25" x14ac:dyDescent="0.15">
      <c r="A720" s="5" t="s">
        <v>1496</v>
      </c>
      <c r="B720" s="16" t="s">
        <v>1559</v>
      </c>
      <c r="C720" s="5" t="s">
        <v>15</v>
      </c>
      <c r="D720" s="5" t="s">
        <v>1497</v>
      </c>
      <c r="E720" s="19" t="s">
        <v>1498</v>
      </c>
      <c r="F720" s="12">
        <v>1</v>
      </c>
      <c r="G720" s="5" t="s">
        <v>11</v>
      </c>
      <c r="H720" s="7">
        <v>4539.6400000000003</v>
      </c>
      <c r="I720" s="7">
        <v>4539.6400000000003</v>
      </c>
      <c r="J720" s="15">
        <v>0.25</v>
      </c>
      <c r="K720" s="8">
        <f>[1]RJ!J733</f>
        <v>5674.55</v>
      </c>
      <c r="L720" s="8">
        <f t="shared" si="55"/>
        <v>5674.55</v>
      </c>
      <c r="M720" s="4"/>
      <c r="N720" s="5">
        <v>37</v>
      </c>
      <c r="O720" s="16" t="s">
        <v>1594</v>
      </c>
      <c r="P720" s="16">
        <v>7</v>
      </c>
      <c r="Q720" s="16" t="str">
        <f t="shared" ref="Q720:Q732" si="56">VLOOKUP(P720,$U$3:$V$10,2,FALSE)</f>
        <v>AREA EXTERNA</v>
      </c>
      <c r="R720" s="6">
        <v>1</v>
      </c>
      <c r="S720" s="22">
        <f>[1]RJ!K733</f>
        <v>5674.55</v>
      </c>
      <c r="T720" s="23">
        <f t="shared" si="51"/>
        <v>5674.55</v>
      </c>
      <c r="W720" s="23">
        <f>T720-[1]RJ!K733</f>
        <v>0</v>
      </c>
    </row>
    <row r="721" spans="1:25" ht="15.6" x14ac:dyDescent="0.15">
      <c r="A721" s="5" t="s">
        <v>1499</v>
      </c>
      <c r="B721" s="16" t="s">
        <v>1559</v>
      </c>
      <c r="C721" s="5" t="s">
        <v>15</v>
      </c>
      <c r="D721" s="5" t="s">
        <v>1500</v>
      </c>
      <c r="E721" s="19" t="s">
        <v>1501</v>
      </c>
      <c r="F721" s="12">
        <v>89.08</v>
      </c>
      <c r="G721" s="5" t="s">
        <v>5</v>
      </c>
      <c r="H721" s="7">
        <v>805.92</v>
      </c>
      <c r="I721" s="7">
        <v>805.92</v>
      </c>
      <c r="J721" s="15">
        <v>0.25</v>
      </c>
      <c r="K721" s="8">
        <f>[1]RJ!J734</f>
        <v>1007.4</v>
      </c>
      <c r="L721" s="8">
        <f t="shared" si="55"/>
        <v>89739.191999999995</v>
      </c>
      <c r="M721" s="4"/>
      <c r="N721" s="5">
        <v>37</v>
      </c>
      <c r="O721" s="16" t="s">
        <v>1594</v>
      </c>
      <c r="P721" s="16">
        <v>6</v>
      </c>
      <c r="Q721" s="16" t="str">
        <f t="shared" si="56"/>
        <v>AREA INTERNA</v>
      </c>
      <c r="R721" s="6">
        <v>89.08</v>
      </c>
      <c r="S721" s="22">
        <f>[1]RJ!K734</f>
        <v>89739.191999999995</v>
      </c>
      <c r="T721" s="23">
        <f t="shared" si="51"/>
        <v>89739.191999999995</v>
      </c>
      <c r="W721" s="23">
        <f>T721-[1]RJ!K734</f>
        <v>0</v>
      </c>
    </row>
    <row r="722" spans="1:25" ht="15.6" x14ac:dyDescent="0.15">
      <c r="A722" s="5" t="s">
        <v>1502</v>
      </c>
      <c r="B722" s="16" t="s">
        <v>1559</v>
      </c>
      <c r="C722" s="5" t="s">
        <v>15</v>
      </c>
      <c r="D722" s="5" t="s">
        <v>1503</v>
      </c>
      <c r="E722" s="19" t="s">
        <v>1504</v>
      </c>
      <c r="F722" s="12">
        <v>29.16</v>
      </c>
      <c r="G722" s="5" t="s">
        <v>5</v>
      </c>
      <c r="H722" s="7">
        <v>710.2</v>
      </c>
      <c r="I722" s="7">
        <v>710.2</v>
      </c>
      <c r="J722" s="15">
        <v>0.25</v>
      </c>
      <c r="K722" s="8">
        <f>[1]RJ!J735</f>
        <v>887.75</v>
      </c>
      <c r="L722" s="8">
        <f t="shared" si="55"/>
        <v>25886.79</v>
      </c>
      <c r="M722" s="4"/>
      <c r="N722" s="5">
        <v>37</v>
      </c>
      <c r="O722" s="16" t="s">
        <v>1594</v>
      </c>
      <c r="P722" s="16">
        <v>6</v>
      </c>
      <c r="Q722" s="16" t="str">
        <f t="shared" si="56"/>
        <v>AREA INTERNA</v>
      </c>
      <c r="R722" s="6">
        <v>29.16</v>
      </c>
      <c r="S722" s="22">
        <f>[1]RJ!K735</f>
        <v>25886.79</v>
      </c>
      <c r="T722" s="23">
        <f t="shared" si="51"/>
        <v>25886.79</v>
      </c>
      <c r="W722" s="23">
        <f>T722-[1]RJ!K735</f>
        <v>0</v>
      </c>
    </row>
    <row r="723" spans="1:25" x14ac:dyDescent="0.15">
      <c r="A723" s="5" t="s">
        <v>1505</v>
      </c>
      <c r="B723" s="16" t="s">
        <v>1559</v>
      </c>
      <c r="C723" s="5" t="s">
        <v>15</v>
      </c>
      <c r="D723" s="5" t="s">
        <v>1506</v>
      </c>
      <c r="E723" s="19" t="s">
        <v>1507</v>
      </c>
      <c r="F723" s="12">
        <v>341.25</v>
      </c>
      <c r="G723" s="5" t="s">
        <v>5</v>
      </c>
      <c r="H723" s="7">
        <v>258.99</v>
      </c>
      <c r="I723" s="7">
        <v>258.99</v>
      </c>
      <c r="J723" s="15">
        <v>0.25</v>
      </c>
      <c r="K723" s="8">
        <f>[1]RJ!J736</f>
        <v>323.73750000000001</v>
      </c>
      <c r="L723" s="8">
        <f t="shared" si="55"/>
        <v>110475.421875</v>
      </c>
      <c r="M723" s="4"/>
      <c r="N723" s="5">
        <v>37</v>
      </c>
      <c r="O723" s="16" t="s">
        <v>1594</v>
      </c>
      <c r="P723" s="16">
        <v>6</v>
      </c>
      <c r="Q723" s="16" t="str">
        <f t="shared" si="56"/>
        <v>AREA INTERNA</v>
      </c>
      <c r="R723" s="6">
        <v>341.25</v>
      </c>
      <c r="S723" s="22">
        <f>[1]RJ!K736</f>
        <v>110475.421875</v>
      </c>
      <c r="T723" s="23">
        <f t="shared" si="51"/>
        <v>110475.421875</v>
      </c>
      <c r="W723" s="23">
        <f>T723-[1]RJ!K736</f>
        <v>0</v>
      </c>
    </row>
    <row r="724" spans="1:25" ht="23.4" x14ac:dyDescent="0.15">
      <c r="A724" s="5" t="s">
        <v>1508</v>
      </c>
      <c r="B724" s="16" t="s">
        <v>1559</v>
      </c>
      <c r="C724" s="5" t="s">
        <v>15</v>
      </c>
      <c r="D724" s="5" t="s">
        <v>1509</v>
      </c>
      <c r="E724" s="19" t="s">
        <v>1510</v>
      </c>
      <c r="F724" s="12">
        <v>6</v>
      </c>
      <c r="G724" s="5" t="s">
        <v>11</v>
      </c>
      <c r="H724" s="7">
        <v>619.47</v>
      </c>
      <c r="I724" s="7">
        <v>619.47</v>
      </c>
      <c r="J724" s="15">
        <v>0.25</v>
      </c>
      <c r="K724" s="8">
        <f>[1]RJ!J737</f>
        <v>774.33750000000009</v>
      </c>
      <c r="L724" s="8">
        <f t="shared" si="55"/>
        <v>4646.0250000000005</v>
      </c>
      <c r="M724" s="4"/>
      <c r="N724" s="5">
        <v>37</v>
      </c>
      <c r="O724" s="16" t="s">
        <v>1594</v>
      </c>
      <c r="P724" s="16">
        <v>7</v>
      </c>
      <c r="Q724" s="16" t="str">
        <f t="shared" si="56"/>
        <v>AREA EXTERNA</v>
      </c>
      <c r="R724" s="6">
        <v>6</v>
      </c>
      <c r="S724" s="22">
        <f>[1]RJ!K737</f>
        <v>4646.0250000000005</v>
      </c>
      <c r="T724" s="23">
        <f t="shared" si="51"/>
        <v>4646.0250000000005</v>
      </c>
      <c r="W724" s="23">
        <f>T724-[1]RJ!K737</f>
        <v>0</v>
      </c>
    </row>
    <row r="725" spans="1:25" ht="15.6" x14ac:dyDescent="0.15">
      <c r="A725" s="5" t="s">
        <v>1511</v>
      </c>
      <c r="B725" s="16" t="s">
        <v>1559</v>
      </c>
      <c r="C725" s="5" t="s">
        <v>15</v>
      </c>
      <c r="D725" s="5" t="s">
        <v>1512</v>
      </c>
      <c r="E725" s="19" t="s">
        <v>1513</v>
      </c>
      <c r="F725" s="12">
        <v>63.5</v>
      </c>
      <c r="G725" s="5" t="s">
        <v>18</v>
      </c>
      <c r="H725" s="7">
        <v>316.14</v>
      </c>
      <c r="I725" s="7">
        <v>316.14</v>
      </c>
      <c r="J725" s="15">
        <v>0.25</v>
      </c>
      <c r="K725" s="8">
        <f>[1]RJ!J738</f>
        <v>395.17499999999995</v>
      </c>
      <c r="L725" s="8">
        <f t="shared" si="55"/>
        <v>25093.612499999996</v>
      </c>
      <c r="M725" s="4"/>
      <c r="N725" s="5">
        <v>37</v>
      </c>
      <c r="O725" s="16" t="s">
        <v>1594</v>
      </c>
      <c r="P725" s="16">
        <v>7</v>
      </c>
      <c r="Q725" s="16" t="str">
        <f t="shared" si="56"/>
        <v>AREA EXTERNA</v>
      </c>
      <c r="R725" s="6">
        <v>63.5</v>
      </c>
      <c r="S725" s="22">
        <f>[1]RJ!K738</f>
        <v>25093.612499999996</v>
      </c>
      <c r="T725" s="23">
        <f t="shared" si="51"/>
        <v>25093.612499999996</v>
      </c>
      <c r="W725" s="23">
        <f>T725-[1]RJ!K738</f>
        <v>0</v>
      </c>
    </row>
    <row r="726" spans="1:25" ht="15.6" x14ac:dyDescent="0.15">
      <c r="A726" s="5" t="s">
        <v>1514</v>
      </c>
      <c r="B726" s="16" t="s">
        <v>1559</v>
      </c>
      <c r="C726" s="5" t="s">
        <v>15</v>
      </c>
      <c r="D726" s="5" t="s">
        <v>1515</v>
      </c>
      <c r="E726" s="19" t="s">
        <v>1516</v>
      </c>
      <c r="F726" s="12">
        <v>1.8</v>
      </c>
      <c r="G726" s="5" t="s">
        <v>5</v>
      </c>
      <c r="H726" s="7">
        <v>710.2</v>
      </c>
      <c r="I726" s="7">
        <v>710.2</v>
      </c>
      <c r="J726" s="15">
        <v>0.25</v>
      </c>
      <c r="K726" s="8">
        <f>[1]RJ!J739</f>
        <v>887.75</v>
      </c>
      <c r="L726" s="8">
        <f t="shared" si="55"/>
        <v>1597.95</v>
      </c>
      <c r="M726" s="4"/>
      <c r="N726" s="5">
        <v>37</v>
      </c>
      <c r="O726" s="16" t="s">
        <v>1594</v>
      </c>
      <c r="P726" s="16">
        <v>6</v>
      </c>
      <c r="Q726" s="16" t="str">
        <f t="shared" si="56"/>
        <v>AREA INTERNA</v>
      </c>
      <c r="R726" s="6">
        <v>1.8</v>
      </c>
      <c r="S726" s="22">
        <f>[1]RJ!K739</f>
        <v>1597.95</v>
      </c>
      <c r="T726" s="23">
        <f t="shared" si="51"/>
        <v>1597.95</v>
      </c>
      <c r="W726" s="23">
        <f>T726-[1]RJ!K739</f>
        <v>0</v>
      </c>
    </row>
    <row r="727" spans="1:25" x14ac:dyDescent="0.15">
      <c r="A727" s="5" t="s">
        <v>1517</v>
      </c>
      <c r="B727" s="16" t="s">
        <v>1559</v>
      </c>
      <c r="C727" s="5" t="s">
        <v>15</v>
      </c>
      <c r="D727" s="5" t="s">
        <v>1518</v>
      </c>
      <c r="E727" s="19" t="s">
        <v>1519</v>
      </c>
      <c r="F727" s="12">
        <v>7.7</v>
      </c>
      <c r="G727" s="5" t="s">
        <v>18</v>
      </c>
      <c r="H727" s="7">
        <v>689.68</v>
      </c>
      <c r="I727" s="7">
        <v>689.68</v>
      </c>
      <c r="J727" s="15">
        <v>0.25</v>
      </c>
      <c r="K727" s="8">
        <f>[1]RJ!J740</f>
        <v>862.09999999999991</v>
      </c>
      <c r="L727" s="8">
        <f t="shared" si="55"/>
        <v>6638.1699999999992</v>
      </c>
      <c r="M727" s="4"/>
      <c r="N727" s="5">
        <v>37</v>
      </c>
      <c r="O727" s="16" t="s">
        <v>1594</v>
      </c>
      <c r="P727" s="16">
        <v>7</v>
      </c>
      <c r="Q727" s="16" t="str">
        <f t="shared" si="56"/>
        <v>AREA EXTERNA</v>
      </c>
      <c r="R727" s="6">
        <v>7.7</v>
      </c>
      <c r="S727" s="22">
        <f>[1]RJ!K740</f>
        <v>6638.1699999999992</v>
      </c>
      <c r="T727" s="23">
        <f t="shared" si="51"/>
        <v>6638.1699999999992</v>
      </c>
      <c r="W727" s="23">
        <f>T727-[1]RJ!K740</f>
        <v>0</v>
      </c>
    </row>
    <row r="728" spans="1:25" ht="15.6" x14ac:dyDescent="0.15">
      <c r="A728" s="5" t="s">
        <v>1520</v>
      </c>
      <c r="B728" s="16" t="s">
        <v>1559</v>
      </c>
      <c r="C728" s="5" t="s">
        <v>15</v>
      </c>
      <c r="D728" s="5" t="s">
        <v>1521</v>
      </c>
      <c r="E728" s="19" t="s">
        <v>1522</v>
      </c>
      <c r="F728" s="12">
        <v>237.12</v>
      </c>
      <c r="G728" s="5" t="s">
        <v>18</v>
      </c>
      <c r="H728" s="7">
        <v>228.55</v>
      </c>
      <c r="I728" s="7">
        <v>228.55</v>
      </c>
      <c r="J728" s="15">
        <v>0.25</v>
      </c>
      <c r="K728" s="8">
        <f>[1]RJ!J741</f>
        <v>285.6875</v>
      </c>
      <c r="L728" s="8">
        <f t="shared" si="55"/>
        <v>67742.22</v>
      </c>
      <c r="M728" s="4"/>
      <c r="N728" s="5">
        <v>37</v>
      </c>
      <c r="O728" s="16" t="s">
        <v>1594</v>
      </c>
      <c r="P728" s="16">
        <v>6</v>
      </c>
      <c r="Q728" s="16" t="str">
        <f t="shared" si="56"/>
        <v>AREA INTERNA</v>
      </c>
      <c r="R728" s="6">
        <v>237.12</v>
      </c>
      <c r="S728" s="22">
        <f>[1]RJ!K741</f>
        <v>67742.22</v>
      </c>
      <c r="T728" s="23">
        <f t="shared" ref="T728:T735" si="57">S728</f>
        <v>67742.22</v>
      </c>
      <c r="W728" s="23">
        <f>T728-[1]RJ!K741</f>
        <v>0</v>
      </c>
    </row>
    <row r="729" spans="1:25" ht="15.6" x14ac:dyDescent="0.15">
      <c r="A729" s="5" t="s">
        <v>1523</v>
      </c>
      <c r="B729" s="16" t="s">
        <v>1559</v>
      </c>
      <c r="C729" s="5" t="s">
        <v>4</v>
      </c>
      <c r="D729" s="5">
        <v>100861</v>
      </c>
      <c r="E729" s="19" t="s">
        <v>1524</v>
      </c>
      <c r="F729" s="12">
        <v>118</v>
      </c>
      <c r="G729" s="5" t="s">
        <v>11</v>
      </c>
      <c r="H729" s="7">
        <v>42.81</v>
      </c>
      <c r="I729" s="7">
        <v>42.81</v>
      </c>
      <c r="J729" s="15">
        <v>0.25</v>
      </c>
      <c r="K729" s="8">
        <f>[1]RJ!J742</f>
        <v>53.512500000000003</v>
      </c>
      <c r="L729" s="8">
        <f t="shared" si="55"/>
        <v>6314.4750000000004</v>
      </c>
      <c r="M729" s="4"/>
      <c r="N729" s="5">
        <v>37</v>
      </c>
      <c r="O729" s="16" t="s">
        <v>1594</v>
      </c>
      <c r="P729" s="16">
        <v>6</v>
      </c>
      <c r="Q729" s="16" t="str">
        <f t="shared" si="56"/>
        <v>AREA INTERNA</v>
      </c>
      <c r="R729" s="6">
        <v>118</v>
      </c>
      <c r="S729" s="22">
        <f>[1]RJ!K742</f>
        <v>6314.4750000000004</v>
      </c>
      <c r="T729" s="23">
        <f t="shared" si="57"/>
        <v>6314.4750000000004</v>
      </c>
      <c r="W729" s="23">
        <f>T729-[1]RJ!K742</f>
        <v>0</v>
      </c>
    </row>
    <row r="730" spans="1:25" x14ac:dyDescent="0.15">
      <c r="A730" s="5" t="s">
        <v>1525</v>
      </c>
      <c r="B730" s="16" t="s">
        <v>1559</v>
      </c>
      <c r="C730" s="5" t="s">
        <v>15</v>
      </c>
      <c r="D730" s="5" t="s">
        <v>1526</v>
      </c>
      <c r="E730" s="19" t="s">
        <v>1527</v>
      </c>
      <c r="F730" s="12">
        <v>1</v>
      </c>
      <c r="G730" s="5" t="s">
        <v>1528</v>
      </c>
      <c r="H730" s="7">
        <v>3057.71</v>
      </c>
      <c r="I730" s="7">
        <v>3057.71</v>
      </c>
      <c r="J730" s="15">
        <v>0.25</v>
      </c>
      <c r="K730" s="8">
        <f>[1]RJ!J743</f>
        <v>3822.1374999999998</v>
      </c>
      <c r="L730" s="8">
        <f t="shared" si="55"/>
        <v>3822.1374999999998</v>
      </c>
      <c r="M730" s="4"/>
      <c r="N730" s="5">
        <v>37</v>
      </c>
      <c r="O730" s="16" t="s">
        <v>1594</v>
      </c>
      <c r="P730" s="16">
        <v>2</v>
      </c>
      <c r="Q730" s="16" t="str">
        <f t="shared" si="56"/>
        <v>QUADRA</v>
      </c>
      <c r="R730" s="6">
        <v>1</v>
      </c>
      <c r="S730" s="22">
        <f>[1]RJ!K743</f>
        <v>3822.1374999999998</v>
      </c>
      <c r="T730" s="23">
        <f t="shared" si="57"/>
        <v>3822.1374999999998</v>
      </c>
      <c r="W730" s="23">
        <f>T730-[1]RJ!K743</f>
        <v>0</v>
      </c>
    </row>
    <row r="731" spans="1:25" x14ac:dyDescent="0.15">
      <c r="A731" s="5" t="s">
        <v>1529</v>
      </c>
      <c r="B731" s="16" t="s">
        <v>1559</v>
      </c>
      <c r="C731" s="5" t="s">
        <v>15</v>
      </c>
      <c r="D731" s="5" t="s">
        <v>1530</v>
      </c>
      <c r="E731" s="19" t="s">
        <v>1531</v>
      </c>
      <c r="F731" s="12">
        <v>1</v>
      </c>
      <c r="G731" s="5" t="s">
        <v>1528</v>
      </c>
      <c r="H731" s="7">
        <v>4813.88</v>
      </c>
      <c r="I731" s="7">
        <v>4813.88</v>
      </c>
      <c r="J731" s="15">
        <v>0.25</v>
      </c>
      <c r="K731" s="8">
        <f>[1]RJ!J744</f>
        <v>6017.35</v>
      </c>
      <c r="L731" s="8">
        <f t="shared" si="55"/>
        <v>6017.35</v>
      </c>
      <c r="M731" s="4"/>
      <c r="N731" s="5">
        <v>37</v>
      </c>
      <c r="O731" s="16" t="s">
        <v>1594</v>
      </c>
      <c r="P731" s="16">
        <v>2</v>
      </c>
      <c r="Q731" s="16" t="str">
        <f t="shared" si="56"/>
        <v>QUADRA</v>
      </c>
      <c r="R731" s="6">
        <v>1</v>
      </c>
      <c r="S731" s="22">
        <f>[1]RJ!K744</f>
        <v>6017.35</v>
      </c>
      <c r="T731" s="23">
        <f t="shared" si="57"/>
        <v>6017.35</v>
      </c>
      <c r="W731" s="23">
        <f>T731-[1]RJ!K744</f>
        <v>0</v>
      </c>
    </row>
    <row r="732" spans="1:25" x14ac:dyDescent="0.15">
      <c r="A732" s="5" t="s">
        <v>1532</v>
      </c>
      <c r="B732" s="16" t="s">
        <v>1559</v>
      </c>
      <c r="C732" s="5" t="s">
        <v>15</v>
      </c>
      <c r="D732" s="5" t="s">
        <v>1533</v>
      </c>
      <c r="E732" s="19" t="s">
        <v>1534</v>
      </c>
      <c r="F732" s="12">
        <v>1</v>
      </c>
      <c r="G732" s="5" t="s">
        <v>1528</v>
      </c>
      <c r="H732" s="7">
        <v>9533.75</v>
      </c>
      <c r="I732" s="7">
        <v>9533.75</v>
      </c>
      <c r="J732" s="15">
        <v>0.25</v>
      </c>
      <c r="K732" s="8">
        <f>[1]RJ!J745</f>
        <v>11917.1875</v>
      </c>
      <c r="L732" s="8">
        <f t="shared" si="55"/>
        <v>11917.1875</v>
      </c>
      <c r="M732" s="4"/>
      <c r="N732" s="5">
        <v>37</v>
      </c>
      <c r="O732" s="16" t="s">
        <v>1594</v>
      </c>
      <c r="P732" s="16">
        <v>2</v>
      </c>
      <c r="Q732" s="16" t="str">
        <f t="shared" si="56"/>
        <v>QUADRA</v>
      </c>
      <c r="R732" s="6">
        <v>1</v>
      </c>
      <c r="S732" s="22">
        <f>[1]RJ!K745</f>
        <v>11917.1875</v>
      </c>
      <c r="T732" s="23">
        <f t="shared" si="57"/>
        <v>11917.1875</v>
      </c>
      <c r="W732" s="23">
        <f>T732-[1]RJ!K745</f>
        <v>0</v>
      </c>
    </row>
    <row r="733" spans="1:25" x14ac:dyDescent="0.15">
      <c r="A733" s="11" t="s">
        <v>1535</v>
      </c>
      <c r="B733" s="17" t="s">
        <v>1560</v>
      </c>
      <c r="C733" s="5"/>
      <c r="D733" s="1"/>
      <c r="E733" s="18" t="s">
        <v>1536</v>
      </c>
      <c r="F733" s="12"/>
      <c r="G733" s="5"/>
      <c r="H733" s="7"/>
      <c r="I733" s="7"/>
      <c r="J733" s="15">
        <v>0.25</v>
      </c>
      <c r="K733" s="8"/>
      <c r="L733" s="8"/>
      <c r="M733" s="4"/>
      <c r="N733" s="4"/>
      <c r="O733" s="4"/>
      <c r="P733" s="16"/>
      <c r="Q733" s="16"/>
      <c r="R733" s="6"/>
      <c r="S733" s="21">
        <f>SUM(S734:S735)</f>
        <v>16767.993750000001</v>
      </c>
      <c r="W733" s="23">
        <f>T733-[1]RJ!K746</f>
        <v>0</v>
      </c>
      <c r="X733" s="23"/>
      <c r="Y733" s="23"/>
    </row>
    <row r="734" spans="1:25" ht="15.6" x14ac:dyDescent="0.15">
      <c r="A734" s="5" t="s">
        <v>1537</v>
      </c>
      <c r="B734" s="16" t="s">
        <v>1559</v>
      </c>
      <c r="C734" s="5" t="s">
        <v>4</v>
      </c>
      <c r="D734" s="5">
        <v>99803</v>
      </c>
      <c r="E734" s="19" t="s">
        <v>1538</v>
      </c>
      <c r="F734" s="12">
        <v>4112.5</v>
      </c>
      <c r="G734" s="5" t="s">
        <v>5</v>
      </c>
      <c r="H734" s="7">
        <v>2.79</v>
      </c>
      <c r="I734" s="7">
        <v>2.79</v>
      </c>
      <c r="J734" s="15">
        <v>0.25</v>
      </c>
      <c r="K734" s="8">
        <f>[1]RJ!J747</f>
        <v>3.4874999999999998</v>
      </c>
      <c r="L734" s="8">
        <f t="shared" si="55"/>
        <v>14342.34375</v>
      </c>
      <c r="M734" s="4"/>
      <c r="N734" s="5">
        <v>37</v>
      </c>
      <c r="O734" s="16" t="s">
        <v>1594</v>
      </c>
      <c r="P734" s="16">
        <v>6</v>
      </c>
      <c r="Q734" s="16" t="str">
        <f>VLOOKUP(P734,$U$3:$V$10,2,FALSE)</f>
        <v>AREA INTERNA</v>
      </c>
      <c r="R734" s="6">
        <v>4112.5</v>
      </c>
      <c r="S734" s="22">
        <f>[1]RJ!K747</f>
        <v>14342.34375</v>
      </c>
      <c r="T734" s="23">
        <f t="shared" si="57"/>
        <v>14342.34375</v>
      </c>
      <c r="W734" s="23">
        <f>T734-[1]RJ!K747</f>
        <v>0</v>
      </c>
    </row>
    <row r="735" spans="1:25" ht="15.6" x14ac:dyDescent="0.15">
      <c r="A735" s="5" t="s">
        <v>1539</v>
      </c>
      <c r="B735" s="16" t="s">
        <v>1559</v>
      </c>
      <c r="C735" s="5" t="s">
        <v>4</v>
      </c>
      <c r="D735" s="5">
        <v>103689</v>
      </c>
      <c r="E735" s="19" t="s">
        <v>3</v>
      </c>
      <c r="F735" s="12">
        <v>6</v>
      </c>
      <c r="G735" s="5" t="s">
        <v>5</v>
      </c>
      <c r="H735" s="7">
        <v>323.42</v>
      </c>
      <c r="I735" s="7">
        <v>323.42</v>
      </c>
      <c r="J735" s="15">
        <v>0.25</v>
      </c>
      <c r="K735" s="8">
        <f>[1]RJ!J748</f>
        <v>404.27500000000003</v>
      </c>
      <c r="L735" s="8">
        <f t="shared" si="55"/>
        <v>2425.65</v>
      </c>
      <c r="M735" s="4"/>
      <c r="N735" s="5">
        <v>37</v>
      </c>
      <c r="O735" s="16" t="s">
        <v>1594</v>
      </c>
      <c r="P735" s="16">
        <v>6</v>
      </c>
      <c r="Q735" s="16" t="str">
        <f>VLOOKUP(P735,$U$3:$V$10,2,FALSE)</f>
        <v>AREA INTERNA</v>
      </c>
      <c r="R735" s="6">
        <v>6</v>
      </c>
      <c r="S735" s="22">
        <f>[1]RJ!K748</f>
        <v>2425.65</v>
      </c>
      <c r="T735" s="23">
        <f t="shared" si="57"/>
        <v>2425.65</v>
      </c>
      <c r="W735" s="23">
        <f>T735-[1]RJ!K748</f>
        <v>0</v>
      </c>
    </row>
    <row r="736" spans="1:25" ht="10.199999999999999" x14ac:dyDescent="0.15">
      <c r="R736" s="25" t="s">
        <v>1600</v>
      </c>
      <c r="S736" s="24">
        <v>12365443.619999999</v>
      </c>
      <c r="T736" s="23">
        <f>SUM(T3:T735)</f>
        <v>12365443.620749988</v>
      </c>
      <c r="U736" s="23">
        <f t="shared" ref="U736" si="58">SUM(U2:U735)</f>
        <v>93598.053625</v>
      </c>
      <c r="V736" s="23">
        <f t="shared" ref="V736" si="59">SUM(V2:V735)</f>
        <v>93520.053625</v>
      </c>
      <c r="W736" s="23"/>
      <c r="Y736" s="23"/>
    </row>
    <row r="737" spans="20:20" x14ac:dyDescent="0.15">
      <c r="T737" s="23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3"/>
  <sheetViews>
    <sheetView tabSelected="1" topLeftCell="A97" zoomScale="85" zoomScaleNormal="85" workbookViewId="0">
      <selection activeCell="I112" sqref="I112"/>
    </sheetView>
  </sheetViews>
  <sheetFormatPr defaultRowHeight="14.4" x14ac:dyDescent="0.3"/>
  <cols>
    <col min="1" max="1" width="6.109375" style="26" customWidth="1"/>
    <col min="2" max="2" width="51.33203125" customWidth="1"/>
    <col min="3" max="3" width="17.6640625" customWidth="1"/>
    <col min="4" max="4" width="15.33203125" customWidth="1"/>
    <col min="5" max="5" width="16.109375" bestFit="1" customWidth="1"/>
    <col min="6" max="6" width="16.6640625" customWidth="1"/>
    <col min="7" max="7" width="15.5546875" customWidth="1"/>
    <col min="8" max="8" width="16.33203125" customWidth="1"/>
    <col min="9" max="10" width="15.5546875" customWidth="1"/>
    <col min="11" max="11" width="14.109375" customWidth="1"/>
  </cols>
  <sheetData>
    <row r="1" spans="1:11" x14ac:dyDescent="0.3">
      <c r="A1" s="36" t="s">
        <v>1612</v>
      </c>
      <c r="B1" s="37" t="s">
        <v>1601</v>
      </c>
      <c r="C1" s="38" t="s">
        <v>1602</v>
      </c>
      <c r="D1" s="38"/>
      <c r="E1" s="38"/>
      <c r="F1" s="38"/>
      <c r="G1" s="38"/>
      <c r="H1" s="38"/>
      <c r="I1" s="38"/>
      <c r="J1" s="38"/>
      <c r="K1" s="38"/>
    </row>
    <row r="2" spans="1:11" x14ac:dyDescent="0.3">
      <c r="A2" s="36"/>
      <c r="B2" s="37"/>
      <c r="C2" s="27" t="s">
        <v>1603</v>
      </c>
      <c r="D2" s="28" t="s">
        <v>1604</v>
      </c>
      <c r="E2" s="28" t="s">
        <v>1605</v>
      </c>
      <c r="F2" s="28" t="s">
        <v>1606</v>
      </c>
      <c r="G2" s="28" t="s">
        <v>1607</v>
      </c>
      <c r="H2" s="28" t="s">
        <v>1608</v>
      </c>
      <c r="I2" s="28" t="s">
        <v>1609</v>
      </c>
      <c r="J2" s="28" t="s">
        <v>1610</v>
      </c>
      <c r="K2" s="28" t="s">
        <v>1611</v>
      </c>
    </row>
    <row r="3" spans="1:11" x14ac:dyDescent="0.3">
      <c r="A3" s="29">
        <f>[2]CRONOGRAMA!A16</f>
        <v>1</v>
      </c>
      <c r="B3" s="30" t="str">
        <f>[2]CRONOGRAMA!C16</f>
        <v>SERVIÇOS PRELIMINARES</v>
      </c>
      <c r="C3" s="31">
        <v>1036471.54</v>
      </c>
      <c r="D3" s="32">
        <f>C3-E3-F3-G3-H3-I3-J3-K3</f>
        <v>507258.66000000027</v>
      </c>
      <c r="E3" s="32">
        <v>75601.84</v>
      </c>
      <c r="F3" s="32">
        <f>E3</f>
        <v>75601.84</v>
      </c>
      <c r="G3" s="32">
        <f t="shared" ref="G3:K3" si="0">F3</f>
        <v>75601.84</v>
      </c>
      <c r="H3" s="32">
        <f t="shared" si="0"/>
        <v>75601.84</v>
      </c>
      <c r="I3" s="32">
        <f t="shared" si="0"/>
        <v>75601.84</v>
      </c>
      <c r="J3" s="32">
        <f t="shared" si="0"/>
        <v>75601.84</v>
      </c>
      <c r="K3" s="32">
        <f t="shared" si="0"/>
        <v>75601.84</v>
      </c>
    </row>
    <row r="4" spans="1:11" x14ac:dyDescent="0.3">
      <c r="A4" s="29">
        <f>[2]CRONOGRAMA!A17</f>
        <v>2</v>
      </c>
      <c r="B4" s="30" t="str">
        <f>[2]CRONOGRAMA!C17</f>
        <v>MOVIMENTO DE TERRA PARA FUNDAÇÕES</v>
      </c>
      <c r="C4" s="31">
        <f>[2]CRONOGRAMA!D17</f>
        <v>0</v>
      </c>
      <c r="D4" s="33"/>
      <c r="E4" s="33"/>
      <c r="F4" s="33"/>
      <c r="G4" s="33"/>
      <c r="H4" s="33"/>
      <c r="I4" s="33"/>
      <c r="J4" s="33"/>
      <c r="K4" s="33"/>
    </row>
    <row r="5" spans="1:11" x14ac:dyDescent="0.3">
      <c r="A5" s="29" t="str">
        <f>[2]CRONOGRAMA!A18</f>
        <v>2.1</v>
      </c>
      <c r="B5" s="30" t="str">
        <f>[2]CRONOGRAMA!C18</f>
        <v>EDIFICAÇÃO</v>
      </c>
      <c r="C5" s="31">
        <f>[2]CRONOGRAMA!D18</f>
        <v>74774.618100000007</v>
      </c>
      <c r="D5" s="34">
        <f>C5</f>
        <v>74774.618100000007</v>
      </c>
      <c r="E5" s="33"/>
      <c r="F5" s="33"/>
      <c r="G5" s="33"/>
      <c r="H5" s="33"/>
      <c r="I5" s="33"/>
      <c r="J5" s="33"/>
      <c r="K5" s="33"/>
    </row>
    <row r="6" spans="1:11" x14ac:dyDescent="0.3">
      <c r="A6" s="29" t="str">
        <f>[2]CRONOGRAMA!A19</f>
        <v>2.2</v>
      </c>
      <c r="B6" s="30" t="str">
        <f>[2]CRONOGRAMA!C19</f>
        <v>RESERVATÓRIO</v>
      </c>
      <c r="C6" s="31">
        <f>[2]CRONOGRAMA!D19</f>
        <v>1381.8095000000001</v>
      </c>
      <c r="D6" s="34">
        <f>C6</f>
        <v>1381.8095000000001</v>
      </c>
      <c r="E6" s="33"/>
      <c r="F6" s="33"/>
      <c r="G6" s="33"/>
      <c r="H6" s="33"/>
      <c r="I6" s="33"/>
      <c r="J6" s="33"/>
      <c r="K6" s="33"/>
    </row>
    <row r="7" spans="1:11" x14ac:dyDescent="0.3">
      <c r="A7" s="29" t="str">
        <f>[2]CRONOGRAMA!A20</f>
        <v>2.3</v>
      </c>
      <c r="B7" s="30" t="str">
        <f>[2]CRONOGRAMA!C20</f>
        <v>ESTUTURA METÁLICA</v>
      </c>
      <c r="C7" s="31">
        <f>[2]CRONOGRAMA!D20</f>
        <v>4496.0429999999997</v>
      </c>
      <c r="D7" s="34">
        <f>C7</f>
        <v>4496.0429999999997</v>
      </c>
      <c r="E7" s="33"/>
      <c r="F7" s="33"/>
      <c r="G7" s="33"/>
      <c r="H7" s="33"/>
      <c r="I7" s="33"/>
      <c r="J7" s="33"/>
      <c r="K7" s="33"/>
    </row>
    <row r="8" spans="1:11" x14ac:dyDescent="0.3">
      <c r="A8" s="29" t="str">
        <f>[2]CRONOGRAMA!A21</f>
        <v>2.4</v>
      </c>
      <c r="B8" s="30" t="str">
        <f>[2]CRONOGRAMA!C21</f>
        <v>MURO</v>
      </c>
      <c r="C8" s="31">
        <f>[2]CRONOGRAMA!D21</f>
        <v>7437.9070000000002</v>
      </c>
      <c r="D8" s="34"/>
      <c r="E8" s="33">
        <f>C8</f>
        <v>7437.9070000000002</v>
      </c>
      <c r="F8" s="33"/>
      <c r="G8" s="33"/>
      <c r="H8" s="33"/>
      <c r="I8" s="33"/>
      <c r="J8" s="33"/>
      <c r="K8" s="33"/>
    </row>
    <row r="9" spans="1:11" x14ac:dyDescent="0.3">
      <c r="A9" s="29">
        <f>[2]CRONOGRAMA!A22</f>
        <v>3</v>
      </c>
      <c r="B9" s="30" t="str">
        <f>[2]CRONOGRAMA!C22</f>
        <v>FUNDAÇÕES</v>
      </c>
      <c r="C9" s="31">
        <f>[2]CRONOGRAMA!D22</f>
        <v>0</v>
      </c>
      <c r="D9" s="33"/>
      <c r="E9" s="33"/>
      <c r="F9" s="33"/>
      <c r="G9" s="33"/>
      <c r="H9" s="33"/>
      <c r="I9" s="33"/>
      <c r="J9" s="33"/>
      <c r="K9" s="33"/>
    </row>
    <row r="10" spans="1:11" x14ac:dyDescent="0.3">
      <c r="A10" s="29" t="str">
        <f>[2]CRONOGRAMA!A23</f>
        <v>3.1</v>
      </c>
      <c r="B10" s="30" t="str">
        <f>[2]CRONOGRAMA!C23</f>
        <v>CONCRETO ARMADO PARA FUNDAÇÕES - ESTACAS</v>
      </c>
      <c r="C10" s="31">
        <f>[2]CRONOGRAMA!D23</f>
        <v>203117.845</v>
      </c>
      <c r="D10" s="34">
        <f>C10/2</f>
        <v>101558.9225</v>
      </c>
      <c r="E10" s="34">
        <f>C10-D10</f>
        <v>101558.9225</v>
      </c>
      <c r="F10" s="33"/>
      <c r="G10" s="33"/>
      <c r="H10" s="33"/>
      <c r="I10" s="33"/>
      <c r="J10" s="33"/>
      <c r="K10" s="33"/>
    </row>
    <row r="11" spans="1:11" x14ac:dyDescent="0.3">
      <c r="A11" s="29" t="str">
        <f>[2]CRONOGRAMA!A24</f>
        <v>3.2</v>
      </c>
      <c r="B11" s="30" t="str">
        <f>[2]CRONOGRAMA!C24</f>
        <v>CONCRETO ARMADO PARA BLOCOS</v>
      </c>
      <c r="C11" s="31">
        <f>[2]CRONOGRAMA!D24</f>
        <v>298157.72590000002</v>
      </c>
      <c r="D11" s="34">
        <f>C11/2</f>
        <v>149078.86295000001</v>
      </c>
      <c r="E11" s="34">
        <f>C11-D11</f>
        <v>149078.86295000001</v>
      </c>
      <c r="F11" s="33"/>
      <c r="G11" s="33"/>
      <c r="H11" s="33"/>
      <c r="I11" s="33"/>
      <c r="J11" s="33"/>
      <c r="K11" s="33"/>
    </row>
    <row r="12" spans="1:11" x14ac:dyDescent="0.3">
      <c r="A12" s="29" t="str">
        <f>[2]CRONOGRAMA!A25</f>
        <v>3.3</v>
      </c>
      <c r="B12" s="30" t="str">
        <f>[2]CRONOGRAMA!C25</f>
        <v>CONCRETO ARMADO PARA FUNDAÇÕES - BLOCOS - MURO</v>
      </c>
      <c r="C12" s="31">
        <f>[2]CRONOGRAMA!D25</f>
        <v>49787.458500000001</v>
      </c>
      <c r="D12" s="34">
        <f>C12</f>
        <v>49787.458500000001</v>
      </c>
      <c r="E12" s="33"/>
      <c r="F12" s="33"/>
      <c r="G12" s="33"/>
      <c r="H12" s="33"/>
      <c r="I12" s="33"/>
      <c r="J12" s="33"/>
      <c r="K12" s="33"/>
    </row>
    <row r="13" spans="1:11" x14ac:dyDescent="0.3">
      <c r="A13" s="29" t="str">
        <f>[2]CRONOGRAMA!A26</f>
        <v>3.4</v>
      </c>
      <c r="B13" s="30" t="str">
        <f>[2]CRONOGRAMA!C26</f>
        <v>CONCRETO ARMADO PARA FUNDAÇÕES - BLOCOS - RESERVATÓRIO</v>
      </c>
      <c r="C13" s="31">
        <f>[2]CRONOGRAMA!D26</f>
        <v>5810.3006999999998</v>
      </c>
      <c r="D13" s="34">
        <f>C13</f>
        <v>5810.3006999999998</v>
      </c>
      <c r="E13" s="33"/>
      <c r="F13" s="33"/>
      <c r="G13" s="33"/>
      <c r="H13" s="33"/>
      <c r="I13" s="33"/>
      <c r="J13" s="33"/>
      <c r="K13" s="33"/>
    </row>
    <row r="14" spans="1:11" x14ac:dyDescent="0.3">
      <c r="A14" s="29" t="str">
        <f>[2]CRONOGRAMA!A27</f>
        <v>3.5</v>
      </c>
      <c r="B14" s="30" t="str">
        <f>[2]CRONOGRAMA!C27</f>
        <v>CONCRETO ARMADO PARA FUNDAÇÕES - BLOCOS - METÁLICA</v>
      </c>
      <c r="C14" s="31">
        <f>[2]CRONOGRAMA!D27</f>
        <v>65748.063599999994</v>
      </c>
      <c r="D14" s="34">
        <f>C14</f>
        <v>65748.063599999994</v>
      </c>
      <c r="E14" s="33"/>
      <c r="F14" s="33"/>
      <c r="G14" s="33"/>
      <c r="H14" s="33"/>
      <c r="I14" s="33"/>
      <c r="J14" s="33"/>
      <c r="K14" s="33"/>
    </row>
    <row r="15" spans="1:11" x14ac:dyDescent="0.3">
      <c r="A15" s="29" t="str">
        <f>[2]CRONOGRAMA!A28</f>
        <v>3.6</v>
      </c>
      <c r="B15" s="30" t="str">
        <f>[2]CRONOGRAMA!C28</f>
        <v>CONCRETO ARMADO PARA FUNDAÇÕES - VIGAS BALDRAMES</v>
      </c>
      <c r="C15" s="31">
        <f>[2]CRONOGRAMA!D28</f>
        <v>304719.6164</v>
      </c>
      <c r="D15" s="34"/>
      <c r="E15" s="33">
        <f>C15/3</f>
        <v>101573.20546666667</v>
      </c>
      <c r="F15" s="33">
        <f>E15</f>
        <v>101573.20546666667</v>
      </c>
      <c r="G15" s="33">
        <f>C15-E15-F15</f>
        <v>101573.20546666667</v>
      </c>
      <c r="H15" s="33"/>
      <c r="I15" s="33"/>
      <c r="J15" s="33"/>
      <c r="K15" s="33"/>
    </row>
    <row r="16" spans="1:11" x14ac:dyDescent="0.3">
      <c r="A16" s="29" t="str">
        <f>[2]CRONOGRAMA!A29</f>
        <v>3.7</v>
      </c>
      <c r="B16" s="30" t="str">
        <f>[2]CRONOGRAMA!C29</f>
        <v>CONCRETO ARMADO PARA FUNDAÇÕES - VIGAS BALDRAMES - MURO</v>
      </c>
      <c r="C16" s="31">
        <f>[2]CRONOGRAMA!D29</f>
        <v>43087.811500000003</v>
      </c>
      <c r="D16" s="34"/>
      <c r="E16" s="33">
        <f>C16</f>
        <v>43087.811500000003</v>
      </c>
      <c r="F16" s="33"/>
      <c r="G16" s="33"/>
      <c r="H16" s="33"/>
      <c r="I16" s="33"/>
      <c r="J16" s="33"/>
      <c r="K16" s="33"/>
    </row>
    <row r="17" spans="1:11" x14ac:dyDescent="0.3">
      <c r="A17" s="29" t="str">
        <f>[2]CRONOGRAMA!A30</f>
        <v>3.8</v>
      </c>
      <c r="B17" s="30" t="str">
        <f>[2]CRONOGRAMA!C30</f>
        <v>CONCRETO ARMADO PARA FUNDAÇÕES - VIGAS BALDRAMES - RESERVATÓRIO</v>
      </c>
      <c r="C17" s="31">
        <f>[2]CRONOGRAMA!D30</f>
        <v>10104.116099999999</v>
      </c>
      <c r="D17" s="34"/>
      <c r="E17" s="33">
        <f>C17</f>
        <v>10104.116099999999</v>
      </c>
      <c r="F17" s="33"/>
      <c r="G17" s="33"/>
      <c r="H17" s="33"/>
      <c r="I17" s="33"/>
      <c r="J17" s="33"/>
      <c r="K17" s="33"/>
    </row>
    <row r="18" spans="1:11" x14ac:dyDescent="0.3">
      <c r="A18" s="29" t="str">
        <f>[2]CRONOGRAMA!A31</f>
        <v>3.9</v>
      </c>
      <c r="B18" s="30" t="str">
        <f>[2]CRONOGRAMA!C31</f>
        <v>CONCRETO ARMADO - RADIER - RESERVATÓRIO</v>
      </c>
      <c r="C18" s="31">
        <f>[2]CRONOGRAMA!D31</f>
        <v>10735.3007</v>
      </c>
      <c r="D18" s="34"/>
      <c r="E18" s="33"/>
      <c r="F18" s="33">
        <f>C18</f>
        <v>10735.3007</v>
      </c>
      <c r="G18" s="33"/>
      <c r="H18" s="33"/>
      <c r="I18" s="33"/>
      <c r="J18" s="33"/>
      <c r="K18" s="33"/>
    </row>
    <row r="19" spans="1:11" x14ac:dyDescent="0.3">
      <c r="A19" s="29" t="str">
        <f>[2]CRONOGRAMA!A32</f>
        <v>3.10</v>
      </c>
      <c r="B19" s="30" t="str">
        <f>[2]CRONOGRAMA!C32</f>
        <v>CONCRETO ARMADO PARA FUNDAÇÕES - VIGAS BALDRAMES - METÁLICA</v>
      </c>
      <c r="C19" s="31">
        <f>[2]CRONOGRAMA!D32</f>
        <v>2128.1808000000001</v>
      </c>
      <c r="D19" s="34"/>
      <c r="E19" s="33"/>
      <c r="F19" s="33">
        <f>C19</f>
        <v>2128.1808000000001</v>
      </c>
      <c r="G19" s="33"/>
      <c r="H19" s="33"/>
      <c r="I19" s="33"/>
      <c r="J19" s="33"/>
      <c r="K19" s="33"/>
    </row>
    <row r="20" spans="1:11" x14ac:dyDescent="0.3">
      <c r="A20" s="29">
        <f>[2]CRONOGRAMA!A33</f>
        <v>4</v>
      </c>
      <c r="B20" s="30" t="str">
        <f>[2]CRONOGRAMA!C33</f>
        <v>SUPERESTRUTURA</v>
      </c>
      <c r="C20" s="31">
        <f>[2]CRONOGRAMA!D33</f>
        <v>0</v>
      </c>
      <c r="D20" s="33"/>
      <c r="E20" s="33"/>
      <c r="F20" s="33"/>
      <c r="G20" s="33"/>
      <c r="H20" s="33"/>
      <c r="I20" s="33"/>
      <c r="J20" s="33"/>
      <c r="K20" s="33"/>
    </row>
    <row r="21" spans="1:11" x14ac:dyDescent="0.3">
      <c r="A21" s="29" t="str">
        <f>[2]CRONOGRAMA!A34</f>
        <v>4.1</v>
      </c>
      <c r="B21" s="30" t="str">
        <f>[2]CRONOGRAMA!C34</f>
        <v>CONCRETO ARMADO - PILARES</v>
      </c>
      <c r="C21" s="31">
        <f>[2]CRONOGRAMA!D34</f>
        <v>248730.43640000001</v>
      </c>
      <c r="D21" s="33"/>
      <c r="E21" s="34">
        <f>C21/2</f>
        <v>124365.2182</v>
      </c>
      <c r="F21" s="34">
        <f>C21-E21</f>
        <v>124365.2182</v>
      </c>
      <c r="G21" s="33"/>
      <c r="H21" s="33"/>
      <c r="I21" s="33"/>
      <c r="J21" s="33"/>
      <c r="K21" s="33"/>
    </row>
    <row r="22" spans="1:11" x14ac:dyDescent="0.3">
      <c r="A22" s="29" t="str">
        <f>[2]CRONOGRAMA!A35</f>
        <v>4.2</v>
      </c>
      <c r="B22" s="30" t="str">
        <f>[2]CRONOGRAMA!C35</f>
        <v>CONCRETO ARMADO - PILARES - MURO</v>
      </c>
      <c r="C22" s="31">
        <f>[2]CRONOGRAMA!D35</f>
        <v>20313.226600000002</v>
      </c>
      <c r="D22" s="33"/>
      <c r="E22" s="34">
        <f>C22/2</f>
        <v>10156.613300000001</v>
      </c>
      <c r="F22" s="34">
        <f>C22-E22</f>
        <v>10156.613300000001</v>
      </c>
      <c r="G22" s="33"/>
      <c r="H22" s="33"/>
      <c r="I22" s="33"/>
      <c r="J22" s="33"/>
      <c r="K22" s="33"/>
    </row>
    <row r="23" spans="1:11" x14ac:dyDescent="0.3">
      <c r="A23" s="29" t="str">
        <f>[2]CRONOGRAMA!A36</f>
        <v>4.3</v>
      </c>
      <c r="B23" s="30" t="str">
        <f>[2]CRONOGRAMA!C36</f>
        <v>CONCRETO ARMADO - PILARES E VIGAS- RESERVATÓRIO</v>
      </c>
      <c r="C23" s="31">
        <f>[2]CRONOGRAMA!D36</f>
        <v>3026.4331999999999</v>
      </c>
      <c r="D23" s="33"/>
      <c r="E23" s="33"/>
      <c r="F23" s="34">
        <f>C23</f>
        <v>3026.4331999999999</v>
      </c>
      <c r="G23" s="33"/>
      <c r="H23" s="33"/>
      <c r="I23" s="33"/>
      <c r="J23" s="33"/>
      <c r="K23" s="33"/>
    </row>
    <row r="24" spans="1:11" x14ac:dyDescent="0.3">
      <c r="A24" s="29" t="str">
        <f>[2]CRONOGRAMA!A37</f>
        <v>4.4</v>
      </c>
      <c r="B24" s="30" t="str">
        <f>[2]CRONOGRAMA!C37</f>
        <v>CONCRETO ARMADO - VIGAS</v>
      </c>
      <c r="C24" s="31">
        <f>[2]CRONOGRAMA!D37</f>
        <v>394257.81579999998</v>
      </c>
      <c r="D24" s="33"/>
      <c r="E24" s="34">
        <f>C24</f>
        <v>394257.81579999998</v>
      </c>
      <c r="F24" s="33"/>
      <c r="G24" s="33"/>
      <c r="H24" s="33"/>
      <c r="I24" s="33"/>
      <c r="J24" s="33"/>
      <c r="K24" s="33"/>
    </row>
    <row r="25" spans="1:11" x14ac:dyDescent="0.3">
      <c r="A25" s="29" t="str">
        <f>[2]CRONOGRAMA!A38</f>
        <v>4.5</v>
      </c>
      <c r="B25" s="30" t="str">
        <f>[2]CRONOGRAMA!C38</f>
        <v>CONCRETO ARMADO - VIGAS - MURO</v>
      </c>
      <c r="C25" s="31">
        <f>[2]CRONOGRAMA!D38</f>
        <v>149716.2359</v>
      </c>
      <c r="D25" s="33"/>
      <c r="E25" s="34">
        <f>C25</f>
        <v>149716.2359</v>
      </c>
      <c r="F25" s="33"/>
      <c r="G25" s="33"/>
      <c r="H25" s="33"/>
      <c r="I25" s="33"/>
      <c r="J25" s="33"/>
      <c r="K25" s="33"/>
    </row>
    <row r="26" spans="1:11" x14ac:dyDescent="0.3">
      <c r="A26" s="29" t="str">
        <f>[2]CRONOGRAMA!A39</f>
        <v>4.6</v>
      </c>
      <c r="B26" s="30" t="str">
        <f>[2]CRONOGRAMA!C39</f>
        <v>CONCRETO ARMADO PARA VERGAS</v>
      </c>
      <c r="C26" s="31">
        <f>[2]CRONOGRAMA!D39</f>
        <v>12544.031999999999</v>
      </c>
      <c r="D26" s="33"/>
      <c r="E26" s="33"/>
      <c r="F26" s="34">
        <f>C26*0.3</f>
        <v>3763.2095999999997</v>
      </c>
      <c r="G26" s="34">
        <f>C26-F26</f>
        <v>8780.8223999999991</v>
      </c>
      <c r="H26" s="33"/>
      <c r="I26" s="33"/>
      <c r="J26" s="33"/>
      <c r="K26" s="33"/>
    </row>
    <row r="27" spans="1:11" x14ac:dyDescent="0.3">
      <c r="A27" s="29" t="str">
        <f>[2]CRONOGRAMA!A40</f>
        <v>4.7</v>
      </c>
      <c r="B27" s="30" t="str">
        <f>[2]CRONOGRAMA!C40</f>
        <v>CONCRETO ARMADO - PISO PARA QUADRA</v>
      </c>
      <c r="C27" s="31">
        <f>[2]CRONOGRAMA!D40</f>
        <v>48601.321600000003</v>
      </c>
      <c r="D27" s="33"/>
      <c r="E27" s="33"/>
      <c r="F27" s="33"/>
      <c r="G27" s="33"/>
      <c r="H27" s="34">
        <f>C27</f>
        <v>48601.321600000003</v>
      </c>
      <c r="I27" s="33"/>
      <c r="J27" s="33"/>
      <c r="K27" s="33"/>
    </row>
    <row r="28" spans="1:11" x14ac:dyDescent="0.3">
      <c r="A28" s="29" t="str">
        <f>[2]CRONOGRAMA!A41</f>
        <v>4.8</v>
      </c>
      <c r="B28" s="30" t="str">
        <f>[2]CRONOGRAMA!C41</f>
        <v>CONCRETO ARMADO - LAJE</v>
      </c>
      <c r="C28" s="31">
        <f>[2]CRONOGRAMA!D41</f>
        <v>34497.157299999999</v>
      </c>
      <c r="D28" s="33"/>
      <c r="E28" s="33"/>
      <c r="F28" s="33"/>
      <c r="G28" s="33"/>
      <c r="H28" s="34">
        <f>C28</f>
        <v>34497.157299999999</v>
      </c>
      <c r="I28" s="33"/>
      <c r="J28" s="33"/>
      <c r="K28" s="33"/>
    </row>
    <row r="29" spans="1:11" x14ac:dyDescent="0.3">
      <c r="A29" s="29" t="str">
        <f>[2]CRONOGRAMA!A42</f>
        <v>4.9</v>
      </c>
      <c r="B29" s="30" t="str">
        <f>[2]CRONOGRAMA!C42</f>
        <v>CONCRETO ARMADO - LAJE - MURO</v>
      </c>
      <c r="C29" s="31">
        <f>[2]CRONOGRAMA!D42</f>
        <v>1450.3724</v>
      </c>
      <c r="D29" s="33"/>
      <c r="E29" s="33"/>
      <c r="F29" s="33"/>
      <c r="G29" s="33"/>
      <c r="H29" s="34">
        <f>C29</f>
        <v>1450.3724</v>
      </c>
      <c r="I29" s="33"/>
      <c r="J29" s="33"/>
      <c r="K29" s="33"/>
    </row>
    <row r="30" spans="1:11" x14ac:dyDescent="0.3">
      <c r="A30" s="29" t="str">
        <f>[2]CRONOGRAMA!A43</f>
        <v>4.10</v>
      </c>
      <c r="B30" s="30" t="str">
        <f>[2]CRONOGRAMA!C43</f>
        <v>CONCRETO ARMADO - LAJE - RESERVATÓRIO</v>
      </c>
      <c r="C30" s="31">
        <f>[2]CRONOGRAMA!D43</f>
        <v>1289.8495</v>
      </c>
      <c r="D30" s="33"/>
      <c r="E30" s="33"/>
      <c r="F30" s="33"/>
      <c r="G30" s="33"/>
      <c r="H30" s="34">
        <f>C30</f>
        <v>1289.8495</v>
      </c>
      <c r="I30" s="33"/>
      <c r="J30" s="33"/>
      <c r="K30" s="33"/>
    </row>
    <row r="31" spans="1:11" x14ac:dyDescent="0.3">
      <c r="A31" s="29" t="str">
        <f>[2]CRONOGRAMA!A44</f>
        <v>4.11</v>
      </c>
      <c r="B31" s="30" t="str">
        <f>[2]CRONOGRAMA!C44</f>
        <v>ESTRUTURA METÁLICA</v>
      </c>
      <c r="C31" s="31">
        <f>[2]CRONOGRAMA!D44</f>
        <v>1186712.0649999999</v>
      </c>
      <c r="D31" s="33"/>
      <c r="E31" s="33"/>
      <c r="F31" s="33">
        <f>C31/3</f>
        <v>395570.6883333333</v>
      </c>
      <c r="G31" s="33">
        <f>F31</f>
        <v>395570.6883333333</v>
      </c>
      <c r="H31" s="34">
        <f>C31-F31-G31</f>
        <v>395570.68833333341</v>
      </c>
      <c r="I31" s="34"/>
      <c r="J31" s="33"/>
      <c r="K31" s="33"/>
    </row>
    <row r="32" spans="1:11" x14ac:dyDescent="0.3">
      <c r="A32" s="29" t="str">
        <f>[2]CRONOGRAMA!A45</f>
        <v>4.12</v>
      </c>
      <c r="B32" s="30" t="str">
        <f>[2]CRONOGRAMA!C45</f>
        <v>PISO DE CONCRETO</v>
      </c>
      <c r="C32" s="31">
        <f>[2]CRONOGRAMA!D45</f>
        <v>270975.31160000002</v>
      </c>
      <c r="D32" s="33"/>
      <c r="E32" s="33"/>
      <c r="F32" s="33"/>
      <c r="G32" s="33">
        <f>C32/2</f>
        <v>135487.65580000001</v>
      </c>
      <c r="H32" s="34">
        <f>C32-G32</f>
        <v>135487.65580000001</v>
      </c>
      <c r="I32" s="33"/>
      <c r="J32" s="33"/>
      <c r="K32" s="33"/>
    </row>
    <row r="33" spans="1:11" x14ac:dyDescent="0.3">
      <c r="A33" s="29">
        <f>[2]CRONOGRAMA!A46</f>
        <v>5</v>
      </c>
      <c r="B33" s="30" t="str">
        <f>[2]CRONOGRAMA!C46</f>
        <v>SISTEMA DE VEDAÇÃO VERTICAL</v>
      </c>
      <c r="C33" s="31">
        <f>[2]CRONOGRAMA!D46</f>
        <v>0</v>
      </c>
      <c r="D33" s="33"/>
      <c r="E33" s="33"/>
      <c r="F33" s="33"/>
      <c r="G33" s="33"/>
      <c r="H33" s="33"/>
      <c r="I33" s="33"/>
      <c r="J33" s="33"/>
      <c r="K33" s="33"/>
    </row>
    <row r="34" spans="1:11" x14ac:dyDescent="0.3">
      <c r="A34" s="29" t="str">
        <f>[2]CRONOGRAMA!A47</f>
        <v>5.1</v>
      </c>
      <c r="B34" s="30" t="str">
        <f>[2]CRONOGRAMA!C47</f>
        <v>ELEMENTOS VAZADOS</v>
      </c>
      <c r="C34" s="31">
        <f>[2]CRONOGRAMA!D47</f>
        <v>29809.042799999999</v>
      </c>
      <c r="D34" s="33"/>
      <c r="E34" s="33"/>
      <c r="F34" s="33"/>
      <c r="G34" s="34"/>
      <c r="H34" s="34">
        <f>C34</f>
        <v>29809.042799999999</v>
      </c>
      <c r="I34" s="33"/>
      <c r="J34" s="33"/>
      <c r="K34" s="33"/>
    </row>
    <row r="35" spans="1:11" x14ac:dyDescent="0.3">
      <c r="A35" s="29" t="str">
        <f>[2]CRONOGRAMA!A48</f>
        <v>5.2</v>
      </c>
      <c r="B35" s="30" t="str">
        <f>[2]CRONOGRAMA!C48</f>
        <v>ALVENARIA DE VEDAÇÃO</v>
      </c>
      <c r="C35" s="31">
        <f>[2]CRONOGRAMA!D48</f>
        <v>232919.92980000001</v>
      </c>
      <c r="D35" s="33"/>
      <c r="E35" s="33"/>
      <c r="F35" s="33"/>
      <c r="G35" s="34">
        <f>C35*0.3</f>
        <v>69875.978940000001</v>
      </c>
      <c r="H35" s="34">
        <f>C35*0.3</f>
        <v>69875.978940000001</v>
      </c>
      <c r="I35" s="34">
        <f>C35-G35-H35</f>
        <v>93167.971920000011</v>
      </c>
      <c r="J35" s="33"/>
      <c r="K35" s="33"/>
    </row>
    <row r="36" spans="1:11" x14ac:dyDescent="0.3">
      <c r="A36" s="29" t="str">
        <f>[2]CRONOGRAMA!A49</f>
        <v>5.3</v>
      </c>
      <c r="B36" s="30" t="str">
        <f>[2]CRONOGRAMA!C49</f>
        <v>DIVISÓRIAS</v>
      </c>
      <c r="C36" s="31">
        <f>[2]CRONOGRAMA!D49</f>
        <v>111437.7705</v>
      </c>
      <c r="D36" s="33"/>
      <c r="E36" s="33"/>
      <c r="F36" s="33"/>
      <c r="G36" s="33"/>
      <c r="H36" s="33"/>
      <c r="I36" s="34">
        <f>C36</f>
        <v>111437.7705</v>
      </c>
      <c r="J36" s="33"/>
      <c r="K36" s="33"/>
    </row>
    <row r="37" spans="1:11" x14ac:dyDescent="0.3">
      <c r="A37" s="29" t="str">
        <f>[2]CRONOGRAMA!A50</f>
        <v>5.4</v>
      </c>
      <c r="B37" s="30" t="str">
        <f>[2]CRONOGRAMA!C50</f>
        <v>ALVENARIA DE VEDAÇÃO - MURO</v>
      </c>
      <c r="C37" s="31">
        <f>[2]CRONOGRAMA!D50</f>
        <v>44224.716399999998</v>
      </c>
      <c r="D37" s="33"/>
      <c r="E37" s="33"/>
      <c r="F37" s="33"/>
      <c r="G37" s="33"/>
      <c r="H37" s="33"/>
      <c r="I37" s="34">
        <f>C37</f>
        <v>44224.716399999998</v>
      </c>
      <c r="J37" s="33"/>
      <c r="K37" s="33"/>
    </row>
    <row r="38" spans="1:11" x14ac:dyDescent="0.3">
      <c r="A38" s="29">
        <f>[2]CRONOGRAMA!A51</f>
        <v>6</v>
      </c>
      <c r="B38" s="30" t="str">
        <f>[2]CRONOGRAMA!C51</f>
        <v>ESQUADRIAS</v>
      </c>
      <c r="C38" s="31">
        <f>[2]CRONOGRAMA!D51</f>
        <v>0</v>
      </c>
      <c r="D38" s="33"/>
      <c r="E38" s="33"/>
      <c r="F38" s="33"/>
      <c r="G38" s="33"/>
      <c r="H38" s="33"/>
      <c r="I38" s="33"/>
      <c r="J38" s="33"/>
      <c r="K38" s="33"/>
    </row>
    <row r="39" spans="1:11" x14ac:dyDescent="0.3">
      <c r="A39" s="29" t="str">
        <f>[2]CRONOGRAMA!A52</f>
        <v>6.1</v>
      </c>
      <c r="B39" s="30" t="str">
        <f>[2]CRONOGRAMA!C52</f>
        <v>PORTAS DE MADEIRA</v>
      </c>
      <c r="C39" s="31">
        <f>[2]CRONOGRAMA!D52</f>
        <v>52088.427199999998</v>
      </c>
      <c r="D39" s="33"/>
      <c r="E39" s="33"/>
      <c r="F39" s="33"/>
      <c r="G39" s="33"/>
      <c r="H39" s="33"/>
      <c r="I39" s="34">
        <f>C39</f>
        <v>52088.427199999998</v>
      </c>
      <c r="J39" s="33"/>
      <c r="K39" s="33"/>
    </row>
    <row r="40" spans="1:11" x14ac:dyDescent="0.3">
      <c r="A40" s="29" t="str">
        <f>[2]CRONOGRAMA!A53</f>
        <v>6.2</v>
      </c>
      <c r="B40" s="30" t="str">
        <f>[2]CRONOGRAMA!C53</f>
        <v>FERRAGENS E ACESSÓRIOS</v>
      </c>
      <c r="C40" s="31">
        <f>[2]CRONOGRAMA!D53</f>
        <v>6227.1152000000002</v>
      </c>
      <c r="D40" s="33"/>
      <c r="E40" s="33"/>
      <c r="F40" s="33"/>
      <c r="G40" s="33"/>
      <c r="H40" s="33"/>
      <c r="I40" s="34">
        <f>C40</f>
        <v>6227.1152000000002</v>
      </c>
      <c r="J40" s="33"/>
      <c r="K40" s="33"/>
    </row>
    <row r="41" spans="1:11" x14ac:dyDescent="0.3">
      <c r="A41" s="29" t="str">
        <f>[2]CRONOGRAMA!A54</f>
        <v>6.3</v>
      </c>
      <c r="B41" s="30" t="str">
        <f>[2]CRONOGRAMA!C54</f>
        <v>PORTAS EM ALUMÍNIO</v>
      </c>
      <c r="C41" s="31">
        <f>[2]CRONOGRAMA!D54</f>
        <v>100798.4417</v>
      </c>
      <c r="D41" s="33"/>
      <c r="E41" s="33"/>
      <c r="F41" s="33"/>
      <c r="G41" s="33"/>
      <c r="H41" s="33"/>
      <c r="I41" s="33"/>
      <c r="J41" s="34">
        <f>C41</f>
        <v>100798.4417</v>
      </c>
      <c r="K41" s="33"/>
    </row>
    <row r="42" spans="1:11" x14ac:dyDescent="0.3">
      <c r="A42" s="29" t="str">
        <f>[2]CRONOGRAMA!A55</f>
        <v>6.4</v>
      </c>
      <c r="B42" s="30" t="str">
        <f>[2]CRONOGRAMA!C55</f>
        <v>JANELAS DE ALUMÍNIO</v>
      </c>
      <c r="C42" s="31">
        <f>[2]CRONOGRAMA!D55</f>
        <v>267201.50550000003</v>
      </c>
      <c r="D42" s="33"/>
      <c r="E42" s="33"/>
      <c r="F42" s="33"/>
      <c r="G42" s="33"/>
      <c r="H42" s="33"/>
      <c r="I42" s="33"/>
      <c r="J42" s="34">
        <f>C42</f>
        <v>267201.50550000003</v>
      </c>
      <c r="K42" s="33"/>
    </row>
    <row r="43" spans="1:11" x14ac:dyDescent="0.3">
      <c r="A43" s="29" t="str">
        <f>[2]CRONOGRAMA!A56</f>
        <v>6.5</v>
      </c>
      <c r="B43" s="30" t="str">
        <f>[2]CRONOGRAMA!C56</f>
        <v>VIDROS</v>
      </c>
      <c r="C43" s="31">
        <f>[2]CRONOGRAMA!D56</f>
        <v>10050.48</v>
      </c>
      <c r="D43" s="33"/>
      <c r="E43" s="33"/>
      <c r="F43" s="33"/>
      <c r="G43" s="33"/>
      <c r="H43" s="33"/>
      <c r="I43" s="33"/>
      <c r="J43" s="33"/>
      <c r="K43" s="34">
        <f>C43</f>
        <v>10050.48</v>
      </c>
    </row>
    <row r="44" spans="1:11" x14ac:dyDescent="0.3">
      <c r="A44" s="29" t="str">
        <f>[2]CRONOGRAMA!A57</f>
        <v>6.6</v>
      </c>
      <c r="B44" s="30" t="str">
        <f>[2]CRONOGRAMA!C57</f>
        <v>ESQUADRIA - GERAL</v>
      </c>
      <c r="C44" s="31">
        <f>[2]CRONOGRAMA!D57</f>
        <v>255930.45439999999</v>
      </c>
      <c r="D44" s="33"/>
      <c r="E44" s="33"/>
      <c r="F44" s="33"/>
      <c r="G44" s="34">
        <f>C44*0.1</f>
        <v>25593.045440000002</v>
      </c>
      <c r="H44" s="34">
        <f>C44*0.4</f>
        <v>102372.18176000001</v>
      </c>
      <c r="I44" s="34">
        <f>C44-G44-H44</f>
        <v>127965.22719999996</v>
      </c>
      <c r="J44" s="33"/>
      <c r="K44" s="33"/>
    </row>
    <row r="45" spans="1:11" x14ac:dyDescent="0.3">
      <c r="A45" s="29">
        <f>[2]CRONOGRAMA!A58</f>
        <v>7</v>
      </c>
      <c r="B45" s="30" t="str">
        <f>[2]CRONOGRAMA!C58</f>
        <v>SISTEMAS DE COBERTURA</v>
      </c>
      <c r="C45" s="31">
        <f>[2]CRONOGRAMA!D58</f>
        <v>0</v>
      </c>
      <c r="D45" s="33"/>
      <c r="E45" s="33"/>
      <c r="F45" s="33"/>
      <c r="G45" s="34">
        <f>C45*0.2</f>
        <v>0</v>
      </c>
      <c r="H45" s="34">
        <f>C45*0.6</f>
        <v>0</v>
      </c>
      <c r="I45" s="34">
        <f>C45-G45-H45</f>
        <v>0</v>
      </c>
      <c r="J45" s="33"/>
      <c r="K45" s="33"/>
    </row>
    <row r="46" spans="1:11" x14ac:dyDescent="0.3">
      <c r="A46" s="29" t="str">
        <f>[2]CRONOGRAMA!A59</f>
        <v>7.1</v>
      </c>
      <c r="B46" s="30" t="str">
        <f>[2]CRONOGRAMA!C59</f>
        <v>EDIFICAÇÃO</v>
      </c>
      <c r="C46" s="31">
        <f>[2]CRONOGRAMA!D59</f>
        <v>753707.60959999997</v>
      </c>
      <c r="D46" s="33"/>
      <c r="E46" s="33"/>
      <c r="F46" s="33"/>
      <c r="G46" s="34">
        <f>C46/3</f>
        <v>251235.86986666665</v>
      </c>
      <c r="H46" s="34">
        <v>376853.8</v>
      </c>
      <c r="I46" s="34">
        <f>C46-G46-H46</f>
        <v>125617.93973333336</v>
      </c>
      <c r="J46" s="33"/>
      <c r="K46" s="33"/>
    </row>
    <row r="47" spans="1:11" x14ac:dyDescent="0.3">
      <c r="A47" s="29" t="str">
        <f>[2]CRONOGRAMA!A60</f>
        <v>7.2</v>
      </c>
      <c r="B47" s="30" t="str">
        <f>[2]CRONOGRAMA!C60</f>
        <v>QUADRA</v>
      </c>
      <c r="C47" s="31">
        <f>[2]CRONOGRAMA!D60</f>
        <v>112670.8616</v>
      </c>
      <c r="D47" s="33"/>
      <c r="E47" s="33"/>
      <c r="F47" s="33"/>
      <c r="G47" s="34"/>
      <c r="H47" s="34">
        <f>C47/2</f>
        <v>56335.430800000002</v>
      </c>
      <c r="I47" s="34">
        <f>C47-H47</f>
        <v>56335.430800000002</v>
      </c>
      <c r="J47" s="33"/>
      <c r="K47" s="33"/>
    </row>
    <row r="48" spans="1:11" x14ac:dyDescent="0.3">
      <c r="A48" s="29">
        <f>[2]CRONOGRAMA!A61</f>
        <v>8</v>
      </c>
      <c r="B48" s="30" t="str">
        <f>[2]CRONOGRAMA!C61</f>
        <v>IMPERMEABILIZAÇÃO</v>
      </c>
      <c r="C48" s="31">
        <f>[2]CRONOGRAMA!D61</f>
        <v>125798.3475</v>
      </c>
      <c r="D48" s="33"/>
      <c r="E48" s="34">
        <f>C48</f>
        <v>125798.3475</v>
      </c>
      <c r="F48" s="33"/>
      <c r="G48" s="33"/>
      <c r="H48" s="33"/>
      <c r="I48" s="33"/>
      <c r="J48" s="33"/>
      <c r="K48" s="33"/>
    </row>
    <row r="49" spans="1:11" x14ac:dyDescent="0.3">
      <c r="A49" s="29">
        <f>[2]CRONOGRAMA!A62</f>
        <v>9</v>
      </c>
      <c r="B49" s="30" t="str">
        <f>[2]CRONOGRAMA!C62</f>
        <v>REVESTIMENTOS INTERNO E EXTERNO</v>
      </c>
      <c r="C49" s="31">
        <f>[2]CRONOGRAMA!D62</f>
        <v>0</v>
      </c>
      <c r="D49" s="33"/>
      <c r="E49" s="33"/>
      <c r="F49" s="33"/>
      <c r="G49" s="33"/>
      <c r="H49" s="33"/>
      <c r="I49" s="33"/>
      <c r="J49" s="33"/>
      <c r="K49" s="33"/>
    </row>
    <row r="50" spans="1:11" x14ac:dyDescent="0.3">
      <c r="A50" s="29" t="str">
        <f>[2]CRONOGRAMA!A63</f>
        <v>9.1</v>
      </c>
      <c r="B50" s="30" t="str">
        <f>[2]CRONOGRAMA!C63</f>
        <v>EDIFICAÇÃO</v>
      </c>
      <c r="C50" s="31">
        <f>[2]CRONOGRAMA!D63</f>
        <v>557731.70209999999</v>
      </c>
      <c r="D50" s="33"/>
      <c r="E50" s="33"/>
      <c r="F50" s="33"/>
      <c r="G50" s="34">
        <f>C50*0.2</f>
        <v>111546.34042000001</v>
      </c>
      <c r="H50" s="34">
        <f>C50*0.6</f>
        <v>334639.02126000001</v>
      </c>
      <c r="I50" s="34">
        <f>C50-G50-H50</f>
        <v>111546.34041999996</v>
      </c>
      <c r="J50" s="33"/>
      <c r="K50" s="33"/>
    </row>
    <row r="51" spans="1:11" x14ac:dyDescent="0.3">
      <c r="A51" s="29" t="str">
        <f>[2]CRONOGRAMA!A64</f>
        <v>9.2</v>
      </c>
      <c r="B51" s="30" t="str">
        <f>[2]CRONOGRAMA!C64</f>
        <v>MURETA</v>
      </c>
      <c r="C51" s="31">
        <f>[2]CRONOGRAMA!D64</f>
        <v>82964.324800000002</v>
      </c>
      <c r="D51" s="33"/>
      <c r="E51" s="33"/>
      <c r="F51" s="33"/>
      <c r="G51" s="33"/>
      <c r="H51" s="33"/>
      <c r="I51" s="33"/>
      <c r="J51" s="34">
        <f>C51</f>
        <v>82964.324800000002</v>
      </c>
      <c r="K51" s="33"/>
    </row>
    <row r="52" spans="1:11" x14ac:dyDescent="0.3">
      <c r="A52" s="29">
        <f>[2]CRONOGRAMA!A65</f>
        <v>10</v>
      </c>
      <c r="B52" s="30" t="str">
        <f>[2]CRONOGRAMA!C65</f>
        <v>SISTEMAS DE PISOS</v>
      </c>
      <c r="C52" s="31">
        <f>[2]CRONOGRAMA!D65</f>
        <v>0</v>
      </c>
      <c r="D52" s="33"/>
      <c r="E52" s="33"/>
      <c r="F52" s="33"/>
      <c r="G52" s="33"/>
      <c r="H52" s="33"/>
      <c r="I52" s="33"/>
      <c r="J52" s="33"/>
      <c r="K52" s="33"/>
    </row>
    <row r="53" spans="1:11" x14ac:dyDescent="0.3">
      <c r="A53" s="29" t="str">
        <f>[2]CRONOGRAMA!A66</f>
        <v>10.1</v>
      </c>
      <c r="B53" s="30" t="str">
        <f>[2]CRONOGRAMA!C66</f>
        <v>PAVIMENTAÇÃO INTERNA</v>
      </c>
      <c r="C53" s="31">
        <f>[2]CRONOGRAMA!D66</f>
        <v>466126.8394</v>
      </c>
      <c r="D53" s="33"/>
      <c r="E53" s="33"/>
      <c r="F53" s="33"/>
      <c r="G53" s="33"/>
      <c r="H53" s="34">
        <f>C53*0.3</f>
        <v>139838.05181999999</v>
      </c>
      <c r="I53" s="34">
        <f>C53*0.6</f>
        <v>279676.10363999999</v>
      </c>
      <c r="J53" s="34">
        <f>C53-H53-I53</f>
        <v>46612.683940000017</v>
      </c>
      <c r="K53" s="33"/>
    </row>
    <row r="54" spans="1:11" x14ac:dyDescent="0.3">
      <c r="A54" s="29" t="str">
        <f>[2]CRONOGRAMA!A67</f>
        <v>10.2</v>
      </c>
      <c r="B54" s="30" t="str">
        <f>[2]CRONOGRAMA!C67</f>
        <v>PAVIMENTAÇÃO EXTERNA</v>
      </c>
      <c r="C54" s="31">
        <f>[2]CRONOGRAMA!D67</f>
        <v>118418.5007</v>
      </c>
      <c r="D54" s="33"/>
      <c r="E54" s="33"/>
      <c r="F54" s="33"/>
      <c r="G54" s="33"/>
      <c r="H54" s="33"/>
      <c r="I54" s="33"/>
      <c r="J54" s="34">
        <f>C54</f>
        <v>118418.5007</v>
      </c>
      <c r="K54" s="33"/>
    </row>
    <row r="55" spans="1:11" x14ac:dyDescent="0.3">
      <c r="A55" s="29">
        <f>[2]CRONOGRAMA!A68</f>
        <v>11</v>
      </c>
      <c r="B55" s="30" t="str">
        <f>[2]CRONOGRAMA!C68</f>
        <v>PINTURAS E ACABAMENTOS</v>
      </c>
      <c r="C55" s="31">
        <f>[2]CRONOGRAMA!D68</f>
        <v>0</v>
      </c>
      <c r="D55" s="33"/>
      <c r="E55" s="33"/>
      <c r="F55" s="33"/>
      <c r="G55" s="33"/>
      <c r="H55" s="33"/>
      <c r="I55" s="33"/>
      <c r="J55" s="33"/>
      <c r="K55" s="33"/>
    </row>
    <row r="56" spans="1:11" x14ac:dyDescent="0.3">
      <c r="A56" s="29" t="str">
        <f>[2]CRONOGRAMA!A69</f>
        <v>11.1</v>
      </c>
      <c r="B56" s="30" t="str">
        <f>[2]CRONOGRAMA!C69</f>
        <v>EDIFICAÇÃO</v>
      </c>
      <c r="C56" s="31">
        <f>[2]CRONOGRAMA!D69</f>
        <v>153458.31880000001</v>
      </c>
      <c r="D56" s="33"/>
      <c r="E56" s="33"/>
      <c r="F56" s="33"/>
      <c r="G56" s="33"/>
      <c r="H56" s="33"/>
      <c r="I56" s="34">
        <f>C56/2</f>
        <v>76729.159400000004</v>
      </c>
      <c r="J56" s="34">
        <f>C56-I56</f>
        <v>76729.159400000004</v>
      </c>
      <c r="K56" s="33"/>
    </row>
    <row r="57" spans="1:11" x14ac:dyDescent="0.3">
      <c r="A57" s="29" t="str">
        <f>[2]CRONOGRAMA!A70</f>
        <v>11.2</v>
      </c>
      <c r="B57" s="30" t="str">
        <f>[2]CRONOGRAMA!C70</f>
        <v>MURETA</v>
      </c>
      <c r="C57" s="31">
        <f>[2]CRONOGRAMA!D70</f>
        <v>23719.853500000001</v>
      </c>
      <c r="D57" s="33"/>
      <c r="E57" s="33"/>
      <c r="F57" s="33"/>
      <c r="G57" s="33"/>
      <c r="H57" s="33"/>
      <c r="I57" s="33"/>
      <c r="J57" s="34">
        <f>C57</f>
        <v>23719.853500000001</v>
      </c>
      <c r="K57" s="33"/>
    </row>
    <row r="58" spans="1:11" x14ac:dyDescent="0.3">
      <c r="A58" s="29" t="str">
        <f>[2]CRONOGRAMA!A71</f>
        <v>11.3</v>
      </c>
      <c r="B58" s="30" t="str">
        <f>[2]CRONOGRAMA!C71</f>
        <v>DIVERSOS</v>
      </c>
      <c r="C58" s="31">
        <f>[2]CRONOGRAMA!D71</f>
        <v>139355.98300000001</v>
      </c>
      <c r="D58" s="33"/>
      <c r="E58" s="33"/>
      <c r="F58" s="33"/>
      <c r="G58" s="33"/>
      <c r="H58" s="33"/>
      <c r="I58" s="33"/>
      <c r="J58" s="34">
        <f>C58</f>
        <v>139355.98300000001</v>
      </c>
      <c r="K58" s="33"/>
    </row>
    <row r="59" spans="1:11" x14ac:dyDescent="0.3">
      <c r="A59" s="29">
        <f>[2]CRONOGRAMA!A72</f>
        <v>12</v>
      </c>
      <c r="B59" s="30" t="str">
        <f>[2]CRONOGRAMA!C72</f>
        <v>INSTALAÇÃO HIDRÁULICA</v>
      </c>
      <c r="C59" s="31">
        <f>[2]CRONOGRAMA!D72</f>
        <v>0</v>
      </c>
      <c r="D59" s="33"/>
      <c r="E59" s="33"/>
      <c r="F59" s="33"/>
      <c r="G59" s="33"/>
      <c r="H59" s="33"/>
      <c r="I59" s="33"/>
      <c r="J59" s="33"/>
      <c r="K59" s="33"/>
    </row>
    <row r="60" spans="1:11" x14ac:dyDescent="0.3">
      <c r="A60" s="29" t="str">
        <f>[2]CRONOGRAMA!A73</f>
        <v>12.1</v>
      </c>
      <c r="B60" s="30" t="str">
        <f>[2]CRONOGRAMA!C73</f>
        <v>TUBULAÇÕES E CONEXÕES DE PVC RÍGIDO</v>
      </c>
      <c r="C60" s="31">
        <f>[2]CRONOGRAMA!D73</f>
        <v>46079.659</v>
      </c>
      <c r="D60" s="33"/>
      <c r="E60" s="33"/>
      <c r="F60" s="34">
        <f>C60/3</f>
        <v>15359.886333333334</v>
      </c>
      <c r="G60" s="34">
        <f>C60/3</f>
        <v>15359.886333333334</v>
      </c>
      <c r="H60" s="34">
        <f>C60-F60-G60</f>
        <v>15359.88633333333</v>
      </c>
      <c r="I60" s="33"/>
      <c r="J60" s="33"/>
      <c r="K60" s="33"/>
    </row>
    <row r="61" spans="1:11" x14ac:dyDescent="0.3">
      <c r="A61" s="29" t="str">
        <f>[2]CRONOGRAMA!A74</f>
        <v>12.2</v>
      </c>
      <c r="B61" s="30" t="str">
        <f>[2]CRONOGRAMA!C74</f>
        <v>TUBULAÇÕES E CONEXÕES - METAIS</v>
      </c>
      <c r="C61" s="31">
        <f>[2]CRONOGRAMA!D74</f>
        <v>7382.44</v>
      </c>
      <c r="D61" s="33"/>
      <c r="E61" s="33"/>
      <c r="F61" s="33"/>
      <c r="G61" s="34">
        <f>C61</f>
        <v>7382.44</v>
      </c>
      <c r="H61" s="33"/>
      <c r="I61" s="33"/>
      <c r="J61" s="33"/>
      <c r="K61" s="33"/>
    </row>
    <row r="62" spans="1:11" x14ac:dyDescent="0.3">
      <c r="A62" s="29" t="str">
        <f>[2]CRONOGRAMA!A75</f>
        <v>12.3</v>
      </c>
      <c r="B62" s="30" t="str">
        <f>[2]CRONOGRAMA!C75</f>
        <v>DIVERSOS</v>
      </c>
      <c r="C62" s="31">
        <f>[2]CRONOGRAMA!D75</f>
        <v>54529.72</v>
      </c>
      <c r="D62" s="33"/>
      <c r="E62" s="33"/>
      <c r="F62" s="33"/>
      <c r="G62" s="34">
        <f>C62</f>
        <v>54529.72</v>
      </c>
      <c r="H62" s="33"/>
      <c r="I62" s="33"/>
      <c r="J62" s="33"/>
      <c r="K62" s="33"/>
    </row>
    <row r="63" spans="1:11" x14ac:dyDescent="0.3">
      <c r="A63" s="29" t="str">
        <f>[2]CRONOGRAMA!A76</f>
        <v>12.4</v>
      </c>
      <c r="B63" s="30" t="str">
        <f>[2]CRONOGRAMA!C76</f>
        <v>SISTEMA DE REUSO DE ÁGUA</v>
      </c>
      <c r="C63" s="31">
        <f>[2]CRONOGRAMA!D76</f>
        <v>12276.67</v>
      </c>
      <c r="D63" s="33"/>
      <c r="E63" s="33"/>
      <c r="F63" s="33"/>
      <c r="G63" s="34"/>
      <c r="H63" s="33">
        <f>C63</f>
        <v>12276.67</v>
      </c>
      <c r="I63" s="33"/>
      <c r="J63" s="33"/>
      <c r="K63" s="33"/>
    </row>
    <row r="64" spans="1:11" x14ac:dyDescent="0.3">
      <c r="A64" s="29" t="str">
        <f>[2]CRONOGRAMA!A77</f>
        <v>12.5</v>
      </c>
      <c r="B64" s="30" t="str">
        <f>[2]CRONOGRAMA!C77</f>
        <v>CAIXA DÁGUA 40.000 L</v>
      </c>
      <c r="C64" s="31">
        <f>[2]CRONOGRAMA!D77</f>
        <v>86920</v>
      </c>
      <c r="D64" s="33"/>
      <c r="E64" s="33"/>
      <c r="F64" s="33"/>
      <c r="G64" s="34">
        <f>C64/2</f>
        <v>43460</v>
      </c>
      <c r="H64" s="34">
        <f>C64-G64</f>
        <v>43460</v>
      </c>
      <c r="I64" s="33"/>
      <c r="J64" s="33"/>
      <c r="K64" s="33"/>
    </row>
    <row r="65" spans="1:11" x14ac:dyDescent="0.3">
      <c r="A65" s="29">
        <f>[2]CRONOGRAMA!A78</f>
        <v>13</v>
      </c>
      <c r="B65" s="30" t="str">
        <f>[2]CRONOGRAMA!C78</f>
        <v>DRENAGEM DE ÁGUAS PLUVIAIS</v>
      </c>
      <c r="C65" s="31">
        <f>[2]CRONOGRAMA!D78</f>
        <v>0</v>
      </c>
      <c r="D65" s="33"/>
      <c r="E65" s="33"/>
      <c r="F65" s="33"/>
      <c r="G65" s="33"/>
      <c r="H65" s="33"/>
      <c r="I65" s="33"/>
      <c r="J65" s="33"/>
      <c r="K65" s="33"/>
    </row>
    <row r="66" spans="1:11" x14ac:dyDescent="0.3">
      <c r="A66" s="29" t="str">
        <f>[2]CRONOGRAMA!A79</f>
        <v>13.1</v>
      </c>
      <c r="B66" s="30" t="str">
        <f>[2]CRONOGRAMA!C79</f>
        <v>TUBULAÇÕES E CONEXÕES DE PVC</v>
      </c>
      <c r="C66" s="31">
        <f>[2]CRONOGRAMA!D79</f>
        <v>133853.99400000001</v>
      </c>
      <c r="D66" s="33"/>
      <c r="E66" s="33"/>
      <c r="F66" s="34">
        <f>C66/3</f>
        <v>44617.998</v>
      </c>
      <c r="G66" s="34">
        <f>C66/3</f>
        <v>44617.998</v>
      </c>
      <c r="H66" s="34">
        <f>C66-F66-G66</f>
        <v>44617.998000000014</v>
      </c>
      <c r="I66" s="33"/>
      <c r="J66" s="33"/>
      <c r="K66" s="33"/>
    </row>
    <row r="67" spans="1:11" x14ac:dyDescent="0.3">
      <c r="A67" s="29" t="str">
        <f>[2]CRONOGRAMA!A80</f>
        <v>13.2</v>
      </c>
      <c r="B67" s="30" t="str">
        <f>[2]CRONOGRAMA!C80</f>
        <v>ACESSÓRIOS</v>
      </c>
      <c r="C67" s="31">
        <f>[2]CRONOGRAMA!D80</f>
        <v>31543.700499999999</v>
      </c>
      <c r="D67" s="33"/>
      <c r="E67" s="33"/>
      <c r="F67" s="33"/>
      <c r="G67" s="33"/>
      <c r="H67" s="33"/>
      <c r="I67" s="34">
        <f>C67</f>
        <v>31543.700499999999</v>
      </c>
      <c r="J67" s="33"/>
      <c r="K67" s="33"/>
    </row>
    <row r="68" spans="1:11" x14ac:dyDescent="0.3">
      <c r="A68" s="29">
        <f>[2]CRONOGRAMA!A81</f>
        <v>14</v>
      </c>
      <c r="B68" s="30" t="str">
        <f>[2]CRONOGRAMA!C81</f>
        <v>INSTALAÇÃO SANITÁRIA</v>
      </c>
      <c r="C68" s="31">
        <f>[2]CRONOGRAMA!D81</f>
        <v>0</v>
      </c>
      <c r="D68" s="33"/>
      <c r="E68" s="33"/>
      <c r="F68" s="34"/>
      <c r="G68" s="34"/>
      <c r="H68" s="34"/>
      <c r="I68" s="33"/>
      <c r="J68" s="33"/>
      <c r="K68" s="33"/>
    </row>
    <row r="69" spans="1:11" x14ac:dyDescent="0.3">
      <c r="A69" s="29" t="str">
        <f>[2]CRONOGRAMA!A82</f>
        <v>14.1</v>
      </c>
      <c r="B69" s="30" t="str">
        <f>[2]CRONOGRAMA!C82</f>
        <v>TUBULAÇÕES E CONEXÕES</v>
      </c>
      <c r="C69" s="31">
        <f>[2]CRONOGRAMA!D82</f>
        <v>51642.150999999998</v>
      </c>
      <c r="D69" s="33"/>
      <c r="E69" s="33"/>
      <c r="F69" s="34">
        <f>C69/3</f>
        <v>17214.050333333333</v>
      </c>
      <c r="G69" s="34">
        <f>C69/3</f>
        <v>17214.050333333333</v>
      </c>
      <c r="H69" s="34">
        <f>C69-F69-G69</f>
        <v>17214.050333333333</v>
      </c>
      <c r="I69" s="33"/>
      <c r="J69" s="33"/>
      <c r="K69" s="33"/>
    </row>
    <row r="70" spans="1:11" x14ac:dyDescent="0.3">
      <c r="A70" s="29" t="str">
        <f>[2]CRONOGRAMA!A83</f>
        <v>14.2</v>
      </c>
      <c r="B70" s="30" t="str">
        <f>[2]CRONOGRAMA!C83</f>
        <v>UNIDADE DE TRATAMENTO</v>
      </c>
      <c r="C70" s="31">
        <f>[2]CRONOGRAMA!D83</f>
        <v>38982.94</v>
      </c>
      <c r="D70" s="33"/>
      <c r="E70" s="33"/>
      <c r="F70" s="33"/>
      <c r="G70" s="34">
        <f>C70/2</f>
        <v>19491.47</v>
      </c>
      <c r="H70" s="34">
        <f>C70-F70-G70</f>
        <v>19491.47</v>
      </c>
      <c r="I70" s="33"/>
      <c r="J70" s="33"/>
      <c r="K70" s="33"/>
    </row>
    <row r="71" spans="1:11" x14ac:dyDescent="0.3">
      <c r="A71" s="29" t="str">
        <f>[2]CRONOGRAMA!A84</f>
        <v>14.3</v>
      </c>
      <c r="B71" s="30" t="str">
        <f>[2]CRONOGRAMA!C84</f>
        <v>VENTILAÇÃO</v>
      </c>
      <c r="C71" s="31">
        <f>[2]CRONOGRAMA!D84</f>
        <v>26465.067999999999</v>
      </c>
      <c r="D71" s="33"/>
      <c r="E71" s="33"/>
      <c r="F71" s="33"/>
      <c r="G71" s="34"/>
      <c r="H71" s="34"/>
      <c r="I71" s="33">
        <f>C71</f>
        <v>26465.067999999999</v>
      </c>
      <c r="J71" s="33"/>
      <c r="K71" s="33"/>
    </row>
    <row r="72" spans="1:11" x14ac:dyDescent="0.3">
      <c r="A72" s="29">
        <f>[2]CRONOGRAMA!A85</f>
        <v>15</v>
      </c>
      <c r="B72" s="30" t="str">
        <f>[2]CRONOGRAMA!C85</f>
        <v>LOUÇAS, ACESSÓRIOS E METAIS</v>
      </c>
      <c r="C72" s="31">
        <f>[2]CRONOGRAMA!D85</f>
        <v>69200.149999999994</v>
      </c>
      <c r="D72" s="33"/>
      <c r="E72" s="33"/>
      <c r="F72" s="33"/>
      <c r="G72" s="34">
        <f>C72/3</f>
        <v>23066.716666666664</v>
      </c>
      <c r="H72" s="34">
        <f>C72/3</f>
        <v>23066.716666666664</v>
      </c>
      <c r="I72" s="34">
        <f>C72-G72-H72</f>
        <v>23066.716666666671</v>
      </c>
      <c r="J72" s="33"/>
      <c r="K72" s="33"/>
    </row>
    <row r="73" spans="1:11" x14ac:dyDescent="0.3">
      <c r="A73" s="29">
        <f>[2]CRONOGRAMA!A86</f>
        <v>16</v>
      </c>
      <c r="B73" s="30" t="str">
        <f>[2]CRONOGRAMA!C86</f>
        <v>INSTALAÇÃO DE GÁS COMBUSTÍVEL</v>
      </c>
      <c r="C73" s="31">
        <f>[2]CRONOGRAMA!D86</f>
        <v>3396.58</v>
      </c>
      <c r="D73" s="33"/>
      <c r="E73" s="33"/>
      <c r="F73" s="33"/>
      <c r="G73" s="33"/>
      <c r="H73" s="33"/>
      <c r="I73" s="33"/>
      <c r="J73" s="34">
        <f>C73</f>
        <v>3396.58</v>
      </c>
      <c r="K73" s="33"/>
    </row>
    <row r="74" spans="1:11" x14ac:dyDescent="0.3">
      <c r="A74" s="29">
        <f>[2]CRONOGRAMA!A87</f>
        <v>17</v>
      </c>
      <c r="B74" s="30" t="str">
        <f>[2]CRONOGRAMA!C87</f>
        <v>SISTEMA DE PROTEÇÃO CONTRA INCÊNDIO</v>
      </c>
      <c r="C74" s="31">
        <f>[2]CRONOGRAMA!D87</f>
        <v>0</v>
      </c>
      <c r="D74" s="33"/>
      <c r="E74" s="33"/>
      <c r="F74" s="33"/>
      <c r="G74" s="33"/>
      <c r="H74" s="33"/>
      <c r="I74" s="33"/>
      <c r="J74" s="33"/>
      <c r="K74" s="33"/>
    </row>
    <row r="75" spans="1:11" x14ac:dyDescent="0.3">
      <c r="A75" s="29" t="str">
        <f>[2]CRONOGRAMA!A88</f>
        <v>17.1</v>
      </c>
      <c r="B75" s="30" t="str">
        <f>[2]CRONOGRAMA!C88</f>
        <v>EXTINTORES</v>
      </c>
      <c r="C75" s="31">
        <f>[2]CRONOGRAMA!D88</f>
        <v>9880.07</v>
      </c>
      <c r="D75" s="33"/>
      <c r="E75" s="33"/>
      <c r="F75" s="33"/>
      <c r="G75" s="33"/>
      <c r="H75" s="33"/>
      <c r="I75" s="33"/>
      <c r="J75" s="33"/>
      <c r="K75" s="34">
        <f>C75</f>
        <v>9880.07</v>
      </c>
    </row>
    <row r="76" spans="1:11" x14ac:dyDescent="0.3">
      <c r="A76" s="29" t="str">
        <f>[2]CRONOGRAMA!A89</f>
        <v>17.2</v>
      </c>
      <c r="B76" s="30" t="str">
        <f>[2]CRONOGRAMA!C89</f>
        <v>TUBULAÇÕES E CONEXÕES</v>
      </c>
      <c r="C76" s="31">
        <f>[2]CRONOGRAMA!D89</f>
        <v>55645.553999999996</v>
      </c>
      <c r="D76" s="33"/>
      <c r="E76" s="33"/>
      <c r="F76" s="33"/>
      <c r="G76" s="33"/>
      <c r="H76" s="33"/>
      <c r="I76" s="33"/>
      <c r="J76" s="34">
        <f>C76</f>
        <v>55645.553999999996</v>
      </c>
      <c r="K76" s="33"/>
    </row>
    <row r="77" spans="1:11" x14ac:dyDescent="0.3">
      <c r="A77" s="29" t="str">
        <f>[2]CRONOGRAMA!A90</f>
        <v>17.3</v>
      </c>
      <c r="B77" s="30" t="str">
        <f>[2]CRONOGRAMA!C90</f>
        <v>ACESSÓRIOS</v>
      </c>
      <c r="C77" s="31">
        <f>[2]CRONOGRAMA!D90</f>
        <v>39015.17</v>
      </c>
      <c r="D77" s="33"/>
      <c r="E77" s="33"/>
      <c r="F77" s="33"/>
      <c r="G77" s="33"/>
      <c r="H77" s="33"/>
      <c r="I77" s="33"/>
      <c r="J77" s="34">
        <f>C77</f>
        <v>39015.17</v>
      </c>
      <c r="K77" s="33"/>
    </row>
    <row r="78" spans="1:11" x14ac:dyDescent="0.3">
      <c r="A78" s="29" t="str">
        <f>[2]CRONOGRAMA!A91</f>
        <v>17.4</v>
      </c>
      <c r="B78" s="30" t="str">
        <f>[2]CRONOGRAMA!C91</f>
        <v>HIDRANTES</v>
      </c>
      <c r="C78" s="31">
        <f>[2]CRONOGRAMA!D91</f>
        <v>25476.53</v>
      </c>
      <c r="D78" s="33"/>
      <c r="E78" s="33"/>
      <c r="F78" s="33"/>
      <c r="G78" s="33"/>
      <c r="H78" s="33"/>
      <c r="I78" s="34">
        <f>C78</f>
        <v>25476.53</v>
      </c>
      <c r="J78" s="33"/>
      <c r="K78" s="33"/>
    </row>
    <row r="79" spans="1:11" x14ac:dyDescent="0.3">
      <c r="A79" s="29" t="str">
        <f>[2]CRONOGRAMA!A92</f>
        <v>17.5</v>
      </c>
      <c r="B79" s="30" t="str">
        <f>[2]CRONOGRAMA!C92</f>
        <v>SINALIZAÇÕES</v>
      </c>
      <c r="C79" s="31">
        <f>[2]CRONOGRAMA!D92</f>
        <v>18004.48</v>
      </c>
      <c r="D79" s="33"/>
      <c r="E79" s="33"/>
      <c r="F79" s="33"/>
      <c r="G79" s="33"/>
      <c r="H79" s="33"/>
      <c r="I79" s="33"/>
      <c r="J79" s="33"/>
      <c r="K79" s="34">
        <f>C79</f>
        <v>18004.48</v>
      </c>
    </row>
    <row r="80" spans="1:11" x14ac:dyDescent="0.3">
      <c r="A80" s="29">
        <f>[2]CRONOGRAMA!A93</f>
        <v>18</v>
      </c>
      <c r="B80" s="30" t="str">
        <f>[2]CRONOGRAMA!C93</f>
        <v>INSTALAÇÃO ELÉTRICA - 110V</v>
      </c>
      <c r="C80" s="31">
        <f>[2]CRONOGRAMA!D93</f>
        <v>0</v>
      </c>
      <c r="D80" s="33"/>
      <c r="E80" s="33"/>
      <c r="F80" s="33"/>
      <c r="G80" s="33"/>
      <c r="H80" s="33"/>
      <c r="I80" s="33"/>
      <c r="J80" s="33"/>
      <c r="K80" s="33"/>
    </row>
    <row r="81" spans="1:11" x14ac:dyDescent="0.3">
      <c r="A81" s="29" t="str">
        <f>[2]CRONOGRAMA!A94</f>
        <v>18.1</v>
      </c>
      <c r="B81" s="30" t="str">
        <f>[2]CRONOGRAMA!C94</f>
        <v>QUADROS</v>
      </c>
      <c r="C81" s="31">
        <f>[2]CRONOGRAMA!D94</f>
        <v>19151.73</v>
      </c>
      <c r="D81" s="33"/>
      <c r="E81" s="33"/>
      <c r="F81" s="33"/>
      <c r="G81" s="34">
        <f>C81</f>
        <v>19151.73</v>
      </c>
      <c r="H81" s="33"/>
      <c r="I81" s="33"/>
      <c r="J81" s="33"/>
      <c r="K81" s="33"/>
    </row>
    <row r="82" spans="1:11" x14ac:dyDescent="0.3">
      <c r="A82" s="29" t="str">
        <f>[2]CRONOGRAMA!A95</f>
        <v>18.2</v>
      </c>
      <c r="B82" s="30" t="str">
        <f>[2]CRONOGRAMA!C95</f>
        <v>DISJUNTORES</v>
      </c>
      <c r="C82" s="31">
        <f>[2]CRONOGRAMA!D95</f>
        <v>28522.37</v>
      </c>
      <c r="D82" s="33"/>
      <c r="E82" s="33"/>
      <c r="F82" s="33"/>
      <c r="G82" s="34">
        <f>C82</f>
        <v>28522.37</v>
      </c>
      <c r="H82" s="33"/>
      <c r="I82" s="33"/>
      <c r="J82" s="33"/>
      <c r="K82" s="33"/>
    </row>
    <row r="83" spans="1:11" x14ac:dyDescent="0.3">
      <c r="A83" s="29" t="str">
        <f>[2]CRONOGRAMA!A96</f>
        <v>18.3</v>
      </c>
      <c r="B83" s="30" t="str">
        <f>[2]CRONOGRAMA!C96</f>
        <v>ELETRODUTO E ACESSÓRIOS</v>
      </c>
      <c r="C83" s="31">
        <f>[2]CRONOGRAMA!D96</f>
        <v>129368.07500000001</v>
      </c>
      <c r="D83" s="33"/>
      <c r="E83" s="33"/>
      <c r="F83" s="33"/>
      <c r="G83" s="34">
        <f>C83/2</f>
        <v>64684.037500000006</v>
      </c>
      <c r="H83" s="34">
        <f>C83-G83</f>
        <v>64684.037500000006</v>
      </c>
      <c r="I83" s="33"/>
      <c r="J83" s="33"/>
      <c r="K83" s="33"/>
    </row>
    <row r="84" spans="1:11" x14ac:dyDescent="0.3">
      <c r="A84" s="29" t="str">
        <f>[2]CRONOGRAMA!A97</f>
        <v>18.4</v>
      </c>
      <c r="B84" s="30" t="str">
        <f>[2]CRONOGRAMA!C97</f>
        <v>CABOS E FIOS CONDUTORES</v>
      </c>
      <c r="C84" s="31">
        <f>[2]CRONOGRAMA!D97</f>
        <v>355297.97690000001</v>
      </c>
      <c r="D84" s="33"/>
      <c r="E84" s="33"/>
      <c r="F84" s="33"/>
      <c r="G84" s="33"/>
      <c r="H84" s="34">
        <f>C84*0.4</f>
        <v>142119.19076</v>
      </c>
      <c r="I84" s="34">
        <f>C84*0.4</f>
        <v>142119.19076</v>
      </c>
      <c r="J84" s="34">
        <f>C84-H84-I84</f>
        <v>71059.595380000013</v>
      </c>
      <c r="K84" s="33"/>
    </row>
    <row r="85" spans="1:11" x14ac:dyDescent="0.3">
      <c r="A85" s="29" t="str">
        <f>[2]CRONOGRAMA!A98</f>
        <v>18.5</v>
      </c>
      <c r="B85" s="30" t="str">
        <f>[2]CRONOGRAMA!C98</f>
        <v>ELETROCALHAS</v>
      </c>
      <c r="C85" s="31">
        <f>[2]CRONOGRAMA!D98</f>
        <v>39699.22</v>
      </c>
      <c r="D85" s="33"/>
      <c r="E85" s="33"/>
      <c r="F85" s="33"/>
      <c r="G85" s="33"/>
      <c r="H85" s="33"/>
      <c r="I85" s="33"/>
      <c r="J85" s="34">
        <f>C85</f>
        <v>39699.22</v>
      </c>
      <c r="K85" s="33"/>
    </row>
    <row r="86" spans="1:11" x14ac:dyDescent="0.3">
      <c r="A86" s="29" t="str">
        <f>[2]CRONOGRAMA!A99</f>
        <v>18.6</v>
      </c>
      <c r="B86" s="30" t="str">
        <f>[2]CRONOGRAMA!C99</f>
        <v>ILUMINAÇÃO E TOMADAS</v>
      </c>
      <c r="C86" s="31">
        <f>[2]CRONOGRAMA!D99</f>
        <v>67746.59</v>
      </c>
      <c r="D86" s="33"/>
      <c r="E86" s="33"/>
      <c r="F86" s="33"/>
      <c r="G86" s="33"/>
      <c r="H86" s="33"/>
      <c r="I86" s="33"/>
      <c r="J86" s="34">
        <f>C86/2</f>
        <v>33873.294999999998</v>
      </c>
      <c r="K86" s="34">
        <f>C86-J86</f>
        <v>33873.294999999998</v>
      </c>
    </row>
    <row r="87" spans="1:11" x14ac:dyDescent="0.3">
      <c r="A87" s="29">
        <f>[2]CRONOGRAMA!A100</f>
        <v>19</v>
      </c>
      <c r="B87" s="30" t="str">
        <f>[2]CRONOGRAMA!C100</f>
        <v>INSTALAÇÕES DE CLIMATIZAÇÃO</v>
      </c>
      <c r="C87" s="31">
        <f>[2]CRONOGRAMA!D100</f>
        <v>0</v>
      </c>
      <c r="D87" s="33"/>
      <c r="E87" s="33"/>
      <c r="F87" s="33"/>
      <c r="G87" s="33"/>
      <c r="H87" s="33"/>
      <c r="I87" s="33"/>
      <c r="J87" s="33"/>
      <c r="K87" s="33"/>
    </row>
    <row r="88" spans="1:11" x14ac:dyDescent="0.3">
      <c r="A88" s="29" t="str">
        <f>[2]CRONOGRAMA!A101</f>
        <v>19.1</v>
      </c>
      <c r="B88" s="30" t="str">
        <f>[2]CRONOGRAMA!C101</f>
        <v>DUTOS</v>
      </c>
      <c r="C88" s="31">
        <f>[2]CRONOGRAMA!D101</f>
        <v>47191.548000000003</v>
      </c>
      <c r="D88" s="33"/>
      <c r="E88" s="34">
        <f>C88</f>
        <v>47191.548000000003</v>
      </c>
      <c r="F88" s="33"/>
      <c r="G88" s="33"/>
      <c r="H88" s="33"/>
      <c r="I88" s="33"/>
      <c r="J88" s="33"/>
      <c r="K88" s="33"/>
    </row>
    <row r="89" spans="1:11" x14ac:dyDescent="0.3">
      <c r="A89" s="29" t="str">
        <f>[2]CRONOGRAMA!A102</f>
        <v>19.2</v>
      </c>
      <c r="B89" s="30" t="str">
        <f>[2]CRONOGRAMA!C102</f>
        <v>DRENO</v>
      </c>
      <c r="C89" s="31">
        <f>[2]CRONOGRAMA!D102</f>
        <v>12667.886</v>
      </c>
      <c r="D89" s="33"/>
      <c r="E89" s="33"/>
      <c r="F89" s="34">
        <f>C89</f>
        <v>12667.886</v>
      </c>
      <c r="G89" s="33"/>
      <c r="H89" s="33"/>
      <c r="I89" s="33"/>
      <c r="J89" s="33"/>
      <c r="K89" s="33"/>
    </row>
    <row r="90" spans="1:11" x14ac:dyDescent="0.3">
      <c r="A90" s="29">
        <f>[2]CRONOGRAMA!A103</f>
        <v>20</v>
      </c>
      <c r="B90" s="30" t="str">
        <f>[2]CRONOGRAMA!C103</f>
        <v>INSTALAÇÕES DE CABEAMENTO ESTRUTURADO</v>
      </c>
      <c r="C90" s="31">
        <f>[2]CRONOGRAMA!D103</f>
        <v>0</v>
      </c>
      <c r="D90" s="33"/>
      <c r="E90" s="33"/>
      <c r="F90" s="33"/>
      <c r="G90" s="33"/>
      <c r="H90" s="33"/>
      <c r="I90" s="33"/>
      <c r="J90" s="33"/>
      <c r="K90" s="33"/>
    </row>
    <row r="91" spans="1:11" x14ac:dyDescent="0.3">
      <c r="A91" s="29" t="str">
        <f>[2]CRONOGRAMA!A104</f>
        <v>20.1</v>
      </c>
      <c r="B91" s="30" t="str">
        <f>[2]CRONOGRAMA!C104</f>
        <v>EQUIPAMENTOS PASSIVOS</v>
      </c>
      <c r="C91" s="31">
        <f>[2]CRONOGRAMA!D104</f>
        <v>42226.43</v>
      </c>
      <c r="D91" s="33"/>
      <c r="E91" s="33"/>
      <c r="F91" s="33"/>
      <c r="G91" s="33"/>
      <c r="H91" s="33"/>
      <c r="I91" s="33"/>
      <c r="J91" s="34">
        <f>C91/2</f>
        <v>21113.215</v>
      </c>
      <c r="K91" s="34">
        <f>C91-J91</f>
        <v>21113.215</v>
      </c>
    </row>
    <row r="92" spans="1:11" x14ac:dyDescent="0.3">
      <c r="A92" s="29" t="str">
        <f>[2]CRONOGRAMA!A105</f>
        <v>20.2</v>
      </c>
      <c r="B92" s="30" t="str">
        <f>[2]CRONOGRAMA!C105</f>
        <v>CABOS</v>
      </c>
      <c r="C92" s="31">
        <f>[2]CRONOGRAMA!D105</f>
        <v>54900.911999999997</v>
      </c>
      <c r="D92" s="33"/>
      <c r="E92" s="33"/>
      <c r="F92" s="33"/>
      <c r="G92" s="33"/>
      <c r="H92" s="34">
        <f>C92</f>
        <v>54900.911999999997</v>
      </c>
      <c r="I92" s="33"/>
      <c r="J92" s="33"/>
      <c r="K92" s="33"/>
    </row>
    <row r="93" spans="1:11" x14ac:dyDescent="0.3">
      <c r="A93" s="29" t="str">
        <f>[2]CRONOGRAMA!A106</f>
        <v>20.3</v>
      </c>
      <c r="B93" s="30" t="str">
        <f>[2]CRONOGRAMA!C106</f>
        <v>ACESSÓRIOS</v>
      </c>
      <c r="C93" s="31">
        <f>[2]CRONOGRAMA!D106</f>
        <v>17367.47</v>
      </c>
      <c r="D93" s="33"/>
      <c r="E93" s="33"/>
      <c r="F93" s="33"/>
      <c r="G93" s="33"/>
      <c r="H93" s="34">
        <f>C93</f>
        <v>17367.47</v>
      </c>
      <c r="I93" s="33"/>
      <c r="J93" s="33"/>
      <c r="K93" s="33"/>
    </row>
    <row r="94" spans="1:11" x14ac:dyDescent="0.3">
      <c r="A94" s="29" t="str">
        <f>[2]CRONOGRAMA!A107</f>
        <v>20.4</v>
      </c>
      <c r="B94" s="30" t="str">
        <f>[2]CRONOGRAMA!C107</f>
        <v>CAIXAS E QUADROS</v>
      </c>
      <c r="C94" s="31">
        <f>[2]CRONOGRAMA!D107</f>
        <v>5679.82</v>
      </c>
      <c r="D94" s="33"/>
      <c r="E94" s="33"/>
      <c r="F94" s="33"/>
      <c r="G94" s="33"/>
      <c r="H94" s="33"/>
      <c r="I94" s="34">
        <f>C94*0.6</f>
        <v>3407.8919999999998</v>
      </c>
      <c r="J94" s="34">
        <f>C94-I94</f>
        <v>2271.9279999999999</v>
      </c>
      <c r="K94" s="33"/>
    </row>
    <row r="95" spans="1:11" x14ac:dyDescent="0.3">
      <c r="A95" s="29" t="str">
        <f>[2]CRONOGRAMA!A108</f>
        <v>20.5</v>
      </c>
      <c r="B95" s="30" t="str">
        <f>[2]CRONOGRAMA!C108</f>
        <v>ELETROCALHA E ELETRODUTOS</v>
      </c>
      <c r="C95" s="31">
        <f>[2]CRONOGRAMA!D108</f>
        <v>68792.281000000003</v>
      </c>
      <c r="D95" s="33"/>
      <c r="E95" s="33"/>
      <c r="F95" s="33"/>
      <c r="G95" s="33"/>
      <c r="H95" s="33"/>
      <c r="I95" s="33"/>
      <c r="J95" s="34">
        <f>C95</f>
        <v>68792.281000000003</v>
      </c>
      <c r="K95" s="33"/>
    </row>
    <row r="96" spans="1:11" x14ac:dyDescent="0.3">
      <c r="A96" s="29">
        <f>[2]CRONOGRAMA!A109</f>
        <v>21</v>
      </c>
      <c r="B96" s="30" t="str">
        <f>[2]CRONOGRAMA!C109</f>
        <v>SISTEMA DE EXAUSTÃO MECÂNICA</v>
      </c>
      <c r="C96" s="31">
        <f>[2]CRONOGRAMA!D109</f>
        <v>9787.17</v>
      </c>
      <c r="D96" s="33"/>
      <c r="E96" s="33"/>
      <c r="F96" s="33"/>
      <c r="G96" s="33"/>
      <c r="H96" s="33"/>
      <c r="I96" s="33"/>
      <c r="J96" s="34">
        <f>C96</f>
        <v>9787.17</v>
      </c>
      <c r="K96" s="33"/>
    </row>
    <row r="97" spans="1:11" x14ac:dyDescent="0.3">
      <c r="A97" s="29">
        <f>[2]CRONOGRAMA!A110</f>
        <v>22</v>
      </c>
      <c r="B97" s="30" t="str">
        <f>[2]CRONOGRAMA!C110</f>
        <v>SISTEMA DE PROTEÇÃO CONTRA DESCARGAS ATMOSFÉRICAS (SPDA)</v>
      </c>
      <c r="C97" s="31">
        <f>[2]CRONOGRAMA!D110</f>
        <v>50391.520499999999</v>
      </c>
      <c r="D97" s="33"/>
      <c r="E97" s="33"/>
      <c r="F97" s="33"/>
      <c r="G97" s="33"/>
      <c r="H97" s="33"/>
      <c r="I97" s="33"/>
      <c r="J97" s="33"/>
      <c r="K97" s="34">
        <f>C97</f>
        <v>50391.520499999999</v>
      </c>
    </row>
    <row r="98" spans="1:11" x14ac:dyDescent="0.3">
      <c r="A98" s="29">
        <f>[2]CRONOGRAMA!A111</f>
        <v>23</v>
      </c>
      <c r="B98" s="30" t="str">
        <f>[2]CRONOGRAMA!C111</f>
        <v>SERVIÇOS COMPLEMENTARES</v>
      </c>
      <c r="C98" s="31">
        <f>[2]CRONOGRAMA!D111</f>
        <v>292452.06510000001</v>
      </c>
      <c r="D98" s="33"/>
      <c r="E98" s="33"/>
      <c r="F98" s="33"/>
      <c r="G98" s="33"/>
      <c r="H98" s="33"/>
      <c r="I98" s="34">
        <f>C98/3</f>
        <v>97484.021699999998</v>
      </c>
      <c r="J98" s="34">
        <f>C98/3</f>
        <v>97484.021699999998</v>
      </c>
      <c r="K98" s="34">
        <f>C98-I98-J98</f>
        <v>97484.021700000027</v>
      </c>
    </row>
    <row r="99" spans="1:11" x14ac:dyDescent="0.3">
      <c r="A99" s="29">
        <f>[2]CRONOGRAMA!A112</f>
        <v>24</v>
      </c>
      <c r="B99" s="30" t="str">
        <f>[2]CRONOGRAMA!C112</f>
        <v>SERVIÇOS FINAIS</v>
      </c>
      <c r="C99" s="31">
        <f>[2]CRONOGRAMA!D112</f>
        <v>13414.395</v>
      </c>
      <c r="D99" s="33"/>
      <c r="E99" s="33"/>
      <c r="F99" s="33"/>
      <c r="G99" s="33"/>
      <c r="H99" s="33"/>
      <c r="I99" s="33"/>
      <c r="J99" s="33"/>
      <c r="K99" s="34">
        <f>C99</f>
        <v>13414.395</v>
      </c>
    </row>
    <row r="100" spans="1:11" x14ac:dyDescent="0.3">
      <c r="A100" s="39"/>
      <c r="B100" s="40"/>
      <c r="C100" s="31">
        <f>[2]CRONOGRAMA!D113</f>
        <v>9892354.8966000006</v>
      </c>
      <c r="D100" s="31">
        <f t="shared" ref="D100:K100" si="1">SUM(D3:D99)</f>
        <v>959894.73885000008</v>
      </c>
      <c r="E100" s="31">
        <f t="shared" si="1"/>
        <v>1339928.4442166665</v>
      </c>
      <c r="F100" s="31">
        <f t="shared" si="1"/>
        <v>816780.51026666677</v>
      </c>
      <c r="G100" s="31">
        <f t="shared" si="1"/>
        <v>1512745.8655000001</v>
      </c>
      <c r="H100" s="31">
        <f t="shared" si="1"/>
        <v>2256780.7939066668</v>
      </c>
      <c r="I100" s="31">
        <f t="shared" si="1"/>
        <v>1510181.1620399996</v>
      </c>
      <c r="J100" s="31">
        <f t="shared" si="1"/>
        <v>1373540.3226199998</v>
      </c>
      <c r="K100" s="31">
        <f t="shared" si="1"/>
        <v>329813.31720000005</v>
      </c>
    </row>
    <row r="101" spans="1:11" x14ac:dyDescent="0.3">
      <c r="A101" s="39"/>
      <c r="B101" s="40"/>
      <c r="C101" s="31">
        <f>[2]CRONOGRAMA!D114</f>
        <v>0</v>
      </c>
      <c r="D101" s="35">
        <f>[2]CRONOGRAMA!E114</f>
        <v>7.607738387031214E-2</v>
      </c>
      <c r="E101" s="35">
        <f>[2]CRONOGRAMA!F114</f>
        <v>0.13545090711183436</v>
      </c>
      <c r="F101" s="35">
        <f>[2]CRONOGRAMA!G114</f>
        <v>8.2566842658202036E-2</v>
      </c>
      <c r="G101" s="35">
        <f>[2]CRONOGRAMA!H114</f>
        <v>0.15292070303906408</v>
      </c>
      <c r="H101" s="35">
        <f>[2]CRONOGRAMA!I114</f>
        <v>0.22813382834478793</v>
      </c>
      <c r="I101" s="35">
        <f>[2]CRONOGRAMA!J114</f>
        <v>0.15266144187356728</v>
      </c>
      <c r="J101" s="35">
        <f>[2]CRONOGRAMA!K114</f>
        <v>0.13884867020815087</v>
      </c>
      <c r="K101" s="35">
        <f>[2]CRONOGRAMA!L114</f>
        <v>3.3340222894081242E-2</v>
      </c>
    </row>
    <row r="102" spans="1:11" x14ac:dyDescent="0.3">
      <c r="A102" s="39"/>
      <c r="B102" s="40"/>
      <c r="C102" s="31">
        <f>[2]CRONOGRAMA!D115</f>
        <v>2473088.7241499997</v>
      </c>
      <c r="D102" s="31">
        <f>[2]CRONOGRAMA!E115</f>
        <v>188146.12021250004</v>
      </c>
      <c r="E102" s="31">
        <f>[2]CRONOGRAMA!F115</f>
        <v>334982.11105416663</v>
      </c>
      <c r="F102" s="31">
        <f>[2]CRONOGRAMA!G115</f>
        <v>204195.12756666669</v>
      </c>
      <c r="G102" s="31">
        <f>[2]CRONOGRAMA!H115</f>
        <v>378186.46637500002</v>
      </c>
      <c r="H102" s="31">
        <f>[2]CRONOGRAMA!I115</f>
        <v>564195.1984766667</v>
      </c>
      <c r="I102" s="31">
        <f>[2]CRONOGRAMA!J115</f>
        <v>377545.2905099999</v>
      </c>
      <c r="J102" s="31">
        <f>[2]CRONOGRAMA!K115</f>
        <v>343385.08065499994</v>
      </c>
      <c r="K102" s="31">
        <f>[2]CRONOGRAMA!L115</f>
        <v>82453.329300000012</v>
      </c>
    </row>
    <row r="103" spans="1:11" x14ac:dyDescent="0.3">
      <c r="A103" s="39"/>
      <c r="B103" s="40"/>
      <c r="C103" s="30">
        <v>12364893.970000001</v>
      </c>
      <c r="D103" s="30">
        <f>D102+D100</f>
        <v>1148040.8590625001</v>
      </c>
      <c r="E103" s="30">
        <f t="shared" ref="E103:K103" si="2">E102+E100</f>
        <v>1674910.5552708332</v>
      </c>
      <c r="F103" s="30">
        <f t="shared" si="2"/>
        <v>1020975.6378333335</v>
      </c>
      <c r="G103" s="30">
        <f t="shared" si="2"/>
        <v>1890932.3318750001</v>
      </c>
      <c r="H103" s="30">
        <f t="shared" si="2"/>
        <v>2820975.9923833334</v>
      </c>
      <c r="I103" s="30">
        <f t="shared" si="2"/>
        <v>1887726.4525499996</v>
      </c>
      <c r="J103" s="30">
        <f t="shared" si="2"/>
        <v>1716925.4032749997</v>
      </c>
      <c r="K103" s="30">
        <f t="shared" si="2"/>
        <v>412266.64650000003</v>
      </c>
    </row>
  </sheetData>
  <mergeCells count="4">
    <mergeCell ref="A1:A2"/>
    <mergeCell ref="B1:B2"/>
    <mergeCell ref="C1:K1"/>
    <mergeCell ref="A100:B103"/>
  </mergeCells>
  <pageMargins left="0.51181102362204722" right="0.51181102362204722" top="0.78740157480314965" bottom="0.78740157480314965" header="0.31496062992125984" footer="0.31496062992125984"/>
  <pageSetup scale="63" fitToHeight="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pmpr licitação</cp:lastModifiedBy>
  <cp:lastPrinted>2025-12-18T13:43:44Z</cp:lastPrinted>
  <dcterms:created xsi:type="dcterms:W3CDTF">2025-04-11T12:00:57Z</dcterms:created>
  <dcterms:modified xsi:type="dcterms:W3CDTF">2025-12-18T13:43:45Z</dcterms:modified>
</cp:coreProperties>
</file>